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chneedorflerj\Desktop\2023\Korunní 29- aktualizace a doplnění PD\3.4.2023\230304_DPS\Rozpočet_VV\"/>
    </mc:Choice>
  </mc:AlternateContent>
  <bookViews>
    <workbookView xWindow="-120" yWindow="-120" windowWidth="29040" windowHeight="15840"/>
  </bookViews>
  <sheets>
    <sheet name="Rekapitulace stavby" sheetId="1" r:id="rId1"/>
    <sheet name="D.1.1 - Architektonicko s..." sheetId="2" r:id="rId2"/>
    <sheet name="D.1.2 - Stavebně konstruk..." sheetId="3" r:id="rId3"/>
    <sheet name="D.1.4.a - Zdravotechnické..." sheetId="4" r:id="rId4"/>
    <sheet name="D.1.4.b - Zdravotechnické..." sheetId="5" r:id="rId5"/>
    <sheet name="D.1.4.c - Vzduchotechnika" sheetId="6" r:id="rId6"/>
    <sheet name="D.1.4.d - Vytápění" sheetId="7" r:id="rId7"/>
    <sheet name="D.1.4.e - Plynová zařízení" sheetId="8" r:id="rId8"/>
    <sheet name="D.1.4.f - Elektroinstalac..." sheetId="9" r:id="rId9"/>
    <sheet name="D.1.4.g1 - Elektroinstala..." sheetId="10" r:id="rId10"/>
    <sheet name="D.1.4.g2 - Rozvaděč RH vč..." sheetId="11" r:id="rId11"/>
    <sheet name="D.1.4.g3 - Rozvaděč RP vč..." sheetId="12" r:id="rId12"/>
    <sheet name="D.1.4.h - Rozvaděče" sheetId="13" r:id="rId13"/>
    <sheet name="D.1.4.i - Chlazení" sheetId="14" r:id="rId14"/>
    <sheet name="VRN - Vedlejší rozpočtové..." sheetId="15" r:id="rId15"/>
  </sheets>
  <definedNames>
    <definedName name="_xlnm._FilterDatabase" localSheetId="1" hidden="1">'D.1.1 - Architektonicko s...'!$C$144:$K$3052</definedName>
    <definedName name="_xlnm._FilterDatabase" localSheetId="2" hidden="1">'D.1.2 - Stavebně konstruk...'!$C$118:$K$226</definedName>
    <definedName name="_xlnm._FilterDatabase" localSheetId="3" hidden="1">'D.1.4.a - Zdravotechnické...'!$C$132:$K$413</definedName>
    <definedName name="_xlnm._FilterDatabase" localSheetId="4" hidden="1">'D.1.4.b - Zdravotechnické...'!$C$127:$K$320</definedName>
    <definedName name="_xlnm._FilterDatabase" localSheetId="5" hidden="1">'D.1.4.c - Vzduchotechnika'!$C$122:$K$235</definedName>
    <definedName name="_xlnm._FilterDatabase" localSheetId="6" hidden="1">'D.1.4.d - Vytápění'!$C$123:$K$355</definedName>
    <definedName name="_xlnm._FilterDatabase" localSheetId="7" hidden="1">'D.1.4.e - Plynová zařízení'!$C$121:$K$246</definedName>
    <definedName name="_xlnm._FilterDatabase" localSheetId="8" hidden="1">'D.1.4.f - Elektroinstalac...'!$C$122:$K$520</definedName>
    <definedName name="_xlnm._FilterDatabase" localSheetId="9" hidden="1">'D.1.4.g1 - Elektroinstala...'!$C$118:$K$413</definedName>
    <definedName name="_xlnm._FilterDatabase" localSheetId="10" hidden="1">'D.1.4.g2 - Rozvaděč RH vč...'!$C$117:$K$158</definedName>
    <definedName name="_xlnm._FilterDatabase" localSheetId="11" hidden="1">'D.1.4.g3 - Rozvaděč RP vč...'!$C$117:$K$144</definedName>
    <definedName name="_xlnm._FilterDatabase" localSheetId="12" hidden="1">'D.1.4.h - Rozvaděče'!$C$117:$K$142</definedName>
    <definedName name="_xlnm._FilterDatabase" localSheetId="13" hidden="1">'D.1.4.i - Chlazení'!$C$121:$K$159</definedName>
    <definedName name="_xlnm._FilterDatabase" localSheetId="14" hidden="1">'VRN - Vedlejší rozpočtové...'!$C$122:$K$198</definedName>
    <definedName name="_xlnm.Print_Titles" localSheetId="1">'D.1.1 - Architektonicko s...'!$144:$144</definedName>
    <definedName name="_xlnm.Print_Titles" localSheetId="2">'D.1.2 - Stavebně konstruk...'!$118:$118</definedName>
    <definedName name="_xlnm.Print_Titles" localSheetId="3">'D.1.4.a - Zdravotechnické...'!$132:$132</definedName>
    <definedName name="_xlnm.Print_Titles" localSheetId="4">'D.1.4.b - Zdravotechnické...'!$127:$127</definedName>
    <definedName name="_xlnm.Print_Titles" localSheetId="5">'D.1.4.c - Vzduchotechnika'!$122:$122</definedName>
    <definedName name="_xlnm.Print_Titles" localSheetId="6">'D.1.4.d - Vytápění'!$123:$123</definedName>
    <definedName name="_xlnm.Print_Titles" localSheetId="7">'D.1.4.e - Plynová zařízení'!$121:$121</definedName>
    <definedName name="_xlnm.Print_Titles" localSheetId="8">'D.1.4.f - Elektroinstalac...'!$122:$122</definedName>
    <definedName name="_xlnm.Print_Titles" localSheetId="9">'D.1.4.g1 - Elektroinstala...'!$118:$118</definedName>
    <definedName name="_xlnm.Print_Titles" localSheetId="10">'D.1.4.g2 - Rozvaděč RH vč...'!$117:$117</definedName>
    <definedName name="_xlnm.Print_Titles" localSheetId="11">'D.1.4.g3 - Rozvaděč RP vč...'!$117:$117</definedName>
    <definedName name="_xlnm.Print_Titles" localSheetId="12">'D.1.4.h - Rozvaděče'!$117:$117</definedName>
    <definedName name="_xlnm.Print_Titles" localSheetId="13">'D.1.4.i - Chlazení'!$121:$121</definedName>
    <definedName name="_xlnm.Print_Titles" localSheetId="0">'Rekapitulace stavby'!$92:$92</definedName>
    <definedName name="_xlnm.Print_Titles" localSheetId="14">'VRN - Vedlejší rozpočtové...'!$122:$122</definedName>
    <definedName name="_xlnm.Print_Area" localSheetId="1">'D.1.1 - Architektonicko s...'!$C$4:$J$39,'D.1.1 - Architektonicko s...'!$C$50:$J$76,'D.1.1 - Architektonicko s...'!$C$82:$J$126,'D.1.1 - Architektonicko s...'!$C$132:$K$3052</definedName>
    <definedName name="_xlnm.Print_Area" localSheetId="2">'D.1.2 - Stavebně konstruk...'!$C$4:$J$39,'D.1.2 - Stavebně konstruk...'!$C$50:$J$76,'D.1.2 - Stavebně konstruk...'!$C$82:$J$100,'D.1.2 - Stavebně konstruk...'!$C$106:$K$226</definedName>
    <definedName name="_xlnm.Print_Area" localSheetId="3">'D.1.4.a - Zdravotechnické...'!$C$4:$J$39,'D.1.4.a - Zdravotechnické...'!$C$49:$J$75,'D.1.4.a - Zdravotechnické...'!$C$81:$J$114,'D.1.4.a - Zdravotechnické...'!$C$120:$K$413</definedName>
    <definedName name="_xlnm.Print_Area" localSheetId="4">'D.1.4.b - Zdravotechnické...'!$C$4:$J$39,'D.1.4.b - Zdravotechnické...'!$C$49:$J$75,'D.1.4.b - Zdravotechnické...'!$C$81:$J$109,'D.1.4.b - Zdravotechnické...'!$C$115:$K$320</definedName>
    <definedName name="_xlnm.Print_Area" localSheetId="5">'D.1.4.c - Vzduchotechnika'!$C$4:$J$39,'D.1.4.c - Vzduchotechnika'!$C$50:$J$76,'D.1.4.c - Vzduchotechnika'!$C$82:$J$104,'D.1.4.c - Vzduchotechnika'!$C$110:$K$235</definedName>
    <definedName name="_xlnm.Print_Area" localSheetId="6">'D.1.4.d - Vytápění'!$C$4:$J$39,'D.1.4.d - Vytápění'!$C$50:$J$76,'D.1.4.d - Vytápění'!$C$82:$J$105,'D.1.4.d - Vytápění'!$C$111:$K$355</definedName>
    <definedName name="_xlnm.Print_Area" localSheetId="7">'D.1.4.e - Plynová zařízení'!$C$4:$J$39,'D.1.4.e - Plynová zařízení'!$C$50:$J$76,'D.1.4.e - Plynová zařízení'!$C$82:$J$103,'D.1.4.e - Plynová zařízení'!$C$109:$K$246</definedName>
    <definedName name="_xlnm.Print_Area" localSheetId="8">'D.1.4.f - Elektroinstalac...'!$C$4:$J$39,'D.1.4.f - Elektroinstalac...'!$C$50:$J$76,'D.1.4.f - Elektroinstalac...'!$C$82:$J$104,'D.1.4.f - Elektroinstalac...'!$C$110:$K$520</definedName>
    <definedName name="_xlnm.Print_Area" localSheetId="9">'D.1.4.g1 - Elektroinstala...'!$C$4:$J$39,'D.1.4.g1 - Elektroinstala...'!$C$50:$J$76,'D.1.4.g1 - Elektroinstala...'!$C$82:$J$100,'D.1.4.g1 - Elektroinstala...'!$C$106:$K$413</definedName>
    <definedName name="_xlnm.Print_Area" localSheetId="10">'D.1.4.g2 - Rozvaděč RH vč...'!$C$4:$J$39,'D.1.4.g2 - Rozvaděč RH vč...'!$C$50:$J$76,'D.1.4.g2 - Rozvaděč RH vč...'!$C$82:$J$99,'D.1.4.g2 - Rozvaděč RH vč...'!$C$105:$K$158</definedName>
    <definedName name="_xlnm.Print_Area" localSheetId="11">'D.1.4.g3 - Rozvaděč RP vč...'!$C$4:$J$39,'D.1.4.g3 - Rozvaděč RP vč...'!$C$50:$J$76,'D.1.4.g3 - Rozvaděč RP vč...'!$C$82:$J$99,'D.1.4.g3 - Rozvaděč RP vč...'!$C$105:$K$144</definedName>
    <definedName name="_xlnm.Print_Area" localSheetId="12">'D.1.4.h - Rozvaděče'!$C$4:$J$39,'D.1.4.h - Rozvaděče'!$C$50:$J$76,'D.1.4.h - Rozvaděče'!$C$82:$J$99,'D.1.4.h - Rozvaděče'!$C$105:$K$142</definedName>
    <definedName name="_xlnm.Print_Area" localSheetId="13">'D.1.4.i - Chlazení'!$C$4:$J$39,'D.1.4.i - Chlazení'!$C$50:$J$76,'D.1.4.i - Chlazení'!$C$82:$J$103,'D.1.4.i - Chlazení'!$C$109:$K$159</definedName>
    <definedName name="_xlnm.Print_Area" localSheetId="0">'Rekapitulace stavby'!$D$4:$AO$76,'Rekapitulace stavby'!$C$82:$AQ$109</definedName>
    <definedName name="_xlnm.Print_Area" localSheetId="14">'VRN - Vedlejší rozpočtové...'!$C$4:$J$39,'VRN - Vedlejší rozpočtové...'!$C$50:$J$76,'VRN - Vedlejší rozpočtové...'!$C$82:$J$104,'VRN - Vedlejší rozpočtové...'!$C$110:$K$198</definedName>
  </definedNames>
  <calcPr calcId="162913"/>
</workbook>
</file>

<file path=xl/calcChain.xml><?xml version="1.0" encoding="utf-8"?>
<calcChain xmlns="http://schemas.openxmlformats.org/spreadsheetml/2006/main">
  <c r="J37" i="15" l="1"/>
  <c r="J36" i="15"/>
  <c r="AY108" i="1"/>
  <c r="J35" i="15"/>
  <c r="AX108" i="1"/>
  <c r="BI197" i="15"/>
  <c r="BH197" i="15"/>
  <c r="BG197" i="15"/>
  <c r="BF197" i="15"/>
  <c r="T197" i="15"/>
  <c r="R197" i="15"/>
  <c r="P197" i="15"/>
  <c r="BI195" i="15"/>
  <c r="BH195" i="15"/>
  <c r="BG195" i="15"/>
  <c r="BF195" i="15"/>
  <c r="T195" i="15"/>
  <c r="R195" i="15"/>
  <c r="P195" i="15"/>
  <c r="BI193" i="15"/>
  <c r="BH193" i="15"/>
  <c r="BG193" i="15"/>
  <c r="BF193" i="15"/>
  <c r="T193" i="15"/>
  <c r="R193" i="15"/>
  <c r="P193" i="15"/>
  <c r="BI187" i="15"/>
  <c r="BH187" i="15"/>
  <c r="BG187" i="15"/>
  <c r="BF187" i="15"/>
  <c r="T187" i="15"/>
  <c r="R187" i="15"/>
  <c r="P187" i="15"/>
  <c r="BI185" i="15"/>
  <c r="BH185" i="15"/>
  <c r="BG185" i="15"/>
  <c r="BF185" i="15"/>
  <c r="T185" i="15"/>
  <c r="R185" i="15"/>
  <c r="P185" i="15"/>
  <c r="BI183" i="15"/>
  <c r="BH183" i="15"/>
  <c r="BG183" i="15"/>
  <c r="BF183" i="15"/>
  <c r="T183" i="15"/>
  <c r="R183" i="15"/>
  <c r="P183" i="15"/>
  <c r="BI180" i="15"/>
  <c r="BH180" i="15"/>
  <c r="BG180" i="15"/>
  <c r="BF180" i="15"/>
  <c r="T180" i="15"/>
  <c r="T179" i="15" s="1"/>
  <c r="R180" i="15"/>
  <c r="R179" i="15" s="1"/>
  <c r="P180" i="15"/>
  <c r="BI177" i="15"/>
  <c r="BH177" i="15"/>
  <c r="BG177" i="15"/>
  <c r="BF177" i="15"/>
  <c r="T177" i="15"/>
  <c r="T176" i="15" s="1"/>
  <c r="R177" i="15"/>
  <c r="R176" i="15" s="1"/>
  <c r="P177" i="15"/>
  <c r="P176" i="15"/>
  <c r="BI174" i="15"/>
  <c r="BH174" i="15"/>
  <c r="BG174" i="15"/>
  <c r="BF174" i="15"/>
  <c r="T174" i="15"/>
  <c r="R174" i="15"/>
  <c r="P174" i="15"/>
  <c r="BI172" i="15"/>
  <c r="BH172" i="15"/>
  <c r="BG172" i="15"/>
  <c r="BF172" i="15"/>
  <c r="T172" i="15"/>
  <c r="R172" i="15"/>
  <c r="P172" i="15"/>
  <c r="BI170" i="15"/>
  <c r="BH170" i="15"/>
  <c r="BG170" i="15"/>
  <c r="BF170" i="15"/>
  <c r="T170" i="15"/>
  <c r="R170" i="15"/>
  <c r="P170" i="15"/>
  <c r="BI167" i="15"/>
  <c r="BH167" i="15"/>
  <c r="BG167" i="15"/>
  <c r="BF167" i="15"/>
  <c r="T167" i="15"/>
  <c r="R167" i="15"/>
  <c r="P167" i="15"/>
  <c r="BI165" i="15"/>
  <c r="BH165" i="15"/>
  <c r="BG165" i="15"/>
  <c r="BF165" i="15"/>
  <c r="T165" i="15"/>
  <c r="R165" i="15"/>
  <c r="P165" i="15"/>
  <c r="BI163" i="15"/>
  <c r="BH163" i="15"/>
  <c r="BG163" i="15"/>
  <c r="BF163" i="15"/>
  <c r="T163" i="15"/>
  <c r="R163" i="15"/>
  <c r="P163" i="15"/>
  <c r="BI161" i="15"/>
  <c r="BH161" i="15"/>
  <c r="BG161" i="15"/>
  <c r="BF161" i="15"/>
  <c r="T161" i="15"/>
  <c r="R161" i="15"/>
  <c r="P161" i="15"/>
  <c r="BI159" i="15"/>
  <c r="BH159" i="15"/>
  <c r="BG159" i="15"/>
  <c r="BF159" i="15"/>
  <c r="T159" i="15"/>
  <c r="R159" i="15"/>
  <c r="P159" i="15"/>
  <c r="BI157" i="15"/>
  <c r="BH157" i="15"/>
  <c r="BG157" i="15"/>
  <c r="BF157" i="15"/>
  <c r="T157" i="15"/>
  <c r="R157" i="15"/>
  <c r="P157" i="15"/>
  <c r="BI155" i="15"/>
  <c r="BH155" i="15"/>
  <c r="BG155" i="15"/>
  <c r="BF155" i="15"/>
  <c r="T155" i="15"/>
  <c r="R155" i="15"/>
  <c r="P155" i="15"/>
  <c r="BI152" i="15"/>
  <c r="BH152" i="15"/>
  <c r="BG152" i="15"/>
  <c r="BF152" i="15"/>
  <c r="T152" i="15"/>
  <c r="R152" i="15"/>
  <c r="P152" i="15"/>
  <c r="BI150" i="15"/>
  <c r="BH150" i="15"/>
  <c r="BG150" i="15"/>
  <c r="BF150" i="15"/>
  <c r="T150" i="15"/>
  <c r="R150" i="15"/>
  <c r="P150" i="15"/>
  <c r="BI148" i="15"/>
  <c r="BH148" i="15"/>
  <c r="BG148" i="15"/>
  <c r="BF148" i="15"/>
  <c r="T148" i="15"/>
  <c r="R148" i="15"/>
  <c r="P148" i="15"/>
  <c r="BI145" i="15"/>
  <c r="BH145" i="15"/>
  <c r="BG145" i="15"/>
  <c r="BF145" i="15"/>
  <c r="T145" i="15"/>
  <c r="R145" i="15"/>
  <c r="P145" i="15"/>
  <c r="BI143" i="15"/>
  <c r="BH143" i="15"/>
  <c r="BG143" i="15"/>
  <c r="BF143" i="15"/>
  <c r="T143" i="15"/>
  <c r="R143" i="15"/>
  <c r="P143" i="15"/>
  <c r="BI141" i="15"/>
  <c r="BH141" i="15"/>
  <c r="BG141" i="15"/>
  <c r="BF141" i="15"/>
  <c r="T141" i="15"/>
  <c r="R141" i="15"/>
  <c r="P141" i="15"/>
  <c r="BI139" i="15"/>
  <c r="BH139" i="15"/>
  <c r="BG139" i="15"/>
  <c r="BF139" i="15"/>
  <c r="T139" i="15"/>
  <c r="R139" i="15"/>
  <c r="P139" i="15"/>
  <c r="BI137" i="15"/>
  <c r="BH137" i="15"/>
  <c r="BG137" i="15"/>
  <c r="BF137" i="15"/>
  <c r="T137" i="15"/>
  <c r="R137" i="15"/>
  <c r="P137" i="15"/>
  <c r="BI135" i="15"/>
  <c r="BH135" i="15"/>
  <c r="BG135" i="15"/>
  <c r="BF135" i="15"/>
  <c r="T135" i="15"/>
  <c r="R135" i="15"/>
  <c r="P135" i="15"/>
  <c r="BI132" i="15"/>
  <c r="BH132" i="15"/>
  <c r="BG132" i="15"/>
  <c r="BF132" i="15"/>
  <c r="T132" i="15"/>
  <c r="R132" i="15"/>
  <c r="P132" i="15"/>
  <c r="BI130" i="15"/>
  <c r="BH130" i="15"/>
  <c r="BG130" i="15"/>
  <c r="BF130" i="15"/>
  <c r="T130" i="15"/>
  <c r="R130" i="15"/>
  <c r="P130" i="15"/>
  <c r="BI128" i="15"/>
  <c r="BH128" i="15"/>
  <c r="BG128" i="15"/>
  <c r="BF128" i="15"/>
  <c r="T128" i="15"/>
  <c r="R128" i="15"/>
  <c r="P128" i="15"/>
  <c r="BI126" i="15"/>
  <c r="BH126" i="15"/>
  <c r="BG126" i="15"/>
  <c r="BF126" i="15"/>
  <c r="T126" i="15"/>
  <c r="R126" i="15"/>
  <c r="P126" i="15"/>
  <c r="J119" i="15"/>
  <c r="F119" i="15"/>
  <c r="F117" i="15"/>
  <c r="E115" i="15"/>
  <c r="J91" i="15"/>
  <c r="F91" i="15"/>
  <c r="F89" i="15"/>
  <c r="E87" i="15"/>
  <c r="J24" i="15"/>
  <c r="E24" i="15"/>
  <c r="J120" i="15"/>
  <c r="J23" i="15"/>
  <c r="J18" i="15"/>
  <c r="E18" i="15"/>
  <c r="F120" i="15"/>
  <c r="J17" i="15"/>
  <c r="J12" i="15"/>
  <c r="J89" i="15" s="1"/>
  <c r="E7" i="15"/>
  <c r="E113" i="15" s="1"/>
  <c r="J37" i="14"/>
  <c r="J36" i="14"/>
  <c r="AY107" i="1"/>
  <c r="J35" i="14"/>
  <c r="AX107" i="1"/>
  <c r="BI158" i="14"/>
  <c r="BH158" i="14"/>
  <c r="BG158" i="14"/>
  <c r="BF158" i="14"/>
  <c r="T158" i="14"/>
  <c r="R158" i="14"/>
  <c r="P158" i="14"/>
  <c r="BI156" i="14"/>
  <c r="BH156" i="14"/>
  <c r="BG156" i="14"/>
  <c r="BF156" i="14"/>
  <c r="T156" i="14"/>
  <c r="R156" i="14"/>
  <c r="P156" i="14"/>
  <c r="BI154" i="14"/>
  <c r="BH154" i="14"/>
  <c r="BG154" i="14"/>
  <c r="BF154" i="14"/>
  <c r="T154" i="14"/>
  <c r="R154" i="14"/>
  <c r="P154" i="14"/>
  <c r="BI152" i="14"/>
  <c r="BH152" i="14"/>
  <c r="BG152" i="14"/>
  <c r="BF152" i="14"/>
  <c r="T152" i="14"/>
  <c r="R152" i="14"/>
  <c r="P152" i="14"/>
  <c r="BI150" i="14"/>
  <c r="BH150" i="14"/>
  <c r="BG150" i="14"/>
  <c r="BF150" i="14"/>
  <c r="T150" i="14"/>
  <c r="R150" i="14"/>
  <c r="P150" i="14"/>
  <c r="BI148" i="14"/>
  <c r="BH148" i="14"/>
  <c r="BG148" i="14"/>
  <c r="BF148" i="14"/>
  <c r="T148" i="14"/>
  <c r="R148" i="14"/>
  <c r="P148" i="14"/>
  <c r="BI146" i="14"/>
  <c r="BH146" i="14"/>
  <c r="BG146" i="14"/>
  <c r="BF146" i="14"/>
  <c r="T146" i="14"/>
  <c r="R146" i="14"/>
  <c r="P146" i="14"/>
  <c r="BI144" i="14"/>
  <c r="BH144" i="14"/>
  <c r="BG144" i="14"/>
  <c r="BF144" i="14"/>
  <c r="T144" i="14"/>
  <c r="R144" i="14"/>
  <c r="P144" i="14"/>
  <c r="BI142" i="14"/>
  <c r="BH142" i="14"/>
  <c r="BG142" i="14"/>
  <c r="BF142" i="14"/>
  <c r="T142" i="14"/>
  <c r="R142" i="14"/>
  <c r="P142" i="14"/>
  <c r="BI140" i="14"/>
  <c r="BH140" i="14"/>
  <c r="BG140" i="14"/>
  <c r="BF140" i="14"/>
  <c r="T140" i="14"/>
  <c r="R140" i="14"/>
  <c r="P140" i="14"/>
  <c r="BI138" i="14"/>
  <c r="BH138" i="14"/>
  <c r="BG138" i="14"/>
  <c r="BF138" i="14"/>
  <c r="T138" i="14"/>
  <c r="R138" i="14"/>
  <c r="P138" i="14"/>
  <c r="BI136" i="14"/>
  <c r="BH136" i="14"/>
  <c r="BG136" i="14"/>
  <c r="BF136" i="14"/>
  <c r="T136" i="14"/>
  <c r="R136" i="14"/>
  <c r="P136" i="14"/>
  <c r="BI134" i="14"/>
  <c r="BH134" i="14"/>
  <c r="BG134" i="14"/>
  <c r="BF134" i="14"/>
  <c r="T134" i="14"/>
  <c r="R134" i="14"/>
  <c r="P134" i="14"/>
  <c r="BI130" i="14"/>
  <c r="BH130" i="14"/>
  <c r="BG130" i="14"/>
  <c r="BF130" i="14"/>
  <c r="T130" i="14"/>
  <c r="T129" i="14" s="1"/>
  <c r="T128" i="14" s="1"/>
  <c r="R130" i="14"/>
  <c r="R129" i="14"/>
  <c r="R128" i="14" s="1"/>
  <c r="P130" i="14"/>
  <c r="P129" i="14"/>
  <c r="P128" i="14"/>
  <c r="BI125" i="14"/>
  <c r="BH125" i="14"/>
  <c r="BG125" i="14"/>
  <c r="BF125" i="14"/>
  <c r="T125" i="14"/>
  <c r="T124" i="14"/>
  <c r="T123" i="14"/>
  <c r="R125" i="14"/>
  <c r="R124" i="14" s="1"/>
  <c r="R123" i="14" s="1"/>
  <c r="P125" i="14"/>
  <c r="P124" i="14"/>
  <c r="P123" i="14" s="1"/>
  <c r="J118" i="14"/>
  <c r="F118" i="14"/>
  <c r="F116" i="14"/>
  <c r="E114" i="14"/>
  <c r="J91" i="14"/>
  <c r="F91" i="14"/>
  <c r="F89" i="14"/>
  <c r="E87" i="14"/>
  <c r="J24" i="14"/>
  <c r="E24" i="14"/>
  <c r="J92" i="14"/>
  <c r="J23" i="14"/>
  <c r="J18" i="14"/>
  <c r="E18" i="14"/>
  <c r="F119" i="14"/>
  <c r="J17" i="14"/>
  <c r="J12" i="14"/>
  <c r="J89" i="14" s="1"/>
  <c r="E7" i="14"/>
  <c r="E112" i="14" s="1"/>
  <c r="J37" i="13"/>
  <c r="J36" i="13"/>
  <c r="AY106" i="1"/>
  <c r="J35" i="13"/>
  <c r="AX106" i="1"/>
  <c r="BI141" i="13"/>
  <c r="BH141" i="13"/>
  <c r="BG141" i="13"/>
  <c r="BF141" i="13"/>
  <c r="T141" i="13"/>
  <c r="R141" i="13"/>
  <c r="P141" i="13"/>
  <c r="BI139" i="13"/>
  <c r="BH139" i="13"/>
  <c r="BG139" i="13"/>
  <c r="BF139" i="13"/>
  <c r="T139" i="13"/>
  <c r="R139" i="13"/>
  <c r="P139" i="13"/>
  <c r="BI137" i="13"/>
  <c r="BH137" i="13"/>
  <c r="BG137" i="13"/>
  <c r="BF137" i="13"/>
  <c r="T137" i="13"/>
  <c r="R137" i="13"/>
  <c r="P137" i="13"/>
  <c r="BI135" i="13"/>
  <c r="BH135" i="13"/>
  <c r="BG135" i="13"/>
  <c r="BF135" i="13"/>
  <c r="T135" i="13"/>
  <c r="R135" i="13"/>
  <c r="P135" i="13"/>
  <c r="BI133" i="13"/>
  <c r="BH133" i="13"/>
  <c r="BG133" i="13"/>
  <c r="BF133" i="13"/>
  <c r="T133" i="13"/>
  <c r="R133" i="13"/>
  <c r="P133" i="13"/>
  <c r="BI131" i="13"/>
  <c r="BH131" i="13"/>
  <c r="BG131" i="13"/>
  <c r="BF131" i="13"/>
  <c r="T131" i="13"/>
  <c r="R131" i="13"/>
  <c r="P131" i="13"/>
  <c r="BI129" i="13"/>
  <c r="BH129" i="13"/>
  <c r="BG129" i="13"/>
  <c r="BF129" i="13"/>
  <c r="T129" i="13"/>
  <c r="R129" i="13"/>
  <c r="P129" i="13"/>
  <c r="BI127" i="13"/>
  <c r="BH127" i="13"/>
  <c r="BG127" i="13"/>
  <c r="BF127" i="13"/>
  <c r="T127" i="13"/>
  <c r="R127" i="13"/>
  <c r="P127" i="13"/>
  <c r="BI125" i="13"/>
  <c r="BH125" i="13"/>
  <c r="BG125" i="13"/>
  <c r="BF125" i="13"/>
  <c r="T125" i="13"/>
  <c r="R125" i="13"/>
  <c r="P125" i="13"/>
  <c r="BI123" i="13"/>
  <c r="BH123" i="13"/>
  <c r="BG123" i="13"/>
  <c r="BF123" i="13"/>
  <c r="T123" i="13"/>
  <c r="R123" i="13"/>
  <c r="P123" i="13"/>
  <c r="BI121" i="13"/>
  <c r="BH121" i="13"/>
  <c r="BG121" i="13"/>
  <c r="BF121" i="13"/>
  <c r="T121" i="13"/>
  <c r="R121" i="13"/>
  <c r="P121" i="13"/>
  <c r="J114" i="13"/>
  <c r="F114" i="13"/>
  <c r="F112" i="13"/>
  <c r="E110" i="13"/>
  <c r="J91" i="13"/>
  <c r="F91" i="13"/>
  <c r="F89" i="13"/>
  <c r="E87" i="13"/>
  <c r="J24" i="13"/>
  <c r="E24" i="13"/>
  <c r="J92" i="13"/>
  <c r="J23" i="13"/>
  <c r="J18" i="13"/>
  <c r="E18" i="13"/>
  <c r="F92" i="13"/>
  <c r="J17" i="13"/>
  <c r="J12" i="13"/>
  <c r="J112" i="13" s="1"/>
  <c r="E7" i="13"/>
  <c r="E108" i="13"/>
  <c r="J37" i="12"/>
  <c r="J36" i="12"/>
  <c r="AY105" i="1"/>
  <c r="J35" i="12"/>
  <c r="AX105" i="1"/>
  <c r="BI143" i="12"/>
  <c r="BH143" i="12"/>
  <c r="BG143" i="12"/>
  <c r="BF143" i="12"/>
  <c r="T143" i="12"/>
  <c r="R143" i="12"/>
  <c r="P143" i="12"/>
  <c r="BI141" i="12"/>
  <c r="BH141" i="12"/>
  <c r="BG141" i="12"/>
  <c r="BF141" i="12"/>
  <c r="T141" i="12"/>
  <c r="R141" i="12"/>
  <c r="P141" i="12"/>
  <c r="BI139" i="12"/>
  <c r="BH139" i="12"/>
  <c r="BG139" i="12"/>
  <c r="BF139" i="12"/>
  <c r="T139" i="12"/>
  <c r="R139" i="12"/>
  <c r="P139" i="12"/>
  <c r="BI137" i="12"/>
  <c r="BH137" i="12"/>
  <c r="BG137" i="12"/>
  <c r="BF137" i="12"/>
  <c r="T137" i="12"/>
  <c r="R137" i="12"/>
  <c r="P137" i="12"/>
  <c r="BI135" i="12"/>
  <c r="BH135" i="12"/>
  <c r="BG135" i="12"/>
  <c r="BF135" i="12"/>
  <c r="T135" i="12"/>
  <c r="R135" i="12"/>
  <c r="P135" i="12"/>
  <c r="BI133" i="12"/>
  <c r="BH133" i="12"/>
  <c r="BG133" i="12"/>
  <c r="BF133" i="12"/>
  <c r="T133" i="12"/>
  <c r="R133" i="12"/>
  <c r="P133" i="12"/>
  <c r="BI131" i="12"/>
  <c r="BH131" i="12"/>
  <c r="BG131" i="12"/>
  <c r="BF131" i="12"/>
  <c r="T131" i="12"/>
  <c r="R131" i="12"/>
  <c r="P131" i="12"/>
  <c r="BI129" i="12"/>
  <c r="BH129" i="12"/>
  <c r="BG129" i="12"/>
  <c r="BF129" i="12"/>
  <c r="T129" i="12"/>
  <c r="R129" i="12"/>
  <c r="P129" i="12"/>
  <c r="BI127" i="12"/>
  <c r="BH127" i="12"/>
  <c r="BG127" i="12"/>
  <c r="BF127" i="12"/>
  <c r="T127" i="12"/>
  <c r="R127" i="12"/>
  <c r="P127" i="12"/>
  <c r="BI125" i="12"/>
  <c r="BH125" i="12"/>
  <c r="BG125" i="12"/>
  <c r="BF125" i="12"/>
  <c r="T125" i="12"/>
  <c r="R125" i="12"/>
  <c r="P125" i="12"/>
  <c r="BI123" i="12"/>
  <c r="BH123" i="12"/>
  <c r="BG123" i="12"/>
  <c r="BF123" i="12"/>
  <c r="T123" i="12"/>
  <c r="R123" i="12"/>
  <c r="P123" i="12"/>
  <c r="BI121" i="12"/>
  <c r="BH121" i="12"/>
  <c r="BG121" i="12"/>
  <c r="BF121" i="12"/>
  <c r="T121" i="12"/>
  <c r="R121" i="12"/>
  <c r="P121" i="12"/>
  <c r="J114" i="12"/>
  <c r="F114" i="12"/>
  <c r="F112" i="12"/>
  <c r="E110" i="12"/>
  <c r="J91" i="12"/>
  <c r="F91" i="12"/>
  <c r="F89" i="12"/>
  <c r="E87" i="12"/>
  <c r="J24" i="12"/>
  <c r="E24" i="12"/>
  <c r="J115" i="12" s="1"/>
  <c r="J23" i="12"/>
  <c r="J18" i="12"/>
  <c r="E18" i="12"/>
  <c r="F92" i="12"/>
  <c r="J17" i="12"/>
  <c r="J12" i="12"/>
  <c r="J112" i="12"/>
  <c r="E7" i="12"/>
  <c r="E108" i="12"/>
  <c r="J37" i="11"/>
  <c r="J36" i="11"/>
  <c r="AY104" i="1"/>
  <c r="J35" i="11"/>
  <c r="AX104" i="1" s="1"/>
  <c r="BI157" i="11"/>
  <c r="BH157" i="11"/>
  <c r="BG157" i="11"/>
  <c r="BF157" i="11"/>
  <c r="T157" i="11"/>
  <c r="R157" i="11"/>
  <c r="P157" i="11"/>
  <c r="BI155" i="11"/>
  <c r="BH155" i="11"/>
  <c r="BG155" i="11"/>
  <c r="BF155" i="11"/>
  <c r="T155" i="11"/>
  <c r="R155" i="11"/>
  <c r="P155" i="11"/>
  <c r="BI153" i="11"/>
  <c r="BH153" i="11"/>
  <c r="BG153" i="11"/>
  <c r="BF153" i="11"/>
  <c r="T153" i="11"/>
  <c r="R153" i="11"/>
  <c r="P153" i="11"/>
  <c r="BI151" i="11"/>
  <c r="BH151" i="11"/>
  <c r="BG151" i="11"/>
  <c r="BF151" i="11"/>
  <c r="T151" i="11"/>
  <c r="R151" i="11"/>
  <c r="P151" i="11"/>
  <c r="BI149" i="11"/>
  <c r="BH149" i="11"/>
  <c r="BG149" i="11"/>
  <c r="BF149" i="11"/>
  <c r="T149" i="11"/>
  <c r="R149" i="11"/>
  <c r="P149" i="11"/>
  <c r="BI147" i="11"/>
  <c r="BH147" i="11"/>
  <c r="BG147" i="11"/>
  <c r="BF147" i="11"/>
  <c r="T147" i="11"/>
  <c r="R147" i="11"/>
  <c r="P147" i="11"/>
  <c r="BI145" i="11"/>
  <c r="BH145" i="11"/>
  <c r="BG145" i="11"/>
  <c r="BF145" i="11"/>
  <c r="T145" i="11"/>
  <c r="R145" i="11"/>
  <c r="P145" i="11"/>
  <c r="BI143" i="11"/>
  <c r="BH143" i="11"/>
  <c r="BG143" i="11"/>
  <c r="BF143" i="11"/>
  <c r="T143" i="11"/>
  <c r="R143" i="11"/>
  <c r="P143" i="11"/>
  <c r="BI141" i="11"/>
  <c r="BH141" i="11"/>
  <c r="BG141" i="11"/>
  <c r="BF141" i="11"/>
  <c r="T141" i="11"/>
  <c r="R141" i="11"/>
  <c r="P141" i="11"/>
  <c r="BI139" i="11"/>
  <c r="BH139" i="11"/>
  <c r="BG139" i="11"/>
  <c r="BF139" i="11"/>
  <c r="T139" i="11"/>
  <c r="R139" i="11"/>
  <c r="P139" i="11"/>
  <c r="BI137" i="11"/>
  <c r="BH137" i="11"/>
  <c r="BG137" i="11"/>
  <c r="BF137" i="11"/>
  <c r="T137" i="11"/>
  <c r="R137" i="11"/>
  <c r="P137" i="11"/>
  <c r="BI135" i="11"/>
  <c r="BH135" i="11"/>
  <c r="BG135" i="11"/>
  <c r="BF135" i="11"/>
  <c r="T135" i="11"/>
  <c r="R135" i="11"/>
  <c r="P135" i="11"/>
  <c r="BI133" i="11"/>
  <c r="BH133" i="11"/>
  <c r="BG133" i="11"/>
  <c r="BF133" i="11"/>
  <c r="T133" i="11"/>
  <c r="R133" i="11"/>
  <c r="P133" i="11"/>
  <c r="BI131" i="11"/>
  <c r="BH131" i="11"/>
  <c r="BG131" i="11"/>
  <c r="BF131" i="11"/>
  <c r="T131" i="11"/>
  <c r="R131" i="11"/>
  <c r="P131" i="11"/>
  <c r="BI129" i="11"/>
  <c r="BH129" i="11"/>
  <c r="BG129" i="11"/>
  <c r="BF129" i="11"/>
  <c r="T129" i="11"/>
  <c r="R129" i="11"/>
  <c r="P129" i="11"/>
  <c r="BI127" i="11"/>
  <c r="BH127" i="11"/>
  <c r="BG127" i="11"/>
  <c r="BF127" i="11"/>
  <c r="T127" i="11"/>
  <c r="R127" i="11"/>
  <c r="P127" i="11"/>
  <c r="BI125" i="11"/>
  <c r="BH125" i="11"/>
  <c r="BG125" i="11"/>
  <c r="BF125" i="11"/>
  <c r="T125" i="11"/>
  <c r="R125" i="11"/>
  <c r="P125" i="11"/>
  <c r="BI123" i="11"/>
  <c r="BH123" i="11"/>
  <c r="BG123" i="11"/>
  <c r="BF123" i="11"/>
  <c r="T123" i="11"/>
  <c r="R123" i="11"/>
  <c r="P123" i="11"/>
  <c r="BI121" i="11"/>
  <c r="BH121" i="11"/>
  <c r="BG121" i="11"/>
  <c r="BF121" i="11"/>
  <c r="T121" i="11"/>
  <c r="R121" i="11"/>
  <c r="P121" i="11"/>
  <c r="J114" i="11"/>
  <c r="F114" i="11"/>
  <c r="F112" i="11"/>
  <c r="E110" i="11"/>
  <c r="J91" i="11"/>
  <c r="F91" i="11"/>
  <c r="F89" i="11"/>
  <c r="E87" i="11"/>
  <c r="J24" i="11"/>
  <c r="E24" i="11"/>
  <c r="J115" i="11" s="1"/>
  <c r="J23" i="11"/>
  <c r="J18" i="11"/>
  <c r="E18" i="11"/>
  <c r="F92" i="11" s="1"/>
  <c r="J17" i="11"/>
  <c r="J12" i="11"/>
  <c r="J89" i="11" s="1"/>
  <c r="E7" i="11"/>
  <c r="E85" i="11"/>
  <c r="J37" i="10"/>
  <c r="J36" i="10"/>
  <c r="AY103" i="1" s="1"/>
  <c r="J35" i="10"/>
  <c r="AX103" i="1"/>
  <c r="BI412" i="10"/>
  <c r="BH412" i="10"/>
  <c r="BG412" i="10"/>
  <c r="BF412" i="10"/>
  <c r="T412" i="10"/>
  <c r="R412" i="10"/>
  <c r="P412" i="10"/>
  <c r="BI410" i="10"/>
  <c r="BH410" i="10"/>
  <c r="BG410" i="10"/>
  <c r="BF410" i="10"/>
  <c r="T410" i="10"/>
  <c r="R410" i="10"/>
  <c r="P410" i="10"/>
  <c r="BI407" i="10"/>
  <c r="BH407" i="10"/>
  <c r="BG407" i="10"/>
  <c r="BF407" i="10"/>
  <c r="T407" i="10"/>
  <c r="R407" i="10"/>
  <c r="P407" i="10"/>
  <c r="BI401" i="10"/>
  <c r="BH401" i="10"/>
  <c r="BG401" i="10"/>
  <c r="BF401" i="10"/>
  <c r="T401" i="10"/>
  <c r="R401" i="10"/>
  <c r="P401" i="10"/>
  <c r="BI399" i="10"/>
  <c r="BH399" i="10"/>
  <c r="BG399" i="10"/>
  <c r="BF399" i="10"/>
  <c r="T399" i="10"/>
  <c r="R399" i="10"/>
  <c r="P399" i="10"/>
  <c r="BI397" i="10"/>
  <c r="BH397" i="10"/>
  <c r="BG397" i="10"/>
  <c r="BF397" i="10"/>
  <c r="T397" i="10"/>
  <c r="R397" i="10"/>
  <c r="P397" i="10"/>
  <c r="BI395" i="10"/>
  <c r="BH395" i="10"/>
  <c r="BG395" i="10"/>
  <c r="BF395" i="10"/>
  <c r="T395" i="10"/>
  <c r="R395" i="10"/>
  <c r="P395" i="10"/>
  <c r="BI393" i="10"/>
  <c r="BH393" i="10"/>
  <c r="BG393" i="10"/>
  <c r="BF393" i="10"/>
  <c r="T393" i="10"/>
  <c r="R393" i="10"/>
  <c r="P393" i="10"/>
  <c r="BI391" i="10"/>
  <c r="BH391" i="10"/>
  <c r="BG391" i="10"/>
  <c r="BF391" i="10"/>
  <c r="T391" i="10"/>
  <c r="R391" i="10"/>
  <c r="P391" i="10"/>
  <c r="BI389" i="10"/>
  <c r="BH389" i="10"/>
  <c r="BG389" i="10"/>
  <c r="BF389" i="10"/>
  <c r="T389" i="10"/>
  <c r="R389" i="10"/>
  <c r="P389" i="10"/>
  <c r="BI387" i="10"/>
  <c r="BH387" i="10"/>
  <c r="BG387" i="10"/>
  <c r="BF387" i="10"/>
  <c r="T387" i="10"/>
  <c r="R387" i="10"/>
  <c r="P387" i="10"/>
  <c r="BI385" i="10"/>
  <c r="BH385" i="10"/>
  <c r="BG385" i="10"/>
  <c r="BF385" i="10"/>
  <c r="T385" i="10"/>
  <c r="R385" i="10"/>
  <c r="P385" i="10"/>
  <c r="BI383" i="10"/>
  <c r="BH383" i="10"/>
  <c r="BG383" i="10"/>
  <c r="BF383" i="10"/>
  <c r="T383" i="10"/>
  <c r="R383" i="10"/>
  <c r="P383" i="10"/>
  <c r="BI381" i="10"/>
  <c r="BH381" i="10"/>
  <c r="BG381" i="10"/>
  <c r="BF381" i="10"/>
  <c r="T381" i="10"/>
  <c r="R381" i="10"/>
  <c r="P381" i="10"/>
  <c r="BI379" i="10"/>
  <c r="BH379" i="10"/>
  <c r="BG379" i="10"/>
  <c r="BF379" i="10"/>
  <c r="T379" i="10"/>
  <c r="R379" i="10"/>
  <c r="P379" i="10"/>
  <c r="BI377" i="10"/>
  <c r="BH377" i="10"/>
  <c r="BG377" i="10"/>
  <c r="BF377" i="10"/>
  <c r="T377" i="10"/>
  <c r="R377" i="10"/>
  <c r="P377" i="10"/>
  <c r="BI375" i="10"/>
  <c r="BH375" i="10"/>
  <c r="BG375" i="10"/>
  <c r="BF375" i="10"/>
  <c r="T375" i="10"/>
  <c r="R375" i="10"/>
  <c r="P375" i="10"/>
  <c r="BI373" i="10"/>
  <c r="BH373" i="10"/>
  <c r="BG373" i="10"/>
  <c r="BF373" i="10"/>
  <c r="T373" i="10"/>
  <c r="R373" i="10"/>
  <c r="P373" i="10"/>
  <c r="BI371" i="10"/>
  <c r="BH371" i="10"/>
  <c r="BG371" i="10"/>
  <c r="BF371" i="10"/>
  <c r="T371" i="10"/>
  <c r="R371" i="10"/>
  <c r="P371" i="10"/>
  <c r="BI368" i="10"/>
  <c r="BH368" i="10"/>
  <c r="BG368" i="10"/>
  <c r="BF368" i="10"/>
  <c r="T368" i="10"/>
  <c r="R368" i="10"/>
  <c r="P368" i="10"/>
  <c r="BI366" i="10"/>
  <c r="BH366" i="10"/>
  <c r="BG366" i="10"/>
  <c r="BF366" i="10"/>
  <c r="T366" i="10"/>
  <c r="R366" i="10"/>
  <c r="P366" i="10"/>
  <c r="BI364" i="10"/>
  <c r="BH364" i="10"/>
  <c r="BG364" i="10"/>
  <c r="BF364" i="10"/>
  <c r="T364" i="10"/>
  <c r="R364" i="10"/>
  <c r="P364" i="10"/>
  <c r="BI362" i="10"/>
  <c r="BH362" i="10"/>
  <c r="BG362" i="10"/>
  <c r="BF362" i="10"/>
  <c r="T362" i="10"/>
  <c r="R362" i="10"/>
  <c r="P362" i="10"/>
  <c r="BI360" i="10"/>
  <c r="BH360" i="10"/>
  <c r="BG360" i="10"/>
  <c r="BF360" i="10"/>
  <c r="T360" i="10"/>
  <c r="R360" i="10"/>
  <c r="P360" i="10"/>
  <c r="BI358" i="10"/>
  <c r="BH358" i="10"/>
  <c r="BG358" i="10"/>
  <c r="BF358" i="10"/>
  <c r="T358" i="10"/>
  <c r="R358" i="10"/>
  <c r="P358" i="10"/>
  <c r="BI356" i="10"/>
  <c r="BH356" i="10"/>
  <c r="BG356" i="10"/>
  <c r="BF356" i="10"/>
  <c r="T356" i="10"/>
  <c r="R356" i="10"/>
  <c r="P356" i="10"/>
  <c r="BI354" i="10"/>
  <c r="BH354" i="10"/>
  <c r="BG354" i="10"/>
  <c r="BF354" i="10"/>
  <c r="T354" i="10"/>
  <c r="R354" i="10"/>
  <c r="P354" i="10"/>
  <c r="BI352" i="10"/>
  <c r="BH352" i="10"/>
  <c r="BG352" i="10"/>
  <c r="BF352" i="10"/>
  <c r="T352" i="10"/>
  <c r="R352" i="10"/>
  <c r="P352" i="10"/>
  <c r="BI350" i="10"/>
  <c r="BH350" i="10"/>
  <c r="BG350" i="10"/>
  <c r="BF350" i="10"/>
  <c r="T350" i="10"/>
  <c r="R350" i="10"/>
  <c r="P350" i="10"/>
  <c r="BI348" i="10"/>
  <c r="BH348" i="10"/>
  <c r="BG348" i="10"/>
  <c r="BF348" i="10"/>
  <c r="T348" i="10"/>
  <c r="R348" i="10"/>
  <c r="P348" i="10"/>
  <c r="BI346" i="10"/>
  <c r="BH346" i="10"/>
  <c r="BG346" i="10"/>
  <c r="BF346" i="10"/>
  <c r="T346" i="10"/>
  <c r="R346" i="10"/>
  <c r="P346" i="10"/>
  <c r="BI344" i="10"/>
  <c r="BH344" i="10"/>
  <c r="BG344" i="10"/>
  <c r="BF344" i="10"/>
  <c r="T344" i="10"/>
  <c r="R344" i="10"/>
  <c r="P344" i="10"/>
  <c r="BI342" i="10"/>
  <c r="BH342" i="10"/>
  <c r="BG342" i="10"/>
  <c r="BF342" i="10"/>
  <c r="T342" i="10"/>
  <c r="R342" i="10"/>
  <c r="P342" i="10"/>
  <c r="BI340" i="10"/>
  <c r="BH340" i="10"/>
  <c r="BG340" i="10"/>
  <c r="BF340" i="10"/>
  <c r="T340" i="10"/>
  <c r="R340" i="10"/>
  <c r="P340" i="10"/>
  <c r="BI338" i="10"/>
  <c r="BH338" i="10"/>
  <c r="BG338" i="10"/>
  <c r="BF338" i="10"/>
  <c r="T338" i="10"/>
  <c r="R338" i="10"/>
  <c r="P338" i="10"/>
  <c r="BI336" i="10"/>
  <c r="BH336" i="10"/>
  <c r="BG336" i="10"/>
  <c r="BF336" i="10"/>
  <c r="T336" i="10"/>
  <c r="R336" i="10"/>
  <c r="P336" i="10"/>
  <c r="BI334" i="10"/>
  <c r="BH334" i="10"/>
  <c r="BG334" i="10"/>
  <c r="BF334" i="10"/>
  <c r="T334" i="10"/>
  <c r="R334" i="10"/>
  <c r="P334" i="10"/>
  <c r="BI332" i="10"/>
  <c r="BH332" i="10"/>
  <c r="BG332" i="10"/>
  <c r="BF332" i="10"/>
  <c r="T332" i="10"/>
  <c r="R332" i="10"/>
  <c r="P332" i="10"/>
  <c r="BI330" i="10"/>
  <c r="BH330" i="10"/>
  <c r="BG330" i="10"/>
  <c r="BF330" i="10"/>
  <c r="T330" i="10"/>
  <c r="R330" i="10"/>
  <c r="P330" i="10"/>
  <c r="BI328" i="10"/>
  <c r="BH328" i="10"/>
  <c r="BG328" i="10"/>
  <c r="BF328" i="10"/>
  <c r="T328" i="10"/>
  <c r="R328" i="10"/>
  <c r="P328" i="10"/>
  <c r="BI326" i="10"/>
  <c r="BH326" i="10"/>
  <c r="BG326" i="10"/>
  <c r="BF326" i="10"/>
  <c r="T326" i="10"/>
  <c r="R326" i="10"/>
  <c r="P326" i="10"/>
  <c r="BI324" i="10"/>
  <c r="BH324" i="10"/>
  <c r="BG324" i="10"/>
  <c r="BF324" i="10"/>
  <c r="T324" i="10"/>
  <c r="R324" i="10"/>
  <c r="P324" i="10"/>
  <c r="BI322" i="10"/>
  <c r="BH322" i="10"/>
  <c r="BG322" i="10"/>
  <c r="BF322" i="10"/>
  <c r="T322" i="10"/>
  <c r="R322" i="10"/>
  <c r="P322" i="10"/>
  <c r="BI320" i="10"/>
  <c r="BH320" i="10"/>
  <c r="BG320" i="10"/>
  <c r="BF320" i="10"/>
  <c r="T320" i="10"/>
  <c r="R320" i="10"/>
  <c r="P320" i="10"/>
  <c r="BI318" i="10"/>
  <c r="BH318" i="10"/>
  <c r="BG318" i="10"/>
  <c r="BF318" i="10"/>
  <c r="T318" i="10"/>
  <c r="R318" i="10"/>
  <c r="P318" i="10"/>
  <c r="BI316" i="10"/>
  <c r="BH316" i="10"/>
  <c r="BG316" i="10"/>
  <c r="BF316" i="10"/>
  <c r="T316" i="10"/>
  <c r="R316" i="10"/>
  <c r="P316" i="10"/>
  <c r="BI314" i="10"/>
  <c r="BH314" i="10"/>
  <c r="BG314" i="10"/>
  <c r="BF314" i="10"/>
  <c r="T314" i="10"/>
  <c r="R314" i="10"/>
  <c r="P314" i="10"/>
  <c r="BI312" i="10"/>
  <c r="BH312" i="10"/>
  <c r="BG312" i="10"/>
  <c r="BF312" i="10"/>
  <c r="T312" i="10"/>
  <c r="R312" i="10"/>
  <c r="P312" i="10"/>
  <c r="BI310" i="10"/>
  <c r="BH310" i="10"/>
  <c r="BG310" i="10"/>
  <c r="BF310" i="10"/>
  <c r="T310" i="10"/>
  <c r="R310" i="10"/>
  <c r="P310" i="10"/>
  <c r="BI308" i="10"/>
  <c r="BH308" i="10"/>
  <c r="BG308" i="10"/>
  <c r="BF308" i="10"/>
  <c r="T308" i="10"/>
  <c r="R308" i="10"/>
  <c r="P308" i="10"/>
  <c r="BI306" i="10"/>
  <c r="BH306" i="10"/>
  <c r="BG306" i="10"/>
  <c r="BF306" i="10"/>
  <c r="T306" i="10"/>
  <c r="R306" i="10"/>
  <c r="P306" i="10"/>
  <c r="BI304" i="10"/>
  <c r="BH304" i="10"/>
  <c r="BG304" i="10"/>
  <c r="BF304" i="10"/>
  <c r="T304" i="10"/>
  <c r="R304" i="10"/>
  <c r="P304" i="10"/>
  <c r="BI302" i="10"/>
  <c r="BH302" i="10"/>
  <c r="BG302" i="10"/>
  <c r="BF302" i="10"/>
  <c r="T302" i="10"/>
  <c r="R302" i="10"/>
  <c r="P302" i="10"/>
  <c r="BI300" i="10"/>
  <c r="BH300" i="10"/>
  <c r="BG300" i="10"/>
  <c r="BF300" i="10"/>
  <c r="T300" i="10"/>
  <c r="R300" i="10"/>
  <c r="P300" i="10"/>
  <c r="BI298" i="10"/>
  <c r="BH298" i="10"/>
  <c r="BG298" i="10"/>
  <c r="BF298" i="10"/>
  <c r="T298" i="10"/>
  <c r="R298" i="10"/>
  <c r="P298" i="10"/>
  <c r="BI296" i="10"/>
  <c r="BH296" i="10"/>
  <c r="BG296" i="10"/>
  <c r="BF296" i="10"/>
  <c r="T296" i="10"/>
  <c r="R296" i="10"/>
  <c r="P296" i="10"/>
  <c r="BI294" i="10"/>
  <c r="BH294" i="10"/>
  <c r="BG294" i="10"/>
  <c r="BF294" i="10"/>
  <c r="T294" i="10"/>
  <c r="R294" i="10"/>
  <c r="P294" i="10"/>
  <c r="BI292" i="10"/>
  <c r="BH292" i="10"/>
  <c r="BG292" i="10"/>
  <c r="BF292" i="10"/>
  <c r="T292" i="10"/>
  <c r="R292" i="10"/>
  <c r="P292" i="10"/>
  <c r="BI290" i="10"/>
  <c r="BH290" i="10"/>
  <c r="BG290" i="10"/>
  <c r="BF290" i="10"/>
  <c r="T290" i="10"/>
  <c r="R290" i="10"/>
  <c r="P290" i="10"/>
  <c r="BI288" i="10"/>
  <c r="BH288" i="10"/>
  <c r="BG288" i="10"/>
  <c r="BF288" i="10"/>
  <c r="T288" i="10"/>
  <c r="R288" i="10"/>
  <c r="P288" i="10"/>
  <c r="BI286" i="10"/>
  <c r="BH286" i="10"/>
  <c r="BG286" i="10"/>
  <c r="BF286" i="10"/>
  <c r="T286" i="10"/>
  <c r="R286" i="10"/>
  <c r="P286" i="10"/>
  <c r="BI284" i="10"/>
  <c r="BH284" i="10"/>
  <c r="BG284" i="10"/>
  <c r="BF284" i="10"/>
  <c r="T284" i="10"/>
  <c r="R284" i="10"/>
  <c r="P284" i="10"/>
  <c r="BI282" i="10"/>
  <c r="BH282" i="10"/>
  <c r="BG282" i="10"/>
  <c r="BF282" i="10"/>
  <c r="T282" i="10"/>
  <c r="R282" i="10"/>
  <c r="P282" i="10"/>
  <c r="BI280" i="10"/>
  <c r="BH280" i="10"/>
  <c r="BG280" i="10"/>
  <c r="BF280" i="10"/>
  <c r="T280" i="10"/>
  <c r="R280" i="10"/>
  <c r="P280" i="10"/>
  <c r="BI278" i="10"/>
  <c r="BH278" i="10"/>
  <c r="BG278" i="10"/>
  <c r="BF278" i="10"/>
  <c r="T278" i="10"/>
  <c r="R278" i="10"/>
  <c r="P278" i="10"/>
  <c r="BI276" i="10"/>
  <c r="BH276" i="10"/>
  <c r="BG276" i="10"/>
  <c r="BF276" i="10"/>
  <c r="T276" i="10"/>
  <c r="R276" i="10"/>
  <c r="P276" i="10"/>
  <c r="BI274" i="10"/>
  <c r="BH274" i="10"/>
  <c r="BG274" i="10"/>
  <c r="BF274" i="10"/>
  <c r="T274" i="10"/>
  <c r="R274" i="10"/>
  <c r="P274" i="10"/>
  <c r="BI272" i="10"/>
  <c r="BH272" i="10"/>
  <c r="BG272" i="10"/>
  <c r="BF272" i="10"/>
  <c r="T272" i="10"/>
  <c r="R272" i="10"/>
  <c r="P272" i="10"/>
  <c r="BI270" i="10"/>
  <c r="BH270" i="10"/>
  <c r="BG270" i="10"/>
  <c r="BF270" i="10"/>
  <c r="T270" i="10"/>
  <c r="R270" i="10"/>
  <c r="P270" i="10"/>
  <c r="BI268" i="10"/>
  <c r="BH268" i="10"/>
  <c r="BG268" i="10"/>
  <c r="BF268" i="10"/>
  <c r="T268" i="10"/>
  <c r="R268" i="10"/>
  <c r="P268" i="10"/>
  <c r="BI266" i="10"/>
  <c r="BH266" i="10"/>
  <c r="BG266" i="10"/>
  <c r="BF266" i="10"/>
  <c r="T266" i="10"/>
  <c r="R266" i="10"/>
  <c r="P266" i="10"/>
  <c r="BI264" i="10"/>
  <c r="BH264" i="10"/>
  <c r="BG264" i="10"/>
  <c r="BF264" i="10"/>
  <c r="T264" i="10"/>
  <c r="R264" i="10"/>
  <c r="P264" i="10"/>
  <c r="BI262" i="10"/>
  <c r="BH262" i="10"/>
  <c r="BG262" i="10"/>
  <c r="BF262" i="10"/>
  <c r="T262" i="10"/>
  <c r="R262" i="10"/>
  <c r="P262" i="10"/>
  <c r="BI260" i="10"/>
  <c r="BH260" i="10"/>
  <c r="BG260" i="10"/>
  <c r="BF260" i="10"/>
  <c r="T260" i="10"/>
  <c r="R260" i="10"/>
  <c r="P260" i="10"/>
  <c r="BI258" i="10"/>
  <c r="BH258" i="10"/>
  <c r="BG258" i="10"/>
  <c r="BF258" i="10"/>
  <c r="T258" i="10"/>
  <c r="R258" i="10"/>
  <c r="P258" i="10"/>
  <c r="BI256" i="10"/>
  <c r="BH256" i="10"/>
  <c r="BG256" i="10"/>
  <c r="BF256" i="10"/>
  <c r="T256" i="10"/>
  <c r="R256" i="10"/>
  <c r="P256" i="10"/>
  <c r="BI254" i="10"/>
  <c r="BH254" i="10"/>
  <c r="BG254" i="10"/>
  <c r="BF254" i="10"/>
  <c r="T254" i="10"/>
  <c r="R254" i="10"/>
  <c r="P254" i="10"/>
  <c r="BI252" i="10"/>
  <c r="BH252" i="10"/>
  <c r="BG252" i="10"/>
  <c r="BF252" i="10"/>
  <c r="T252" i="10"/>
  <c r="R252" i="10"/>
  <c r="P252" i="10"/>
  <c r="BI250" i="10"/>
  <c r="BH250" i="10"/>
  <c r="BG250" i="10"/>
  <c r="BF250" i="10"/>
  <c r="T250" i="10"/>
  <c r="R250" i="10"/>
  <c r="P250" i="10"/>
  <c r="BI248" i="10"/>
  <c r="BH248" i="10"/>
  <c r="BG248" i="10"/>
  <c r="BF248" i="10"/>
  <c r="T248" i="10"/>
  <c r="R248" i="10"/>
  <c r="P248" i="10"/>
  <c r="BI246" i="10"/>
  <c r="BH246" i="10"/>
  <c r="BG246" i="10"/>
  <c r="BF246" i="10"/>
  <c r="T246" i="10"/>
  <c r="R246" i="10"/>
  <c r="P246" i="10"/>
  <c r="BI244" i="10"/>
  <c r="BH244" i="10"/>
  <c r="BG244" i="10"/>
  <c r="BF244" i="10"/>
  <c r="T244" i="10"/>
  <c r="R244" i="10"/>
  <c r="P244" i="10"/>
  <c r="BI242" i="10"/>
  <c r="BH242" i="10"/>
  <c r="BG242" i="10"/>
  <c r="BF242" i="10"/>
  <c r="T242" i="10"/>
  <c r="R242" i="10"/>
  <c r="P242" i="10"/>
  <c r="BI240" i="10"/>
  <c r="BH240" i="10"/>
  <c r="BG240" i="10"/>
  <c r="BF240" i="10"/>
  <c r="T240" i="10"/>
  <c r="R240" i="10"/>
  <c r="P240" i="10"/>
  <c r="BI238" i="10"/>
  <c r="BH238" i="10"/>
  <c r="BG238" i="10"/>
  <c r="BF238" i="10"/>
  <c r="T238" i="10"/>
  <c r="R238" i="10"/>
  <c r="P238" i="10"/>
  <c r="BI236" i="10"/>
  <c r="BH236" i="10"/>
  <c r="BG236" i="10"/>
  <c r="BF236" i="10"/>
  <c r="T236" i="10"/>
  <c r="R236" i="10"/>
  <c r="P236" i="10"/>
  <c r="BI234" i="10"/>
  <c r="BH234" i="10"/>
  <c r="BG234" i="10"/>
  <c r="BF234" i="10"/>
  <c r="T234" i="10"/>
  <c r="R234" i="10"/>
  <c r="P234" i="10"/>
  <c r="BI232" i="10"/>
  <c r="BH232" i="10"/>
  <c r="BG232" i="10"/>
  <c r="BF232" i="10"/>
  <c r="T232" i="10"/>
  <c r="R232" i="10"/>
  <c r="P232" i="10"/>
  <c r="BI230" i="10"/>
  <c r="BH230" i="10"/>
  <c r="BG230" i="10"/>
  <c r="BF230" i="10"/>
  <c r="T230" i="10"/>
  <c r="R230" i="10"/>
  <c r="P230" i="10"/>
  <c r="BI228" i="10"/>
  <c r="BH228" i="10"/>
  <c r="BG228" i="10"/>
  <c r="BF228" i="10"/>
  <c r="T228" i="10"/>
  <c r="R228" i="10"/>
  <c r="P228" i="10"/>
  <c r="BI226" i="10"/>
  <c r="BH226" i="10"/>
  <c r="BG226" i="10"/>
  <c r="BF226" i="10"/>
  <c r="T226" i="10"/>
  <c r="R226" i="10"/>
  <c r="P226" i="10"/>
  <c r="BI224" i="10"/>
  <c r="BH224" i="10"/>
  <c r="BG224" i="10"/>
  <c r="BF224" i="10"/>
  <c r="T224" i="10"/>
  <c r="R224" i="10"/>
  <c r="P224" i="10"/>
  <c r="BI222" i="10"/>
  <c r="BH222" i="10"/>
  <c r="BG222" i="10"/>
  <c r="BF222" i="10"/>
  <c r="T222" i="10"/>
  <c r="R222" i="10"/>
  <c r="P222" i="10"/>
  <c r="BI219" i="10"/>
  <c r="BH219" i="10"/>
  <c r="BG219" i="10"/>
  <c r="BF219" i="10"/>
  <c r="T219" i="10"/>
  <c r="R219" i="10"/>
  <c r="P219" i="10"/>
  <c r="BI217" i="10"/>
  <c r="BH217" i="10"/>
  <c r="BG217" i="10"/>
  <c r="BF217" i="10"/>
  <c r="T217" i="10"/>
  <c r="R217" i="10"/>
  <c r="P217" i="10"/>
  <c r="BI214" i="10"/>
  <c r="BH214" i="10"/>
  <c r="BG214" i="10"/>
  <c r="BF214" i="10"/>
  <c r="T214" i="10"/>
  <c r="R214" i="10"/>
  <c r="P214" i="10"/>
  <c r="BI212" i="10"/>
  <c r="BH212" i="10"/>
  <c r="BG212" i="10"/>
  <c r="BF212" i="10"/>
  <c r="T212" i="10"/>
  <c r="R212" i="10"/>
  <c r="P212" i="10"/>
  <c r="BI209" i="10"/>
  <c r="BH209" i="10"/>
  <c r="BG209" i="10"/>
  <c r="BF209" i="10"/>
  <c r="T209" i="10"/>
  <c r="R209" i="10"/>
  <c r="P209" i="10"/>
  <c r="BI207" i="10"/>
  <c r="BH207" i="10"/>
  <c r="BG207" i="10"/>
  <c r="BF207" i="10"/>
  <c r="T207" i="10"/>
  <c r="R207" i="10"/>
  <c r="P207" i="10"/>
  <c r="BI204" i="10"/>
  <c r="BH204" i="10"/>
  <c r="BG204" i="10"/>
  <c r="BF204" i="10"/>
  <c r="T204" i="10"/>
  <c r="R204" i="10"/>
  <c r="P204" i="10"/>
  <c r="BI202" i="10"/>
  <c r="BH202" i="10"/>
  <c r="BG202" i="10"/>
  <c r="BF202" i="10"/>
  <c r="T202" i="10"/>
  <c r="R202" i="10"/>
  <c r="P202" i="10"/>
  <c r="BI199" i="10"/>
  <c r="BH199" i="10"/>
  <c r="BG199" i="10"/>
  <c r="BF199" i="10"/>
  <c r="T199" i="10"/>
  <c r="R199" i="10"/>
  <c r="P199" i="10"/>
  <c r="BI196" i="10"/>
  <c r="BH196" i="10"/>
  <c r="BG196" i="10"/>
  <c r="BF196" i="10"/>
  <c r="T196" i="10"/>
  <c r="R196" i="10"/>
  <c r="P196" i="10"/>
  <c r="BI194" i="10"/>
  <c r="BH194" i="10"/>
  <c r="BG194" i="10"/>
  <c r="BF194" i="10"/>
  <c r="T194" i="10"/>
  <c r="R194" i="10"/>
  <c r="P194" i="10"/>
  <c r="BI191" i="10"/>
  <c r="BH191" i="10"/>
  <c r="BG191" i="10"/>
  <c r="BF191" i="10"/>
  <c r="T191" i="10"/>
  <c r="R191" i="10"/>
  <c r="P191" i="10"/>
  <c r="BI188" i="10"/>
  <c r="BH188" i="10"/>
  <c r="BG188" i="10"/>
  <c r="BF188" i="10"/>
  <c r="T188" i="10"/>
  <c r="R188" i="10"/>
  <c r="P188" i="10"/>
  <c r="BI186" i="10"/>
  <c r="BH186" i="10"/>
  <c r="BG186" i="10"/>
  <c r="BF186" i="10"/>
  <c r="T186" i="10"/>
  <c r="R186" i="10"/>
  <c r="P186" i="10"/>
  <c r="BI183" i="10"/>
  <c r="BH183" i="10"/>
  <c r="BG183" i="10"/>
  <c r="BF183" i="10"/>
  <c r="T183" i="10"/>
  <c r="R183" i="10"/>
  <c r="P183" i="10"/>
  <c r="BI180" i="10"/>
  <c r="BH180" i="10"/>
  <c r="BG180" i="10"/>
  <c r="BF180" i="10"/>
  <c r="T180" i="10"/>
  <c r="R180" i="10"/>
  <c r="P180" i="10"/>
  <c r="BI178" i="10"/>
  <c r="BH178" i="10"/>
  <c r="BG178" i="10"/>
  <c r="BF178" i="10"/>
  <c r="T178" i="10"/>
  <c r="R178" i="10"/>
  <c r="P178" i="10"/>
  <c r="BI175" i="10"/>
  <c r="BH175" i="10"/>
  <c r="BG175" i="10"/>
  <c r="BF175" i="10"/>
  <c r="T175" i="10"/>
  <c r="R175" i="10"/>
  <c r="P175" i="10"/>
  <c r="BI173" i="10"/>
  <c r="BH173" i="10"/>
  <c r="BG173" i="10"/>
  <c r="BF173" i="10"/>
  <c r="T173" i="10"/>
  <c r="R173" i="10"/>
  <c r="P173" i="10"/>
  <c r="BI170" i="10"/>
  <c r="BH170" i="10"/>
  <c r="BG170" i="10"/>
  <c r="BF170" i="10"/>
  <c r="T170" i="10"/>
  <c r="R170" i="10"/>
  <c r="P170" i="10"/>
  <c r="BI168" i="10"/>
  <c r="BH168" i="10"/>
  <c r="BG168" i="10"/>
  <c r="BF168" i="10"/>
  <c r="T168" i="10"/>
  <c r="R168" i="10"/>
  <c r="P168" i="10"/>
  <c r="BI165" i="10"/>
  <c r="BH165" i="10"/>
  <c r="BG165" i="10"/>
  <c r="BF165" i="10"/>
  <c r="T165" i="10"/>
  <c r="R165" i="10"/>
  <c r="P165" i="10"/>
  <c r="BI163" i="10"/>
  <c r="BH163" i="10"/>
  <c r="BG163" i="10"/>
  <c r="BF163" i="10"/>
  <c r="T163" i="10"/>
  <c r="R163" i="10"/>
  <c r="P163" i="10"/>
  <c r="BI161" i="10"/>
  <c r="BH161" i="10"/>
  <c r="BG161" i="10"/>
  <c r="BF161" i="10"/>
  <c r="T161" i="10"/>
  <c r="R161" i="10"/>
  <c r="P161" i="10"/>
  <c r="BI159" i="10"/>
  <c r="BH159" i="10"/>
  <c r="BG159" i="10"/>
  <c r="BF159" i="10"/>
  <c r="T159" i="10"/>
  <c r="R159" i="10"/>
  <c r="P159" i="10"/>
  <c r="BI157" i="10"/>
  <c r="BH157" i="10"/>
  <c r="BG157" i="10"/>
  <c r="BF157" i="10"/>
  <c r="T157" i="10"/>
  <c r="R157" i="10"/>
  <c r="P157" i="10"/>
  <c r="BI155" i="10"/>
  <c r="BH155" i="10"/>
  <c r="BG155" i="10"/>
  <c r="BF155" i="10"/>
  <c r="T155" i="10"/>
  <c r="R155" i="10"/>
  <c r="P155" i="10"/>
  <c r="BI153" i="10"/>
  <c r="BH153" i="10"/>
  <c r="BG153" i="10"/>
  <c r="BF153" i="10"/>
  <c r="T153" i="10"/>
  <c r="R153" i="10"/>
  <c r="P153" i="10"/>
  <c r="BI151" i="10"/>
  <c r="BH151" i="10"/>
  <c r="BG151" i="10"/>
  <c r="BF151" i="10"/>
  <c r="T151" i="10"/>
  <c r="R151" i="10"/>
  <c r="P151" i="10"/>
  <c r="BI149" i="10"/>
  <c r="BH149" i="10"/>
  <c r="BG149" i="10"/>
  <c r="BF149" i="10"/>
  <c r="T149" i="10"/>
  <c r="R149" i="10"/>
  <c r="P149" i="10"/>
  <c r="BI147" i="10"/>
  <c r="BH147" i="10"/>
  <c r="BG147" i="10"/>
  <c r="BF147" i="10"/>
  <c r="T147" i="10"/>
  <c r="R147" i="10"/>
  <c r="P147" i="10"/>
  <c r="BI145" i="10"/>
  <c r="BH145" i="10"/>
  <c r="BG145" i="10"/>
  <c r="BF145" i="10"/>
  <c r="T145" i="10"/>
  <c r="R145" i="10"/>
  <c r="P145" i="10"/>
  <c r="BI143" i="10"/>
  <c r="BH143" i="10"/>
  <c r="BG143" i="10"/>
  <c r="BF143" i="10"/>
  <c r="T143" i="10"/>
  <c r="R143" i="10"/>
  <c r="P143" i="10"/>
  <c r="BI141" i="10"/>
  <c r="BH141" i="10"/>
  <c r="BG141" i="10"/>
  <c r="BF141" i="10"/>
  <c r="T141" i="10"/>
  <c r="R141" i="10"/>
  <c r="P141" i="10"/>
  <c r="BI139" i="10"/>
  <c r="BH139" i="10"/>
  <c r="BG139" i="10"/>
  <c r="BF139" i="10"/>
  <c r="T139" i="10"/>
  <c r="R139" i="10"/>
  <c r="P139" i="10"/>
  <c r="BI137" i="10"/>
  <c r="BH137" i="10"/>
  <c r="BG137" i="10"/>
  <c r="BF137" i="10"/>
  <c r="T137" i="10"/>
  <c r="R137" i="10"/>
  <c r="P137" i="10"/>
  <c r="BI134" i="10"/>
  <c r="BH134" i="10"/>
  <c r="BG134" i="10"/>
  <c r="BF134" i="10"/>
  <c r="T134" i="10"/>
  <c r="R134" i="10"/>
  <c r="P134" i="10"/>
  <c r="BI132" i="10"/>
  <c r="BH132" i="10"/>
  <c r="BG132" i="10"/>
  <c r="BF132" i="10"/>
  <c r="T132" i="10"/>
  <c r="R132" i="10"/>
  <c r="P132" i="10"/>
  <c r="BI129" i="10"/>
  <c r="BH129" i="10"/>
  <c r="BG129" i="10"/>
  <c r="BF129" i="10"/>
  <c r="T129" i="10"/>
  <c r="R129" i="10"/>
  <c r="P129" i="10"/>
  <c r="BI127" i="10"/>
  <c r="BH127" i="10"/>
  <c r="BG127" i="10"/>
  <c r="BF127" i="10"/>
  <c r="T127" i="10"/>
  <c r="R127" i="10"/>
  <c r="P127" i="10"/>
  <c r="BI124" i="10"/>
  <c r="BH124" i="10"/>
  <c r="BG124" i="10"/>
  <c r="BF124" i="10"/>
  <c r="T124" i="10"/>
  <c r="R124" i="10"/>
  <c r="P124" i="10"/>
  <c r="BI122" i="10"/>
  <c r="BH122" i="10"/>
  <c r="BG122" i="10"/>
  <c r="BF122" i="10"/>
  <c r="T122" i="10"/>
  <c r="R122" i="10"/>
  <c r="P122" i="10"/>
  <c r="J116" i="10"/>
  <c r="J115" i="10"/>
  <c r="F115" i="10"/>
  <c r="F113" i="10"/>
  <c r="E111" i="10"/>
  <c r="J92" i="10"/>
  <c r="J91" i="10"/>
  <c r="F91" i="10"/>
  <c r="F89" i="10"/>
  <c r="E87" i="10"/>
  <c r="J18" i="10"/>
  <c r="E18" i="10"/>
  <c r="F116" i="10" s="1"/>
  <c r="J17" i="10"/>
  <c r="J12" i="10"/>
  <c r="J89" i="10" s="1"/>
  <c r="E7" i="10"/>
  <c r="E85" i="10"/>
  <c r="J37" i="9"/>
  <c r="J36" i="9"/>
  <c r="AY102" i="1" s="1"/>
  <c r="J35" i="9"/>
  <c r="AX102" i="1"/>
  <c r="BI519" i="9"/>
  <c r="BH519" i="9"/>
  <c r="BG519" i="9"/>
  <c r="BF519" i="9"/>
  <c r="T519" i="9"/>
  <c r="R519" i="9"/>
  <c r="P519" i="9"/>
  <c r="BI517" i="9"/>
  <c r="BH517" i="9"/>
  <c r="BG517" i="9"/>
  <c r="BF517" i="9"/>
  <c r="T517" i="9"/>
  <c r="R517" i="9"/>
  <c r="P517" i="9"/>
  <c r="BI515" i="9"/>
  <c r="BH515" i="9"/>
  <c r="BG515" i="9"/>
  <c r="BF515" i="9"/>
  <c r="T515" i="9"/>
  <c r="R515" i="9"/>
  <c r="P515" i="9"/>
  <c r="BI513" i="9"/>
  <c r="BH513" i="9"/>
  <c r="BG513" i="9"/>
  <c r="BF513" i="9"/>
  <c r="T513" i="9"/>
  <c r="R513" i="9"/>
  <c r="P513" i="9"/>
  <c r="BI511" i="9"/>
  <c r="BH511" i="9"/>
  <c r="BG511" i="9"/>
  <c r="BF511" i="9"/>
  <c r="T511" i="9"/>
  <c r="R511" i="9"/>
  <c r="P511" i="9"/>
  <c r="BI509" i="9"/>
  <c r="BH509" i="9"/>
  <c r="BG509" i="9"/>
  <c r="BF509" i="9"/>
  <c r="T509" i="9"/>
  <c r="R509" i="9"/>
  <c r="P509" i="9"/>
  <c r="BI507" i="9"/>
  <c r="BH507" i="9"/>
  <c r="BG507" i="9"/>
  <c r="BF507" i="9"/>
  <c r="T507" i="9"/>
  <c r="R507" i="9"/>
  <c r="P507" i="9"/>
  <c r="BI505" i="9"/>
  <c r="BH505" i="9"/>
  <c r="BG505" i="9"/>
  <c r="BF505" i="9"/>
  <c r="T505" i="9"/>
  <c r="R505" i="9"/>
  <c r="P505" i="9"/>
  <c r="BI503" i="9"/>
  <c r="BH503" i="9"/>
  <c r="BG503" i="9"/>
  <c r="BF503" i="9"/>
  <c r="T503" i="9"/>
  <c r="R503" i="9"/>
  <c r="P503" i="9"/>
  <c r="BI501" i="9"/>
  <c r="BH501" i="9"/>
  <c r="BG501" i="9"/>
  <c r="BF501" i="9"/>
  <c r="T501" i="9"/>
  <c r="R501" i="9"/>
  <c r="P501" i="9"/>
  <c r="BI499" i="9"/>
  <c r="BH499" i="9"/>
  <c r="BG499" i="9"/>
  <c r="BF499" i="9"/>
  <c r="T499" i="9"/>
  <c r="R499" i="9"/>
  <c r="P499" i="9"/>
  <c r="BI497" i="9"/>
  <c r="BH497" i="9"/>
  <c r="BG497" i="9"/>
  <c r="BF497" i="9"/>
  <c r="T497" i="9"/>
  <c r="R497" i="9"/>
  <c r="P497" i="9"/>
  <c r="BI495" i="9"/>
  <c r="BH495" i="9"/>
  <c r="BG495" i="9"/>
  <c r="BF495" i="9"/>
  <c r="T495" i="9"/>
  <c r="R495" i="9"/>
  <c r="P495" i="9"/>
  <c r="BI492" i="9"/>
  <c r="BH492" i="9"/>
  <c r="BG492" i="9"/>
  <c r="BF492" i="9"/>
  <c r="T492" i="9"/>
  <c r="R492" i="9"/>
  <c r="P492" i="9"/>
  <c r="BI490" i="9"/>
  <c r="BH490" i="9"/>
  <c r="BG490" i="9"/>
  <c r="BF490" i="9"/>
  <c r="T490" i="9"/>
  <c r="R490" i="9"/>
  <c r="P490" i="9"/>
  <c r="BI488" i="9"/>
  <c r="BH488" i="9"/>
  <c r="BG488" i="9"/>
  <c r="BF488" i="9"/>
  <c r="T488" i="9"/>
  <c r="R488" i="9"/>
  <c r="P488" i="9"/>
  <c r="BI486" i="9"/>
  <c r="BH486" i="9"/>
  <c r="BG486" i="9"/>
  <c r="BF486" i="9"/>
  <c r="T486" i="9"/>
  <c r="R486" i="9"/>
  <c r="P486" i="9"/>
  <c r="BI484" i="9"/>
  <c r="BH484" i="9"/>
  <c r="BG484" i="9"/>
  <c r="BF484" i="9"/>
  <c r="T484" i="9"/>
  <c r="R484" i="9"/>
  <c r="P484" i="9"/>
  <c r="BI482" i="9"/>
  <c r="BH482" i="9"/>
  <c r="BG482" i="9"/>
  <c r="BF482" i="9"/>
  <c r="T482" i="9"/>
  <c r="R482" i="9"/>
  <c r="P482" i="9"/>
  <c r="BI480" i="9"/>
  <c r="BH480" i="9"/>
  <c r="BG480" i="9"/>
  <c r="BF480" i="9"/>
  <c r="T480" i="9"/>
  <c r="R480" i="9"/>
  <c r="P480" i="9"/>
  <c r="BI478" i="9"/>
  <c r="BH478" i="9"/>
  <c r="BG478" i="9"/>
  <c r="BF478" i="9"/>
  <c r="T478" i="9"/>
  <c r="R478" i="9"/>
  <c r="P478" i="9"/>
  <c r="BI476" i="9"/>
  <c r="BH476" i="9"/>
  <c r="BG476" i="9"/>
  <c r="BF476" i="9"/>
  <c r="T476" i="9"/>
  <c r="R476" i="9"/>
  <c r="P476" i="9"/>
  <c r="BI474" i="9"/>
  <c r="BH474" i="9"/>
  <c r="BG474" i="9"/>
  <c r="BF474" i="9"/>
  <c r="T474" i="9"/>
  <c r="R474" i="9"/>
  <c r="P474" i="9"/>
  <c r="BI472" i="9"/>
  <c r="BH472" i="9"/>
  <c r="BG472" i="9"/>
  <c r="BF472" i="9"/>
  <c r="T472" i="9"/>
  <c r="R472" i="9"/>
  <c r="P472" i="9"/>
  <c r="BI470" i="9"/>
  <c r="BH470" i="9"/>
  <c r="BG470" i="9"/>
  <c r="BF470" i="9"/>
  <c r="T470" i="9"/>
  <c r="R470" i="9"/>
  <c r="P470" i="9"/>
  <c r="BI468" i="9"/>
  <c r="BH468" i="9"/>
  <c r="BG468" i="9"/>
  <c r="BF468" i="9"/>
  <c r="T468" i="9"/>
  <c r="R468" i="9"/>
  <c r="P468" i="9"/>
  <c r="BI466" i="9"/>
  <c r="BH466" i="9"/>
  <c r="BG466" i="9"/>
  <c r="BF466" i="9"/>
  <c r="T466" i="9"/>
  <c r="R466" i="9"/>
  <c r="P466" i="9"/>
  <c r="BI464" i="9"/>
  <c r="BH464" i="9"/>
  <c r="BG464" i="9"/>
  <c r="BF464" i="9"/>
  <c r="T464" i="9"/>
  <c r="R464" i="9"/>
  <c r="P464" i="9"/>
  <c r="BI462" i="9"/>
  <c r="BH462" i="9"/>
  <c r="BG462" i="9"/>
  <c r="BF462" i="9"/>
  <c r="T462" i="9"/>
  <c r="R462" i="9"/>
  <c r="P462" i="9"/>
  <c r="BI460" i="9"/>
  <c r="BH460" i="9"/>
  <c r="BG460" i="9"/>
  <c r="BF460" i="9"/>
  <c r="T460" i="9"/>
  <c r="R460" i="9"/>
  <c r="P460" i="9"/>
  <c r="BI458" i="9"/>
  <c r="BH458" i="9"/>
  <c r="BG458" i="9"/>
  <c r="BF458" i="9"/>
  <c r="T458" i="9"/>
  <c r="R458" i="9"/>
  <c r="P458" i="9"/>
  <c r="BI456" i="9"/>
  <c r="BH456" i="9"/>
  <c r="BG456" i="9"/>
  <c r="BF456" i="9"/>
  <c r="T456" i="9"/>
  <c r="R456" i="9"/>
  <c r="P456" i="9"/>
  <c r="BI454" i="9"/>
  <c r="BH454" i="9"/>
  <c r="BG454" i="9"/>
  <c r="BF454" i="9"/>
  <c r="T454" i="9"/>
  <c r="R454" i="9"/>
  <c r="P454" i="9"/>
  <c r="BI452" i="9"/>
  <c r="BH452" i="9"/>
  <c r="BG452" i="9"/>
  <c r="BF452" i="9"/>
  <c r="T452" i="9"/>
  <c r="R452" i="9"/>
  <c r="P452" i="9"/>
  <c r="BI450" i="9"/>
  <c r="BH450" i="9"/>
  <c r="BG450" i="9"/>
  <c r="BF450" i="9"/>
  <c r="T450" i="9"/>
  <c r="R450" i="9"/>
  <c r="P450" i="9"/>
  <c r="BI448" i="9"/>
  <c r="BH448" i="9"/>
  <c r="BG448" i="9"/>
  <c r="BF448" i="9"/>
  <c r="T448" i="9"/>
  <c r="R448" i="9"/>
  <c r="P448" i="9"/>
  <c r="BI446" i="9"/>
  <c r="BH446" i="9"/>
  <c r="BG446" i="9"/>
  <c r="BF446" i="9"/>
  <c r="T446" i="9"/>
  <c r="R446" i="9"/>
  <c r="P446" i="9"/>
  <c r="BI444" i="9"/>
  <c r="BH444" i="9"/>
  <c r="BG444" i="9"/>
  <c r="BF444" i="9"/>
  <c r="T444" i="9"/>
  <c r="R444" i="9"/>
  <c r="P444" i="9"/>
  <c r="BI442" i="9"/>
  <c r="BH442" i="9"/>
  <c r="BG442" i="9"/>
  <c r="BF442" i="9"/>
  <c r="T442" i="9"/>
  <c r="R442" i="9"/>
  <c r="P442" i="9"/>
  <c r="BI440" i="9"/>
  <c r="BH440" i="9"/>
  <c r="BG440" i="9"/>
  <c r="BF440" i="9"/>
  <c r="T440" i="9"/>
  <c r="R440" i="9"/>
  <c r="P440" i="9"/>
  <c r="BI438" i="9"/>
  <c r="BH438" i="9"/>
  <c r="BG438" i="9"/>
  <c r="BF438" i="9"/>
  <c r="T438" i="9"/>
  <c r="R438" i="9"/>
  <c r="P438" i="9"/>
  <c r="BI436" i="9"/>
  <c r="BH436" i="9"/>
  <c r="BG436" i="9"/>
  <c r="BF436" i="9"/>
  <c r="T436" i="9"/>
  <c r="R436" i="9"/>
  <c r="P436" i="9"/>
  <c r="BI434" i="9"/>
  <c r="BH434" i="9"/>
  <c r="BG434" i="9"/>
  <c r="BF434" i="9"/>
  <c r="T434" i="9"/>
  <c r="R434" i="9"/>
  <c r="P434" i="9"/>
  <c r="BI432" i="9"/>
  <c r="BH432" i="9"/>
  <c r="BG432" i="9"/>
  <c r="BF432" i="9"/>
  <c r="T432" i="9"/>
  <c r="R432" i="9"/>
  <c r="P432" i="9"/>
  <c r="BI430" i="9"/>
  <c r="BH430" i="9"/>
  <c r="BG430" i="9"/>
  <c r="BF430" i="9"/>
  <c r="T430" i="9"/>
  <c r="R430" i="9"/>
  <c r="P430" i="9"/>
  <c r="BI428" i="9"/>
  <c r="BH428" i="9"/>
  <c r="BG428" i="9"/>
  <c r="BF428" i="9"/>
  <c r="T428" i="9"/>
  <c r="R428" i="9"/>
  <c r="P428" i="9"/>
  <c r="BI426" i="9"/>
  <c r="BH426" i="9"/>
  <c r="BG426" i="9"/>
  <c r="BF426" i="9"/>
  <c r="T426" i="9"/>
  <c r="R426" i="9"/>
  <c r="P426" i="9"/>
  <c r="BI424" i="9"/>
  <c r="BH424" i="9"/>
  <c r="BG424" i="9"/>
  <c r="BF424" i="9"/>
  <c r="T424" i="9"/>
  <c r="R424" i="9"/>
  <c r="P424" i="9"/>
  <c r="BI422" i="9"/>
  <c r="BH422" i="9"/>
  <c r="BG422" i="9"/>
  <c r="BF422" i="9"/>
  <c r="T422" i="9"/>
  <c r="R422" i="9"/>
  <c r="P422" i="9"/>
  <c r="BI420" i="9"/>
  <c r="BH420" i="9"/>
  <c r="BG420" i="9"/>
  <c r="BF420" i="9"/>
  <c r="T420" i="9"/>
  <c r="R420" i="9"/>
  <c r="P420" i="9"/>
  <c r="BI418" i="9"/>
  <c r="BH418" i="9"/>
  <c r="BG418" i="9"/>
  <c r="BF418" i="9"/>
  <c r="T418" i="9"/>
  <c r="R418" i="9"/>
  <c r="P418" i="9"/>
  <c r="BI416" i="9"/>
  <c r="BH416" i="9"/>
  <c r="BG416" i="9"/>
  <c r="BF416" i="9"/>
  <c r="T416" i="9"/>
  <c r="R416" i="9"/>
  <c r="P416" i="9"/>
  <c r="BI414" i="9"/>
  <c r="BH414" i="9"/>
  <c r="BG414" i="9"/>
  <c r="BF414" i="9"/>
  <c r="T414" i="9"/>
  <c r="R414" i="9"/>
  <c r="P414" i="9"/>
  <c r="BI412" i="9"/>
  <c r="BH412" i="9"/>
  <c r="BG412" i="9"/>
  <c r="BF412" i="9"/>
  <c r="T412" i="9"/>
  <c r="R412" i="9"/>
  <c r="P412" i="9"/>
  <c r="BI410" i="9"/>
  <c r="BH410" i="9"/>
  <c r="BG410" i="9"/>
  <c r="BF410" i="9"/>
  <c r="T410" i="9"/>
  <c r="R410" i="9"/>
  <c r="P410" i="9"/>
  <c r="BI407" i="9"/>
  <c r="BH407" i="9"/>
  <c r="BG407" i="9"/>
  <c r="BF407" i="9"/>
  <c r="T407" i="9"/>
  <c r="R407" i="9"/>
  <c r="P407" i="9"/>
  <c r="BI405" i="9"/>
  <c r="BH405" i="9"/>
  <c r="BG405" i="9"/>
  <c r="BF405" i="9"/>
  <c r="T405" i="9"/>
  <c r="R405" i="9"/>
  <c r="P405" i="9"/>
  <c r="BI403" i="9"/>
  <c r="BH403" i="9"/>
  <c r="BG403" i="9"/>
  <c r="BF403" i="9"/>
  <c r="T403" i="9"/>
  <c r="R403" i="9"/>
  <c r="P403" i="9"/>
  <c r="BI401" i="9"/>
  <c r="BH401" i="9"/>
  <c r="BG401" i="9"/>
  <c r="BF401" i="9"/>
  <c r="T401" i="9"/>
  <c r="R401" i="9"/>
  <c r="P401" i="9"/>
  <c r="BI399" i="9"/>
  <c r="BH399" i="9"/>
  <c r="BG399" i="9"/>
  <c r="BF399" i="9"/>
  <c r="T399" i="9"/>
  <c r="R399" i="9"/>
  <c r="P399" i="9"/>
  <c r="BI397" i="9"/>
  <c r="BH397" i="9"/>
  <c r="BG397" i="9"/>
  <c r="BF397" i="9"/>
  <c r="T397" i="9"/>
  <c r="R397" i="9"/>
  <c r="P397" i="9"/>
  <c r="BI395" i="9"/>
  <c r="BH395" i="9"/>
  <c r="BG395" i="9"/>
  <c r="BF395" i="9"/>
  <c r="T395" i="9"/>
  <c r="R395" i="9"/>
  <c r="P395" i="9"/>
  <c r="BI393" i="9"/>
  <c r="BH393" i="9"/>
  <c r="BG393" i="9"/>
  <c r="BF393" i="9"/>
  <c r="T393" i="9"/>
  <c r="R393" i="9"/>
  <c r="P393" i="9"/>
  <c r="BI391" i="9"/>
  <c r="BH391" i="9"/>
  <c r="BG391" i="9"/>
  <c r="BF391" i="9"/>
  <c r="T391" i="9"/>
  <c r="R391" i="9"/>
  <c r="P391" i="9"/>
  <c r="BI389" i="9"/>
  <c r="BH389" i="9"/>
  <c r="BG389" i="9"/>
  <c r="BF389" i="9"/>
  <c r="T389" i="9"/>
  <c r="R389" i="9"/>
  <c r="P389" i="9"/>
  <c r="BI387" i="9"/>
  <c r="BH387" i="9"/>
  <c r="BG387" i="9"/>
  <c r="BF387" i="9"/>
  <c r="T387" i="9"/>
  <c r="R387" i="9"/>
  <c r="P387" i="9"/>
  <c r="BI385" i="9"/>
  <c r="BH385" i="9"/>
  <c r="BG385" i="9"/>
  <c r="BF385" i="9"/>
  <c r="T385" i="9"/>
  <c r="R385" i="9"/>
  <c r="P385" i="9"/>
  <c r="BI383" i="9"/>
  <c r="BH383" i="9"/>
  <c r="BG383" i="9"/>
  <c r="BF383" i="9"/>
  <c r="T383" i="9"/>
  <c r="R383" i="9"/>
  <c r="P383" i="9"/>
  <c r="BI381" i="9"/>
  <c r="BH381" i="9"/>
  <c r="BG381" i="9"/>
  <c r="BF381" i="9"/>
  <c r="T381" i="9"/>
  <c r="R381" i="9"/>
  <c r="P381" i="9"/>
  <c r="BI379" i="9"/>
  <c r="BH379" i="9"/>
  <c r="BG379" i="9"/>
  <c r="BF379" i="9"/>
  <c r="T379" i="9"/>
  <c r="R379" i="9"/>
  <c r="P379" i="9"/>
  <c r="BI377" i="9"/>
  <c r="BH377" i="9"/>
  <c r="BG377" i="9"/>
  <c r="BF377" i="9"/>
  <c r="T377" i="9"/>
  <c r="R377" i="9"/>
  <c r="P377" i="9"/>
  <c r="BI375" i="9"/>
  <c r="BH375" i="9"/>
  <c r="BG375" i="9"/>
  <c r="BF375" i="9"/>
  <c r="T375" i="9"/>
  <c r="R375" i="9"/>
  <c r="P375" i="9"/>
  <c r="BI373" i="9"/>
  <c r="BH373" i="9"/>
  <c r="BG373" i="9"/>
  <c r="BF373" i="9"/>
  <c r="T373" i="9"/>
  <c r="R373" i="9"/>
  <c r="P373" i="9"/>
  <c r="BI371" i="9"/>
  <c r="BH371" i="9"/>
  <c r="BG371" i="9"/>
  <c r="BF371" i="9"/>
  <c r="T371" i="9"/>
  <c r="R371" i="9"/>
  <c r="P371" i="9"/>
  <c r="BI369" i="9"/>
  <c r="BH369" i="9"/>
  <c r="BG369" i="9"/>
  <c r="BF369" i="9"/>
  <c r="T369" i="9"/>
  <c r="R369" i="9"/>
  <c r="P369" i="9"/>
  <c r="BI367" i="9"/>
  <c r="BH367" i="9"/>
  <c r="BG367" i="9"/>
  <c r="BF367" i="9"/>
  <c r="T367" i="9"/>
  <c r="R367" i="9"/>
  <c r="P367" i="9"/>
  <c r="BI365" i="9"/>
  <c r="BH365" i="9"/>
  <c r="BG365" i="9"/>
  <c r="BF365" i="9"/>
  <c r="T365" i="9"/>
  <c r="R365" i="9"/>
  <c r="P365" i="9"/>
  <c r="BI363" i="9"/>
  <c r="BH363" i="9"/>
  <c r="BG363" i="9"/>
  <c r="BF363" i="9"/>
  <c r="T363" i="9"/>
  <c r="R363" i="9"/>
  <c r="P363" i="9"/>
  <c r="BI361" i="9"/>
  <c r="BH361" i="9"/>
  <c r="BG361" i="9"/>
  <c r="BF361" i="9"/>
  <c r="T361" i="9"/>
  <c r="R361" i="9"/>
  <c r="P361" i="9"/>
  <c r="BI359" i="9"/>
  <c r="BH359" i="9"/>
  <c r="BG359" i="9"/>
  <c r="BF359" i="9"/>
  <c r="T359" i="9"/>
  <c r="R359" i="9"/>
  <c r="P359" i="9"/>
  <c r="BI357" i="9"/>
  <c r="BH357" i="9"/>
  <c r="BG357" i="9"/>
  <c r="BF357" i="9"/>
  <c r="T357" i="9"/>
  <c r="R357" i="9"/>
  <c r="P357" i="9"/>
  <c r="BI355" i="9"/>
  <c r="BH355" i="9"/>
  <c r="BG355" i="9"/>
  <c r="BF355" i="9"/>
  <c r="T355" i="9"/>
  <c r="R355" i="9"/>
  <c r="P355" i="9"/>
  <c r="BI353" i="9"/>
  <c r="BH353" i="9"/>
  <c r="BG353" i="9"/>
  <c r="BF353" i="9"/>
  <c r="T353" i="9"/>
  <c r="R353" i="9"/>
  <c r="P353" i="9"/>
  <c r="BI351" i="9"/>
  <c r="BH351" i="9"/>
  <c r="BG351" i="9"/>
  <c r="BF351" i="9"/>
  <c r="T351" i="9"/>
  <c r="R351" i="9"/>
  <c r="P351" i="9"/>
  <c r="BI349" i="9"/>
  <c r="BH349" i="9"/>
  <c r="BG349" i="9"/>
  <c r="BF349" i="9"/>
  <c r="T349" i="9"/>
  <c r="R349" i="9"/>
  <c r="P349" i="9"/>
  <c r="BI347" i="9"/>
  <c r="BH347" i="9"/>
  <c r="BG347" i="9"/>
  <c r="BF347" i="9"/>
  <c r="T347" i="9"/>
  <c r="R347" i="9"/>
  <c r="P347" i="9"/>
  <c r="BI345" i="9"/>
  <c r="BH345" i="9"/>
  <c r="BG345" i="9"/>
  <c r="BF345" i="9"/>
  <c r="T345" i="9"/>
  <c r="R345" i="9"/>
  <c r="P345" i="9"/>
  <c r="BI343" i="9"/>
  <c r="BH343" i="9"/>
  <c r="BG343" i="9"/>
  <c r="BF343" i="9"/>
  <c r="T343" i="9"/>
  <c r="R343" i="9"/>
  <c r="P343" i="9"/>
  <c r="BI341" i="9"/>
  <c r="BH341" i="9"/>
  <c r="BG341" i="9"/>
  <c r="BF341" i="9"/>
  <c r="T341" i="9"/>
  <c r="R341" i="9"/>
  <c r="P341" i="9"/>
  <c r="BI339" i="9"/>
  <c r="BH339" i="9"/>
  <c r="BG339" i="9"/>
  <c r="BF339" i="9"/>
  <c r="T339" i="9"/>
  <c r="R339" i="9"/>
  <c r="P339" i="9"/>
  <c r="BI337" i="9"/>
  <c r="BH337" i="9"/>
  <c r="BG337" i="9"/>
  <c r="BF337" i="9"/>
  <c r="T337" i="9"/>
  <c r="R337" i="9"/>
  <c r="P337" i="9"/>
  <c r="BI335" i="9"/>
  <c r="BH335" i="9"/>
  <c r="BG335" i="9"/>
  <c r="BF335" i="9"/>
  <c r="T335" i="9"/>
  <c r="R335" i="9"/>
  <c r="P335" i="9"/>
  <c r="BI333" i="9"/>
  <c r="BH333" i="9"/>
  <c r="BG333" i="9"/>
  <c r="BF333" i="9"/>
  <c r="T333" i="9"/>
  <c r="R333" i="9"/>
  <c r="P333" i="9"/>
  <c r="BI331" i="9"/>
  <c r="BH331" i="9"/>
  <c r="BG331" i="9"/>
  <c r="BF331" i="9"/>
  <c r="T331" i="9"/>
  <c r="R331" i="9"/>
  <c r="P331" i="9"/>
  <c r="BI329" i="9"/>
  <c r="BH329" i="9"/>
  <c r="BG329" i="9"/>
  <c r="BF329" i="9"/>
  <c r="T329" i="9"/>
  <c r="R329" i="9"/>
  <c r="P329" i="9"/>
  <c r="BI327" i="9"/>
  <c r="BH327" i="9"/>
  <c r="BG327" i="9"/>
  <c r="BF327" i="9"/>
  <c r="T327" i="9"/>
  <c r="R327" i="9"/>
  <c r="P327" i="9"/>
  <c r="BI325" i="9"/>
  <c r="BH325" i="9"/>
  <c r="BG325" i="9"/>
  <c r="BF325" i="9"/>
  <c r="T325" i="9"/>
  <c r="R325" i="9"/>
  <c r="P325" i="9"/>
  <c r="BI323" i="9"/>
  <c r="BH323" i="9"/>
  <c r="BG323" i="9"/>
  <c r="BF323" i="9"/>
  <c r="T323" i="9"/>
  <c r="R323" i="9"/>
  <c r="P323" i="9"/>
  <c r="BI321" i="9"/>
  <c r="BH321" i="9"/>
  <c r="BG321" i="9"/>
  <c r="BF321" i="9"/>
  <c r="T321" i="9"/>
  <c r="R321" i="9"/>
  <c r="P321" i="9"/>
  <c r="BI319" i="9"/>
  <c r="BH319" i="9"/>
  <c r="BG319" i="9"/>
  <c r="BF319" i="9"/>
  <c r="T319" i="9"/>
  <c r="R319" i="9"/>
  <c r="P319" i="9"/>
  <c r="BI317" i="9"/>
  <c r="BH317" i="9"/>
  <c r="BG317" i="9"/>
  <c r="BF317" i="9"/>
  <c r="T317" i="9"/>
  <c r="R317" i="9"/>
  <c r="P317" i="9"/>
  <c r="BI315" i="9"/>
  <c r="BH315" i="9"/>
  <c r="BG315" i="9"/>
  <c r="BF315" i="9"/>
  <c r="T315" i="9"/>
  <c r="R315" i="9"/>
  <c r="P315" i="9"/>
  <c r="BI313" i="9"/>
  <c r="BH313" i="9"/>
  <c r="BG313" i="9"/>
  <c r="BF313" i="9"/>
  <c r="T313" i="9"/>
  <c r="R313" i="9"/>
  <c r="P313" i="9"/>
  <c r="BI311" i="9"/>
  <c r="BH311" i="9"/>
  <c r="BG311" i="9"/>
  <c r="BF311" i="9"/>
  <c r="T311" i="9"/>
  <c r="R311" i="9"/>
  <c r="P311" i="9"/>
  <c r="BI309" i="9"/>
  <c r="BH309" i="9"/>
  <c r="BG309" i="9"/>
  <c r="BF309" i="9"/>
  <c r="T309" i="9"/>
  <c r="R309" i="9"/>
  <c r="P309" i="9"/>
  <c r="BI307" i="9"/>
  <c r="BH307" i="9"/>
  <c r="BG307" i="9"/>
  <c r="BF307" i="9"/>
  <c r="T307" i="9"/>
  <c r="R307" i="9"/>
  <c r="P307" i="9"/>
  <c r="BI305" i="9"/>
  <c r="BH305" i="9"/>
  <c r="BG305" i="9"/>
  <c r="BF305" i="9"/>
  <c r="T305" i="9"/>
  <c r="R305" i="9"/>
  <c r="P305" i="9"/>
  <c r="BI303" i="9"/>
  <c r="BH303" i="9"/>
  <c r="BG303" i="9"/>
  <c r="BF303" i="9"/>
  <c r="T303" i="9"/>
  <c r="R303" i="9"/>
  <c r="P303" i="9"/>
  <c r="BI301" i="9"/>
  <c r="BH301" i="9"/>
  <c r="BG301" i="9"/>
  <c r="BF301" i="9"/>
  <c r="T301" i="9"/>
  <c r="R301" i="9"/>
  <c r="P301" i="9"/>
  <c r="BI299" i="9"/>
  <c r="BH299" i="9"/>
  <c r="BG299" i="9"/>
  <c r="BF299" i="9"/>
  <c r="T299" i="9"/>
  <c r="R299" i="9"/>
  <c r="P299" i="9"/>
  <c r="BI297" i="9"/>
  <c r="BH297" i="9"/>
  <c r="BG297" i="9"/>
  <c r="BF297" i="9"/>
  <c r="T297" i="9"/>
  <c r="R297" i="9"/>
  <c r="P297" i="9"/>
  <c r="BI295" i="9"/>
  <c r="BH295" i="9"/>
  <c r="BG295" i="9"/>
  <c r="BF295" i="9"/>
  <c r="T295" i="9"/>
  <c r="R295" i="9"/>
  <c r="P295" i="9"/>
  <c r="BI293" i="9"/>
  <c r="BH293" i="9"/>
  <c r="BG293" i="9"/>
  <c r="BF293" i="9"/>
  <c r="T293" i="9"/>
  <c r="R293" i="9"/>
  <c r="P293" i="9"/>
  <c r="BI291" i="9"/>
  <c r="BH291" i="9"/>
  <c r="BG291" i="9"/>
  <c r="BF291" i="9"/>
  <c r="T291" i="9"/>
  <c r="R291" i="9"/>
  <c r="P291" i="9"/>
  <c r="BI289" i="9"/>
  <c r="BH289" i="9"/>
  <c r="BG289" i="9"/>
  <c r="BF289" i="9"/>
  <c r="T289" i="9"/>
  <c r="R289" i="9"/>
  <c r="P289" i="9"/>
  <c r="BI287" i="9"/>
  <c r="BH287" i="9"/>
  <c r="BG287" i="9"/>
  <c r="BF287" i="9"/>
  <c r="T287" i="9"/>
  <c r="R287" i="9"/>
  <c r="P287" i="9"/>
  <c r="BI285" i="9"/>
  <c r="BH285" i="9"/>
  <c r="BG285" i="9"/>
  <c r="BF285" i="9"/>
  <c r="T285" i="9"/>
  <c r="R285" i="9"/>
  <c r="P285" i="9"/>
  <c r="BI283" i="9"/>
  <c r="BH283" i="9"/>
  <c r="BG283" i="9"/>
  <c r="BF283" i="9"/>
  <c r="T283" i="9"/>
  <c r="R283" i="9"/>
  <c r="P283" i="9"/>
  <c r="BI281" i="9"/>
  <c r="BH281" i="9"/>
  <c r="BG281" i="9"/>
  <c r="BF281" i="9"/>
  <c r="T281" i="9"/>
  <c r="R281" i="9"/>
  <c r="P281" i="9"/>
  <c r="BI279" i="9"/>
  <c r="BH279" i="9"/>
  <c r="BG279" i="9"/>
  <c r="BF279" i="9"/>
  <c r="T279" i="9"/>
  <c r="R279" i="9"/>
  <c r="P279" i="9"/>
  <c r="BI277" i="9"/>
  <c r="BH277" i="9"/>
  <c r="BG277" i="9"/>
  <c r="BF277" i="9"/>
  <c r="T277" i="9"/>
  <c r="R277" i="9"/>
  <c r="P277" i="9"/>
  <c r="BI274" i="9"/>
  <c r="BH274" i="9"/>
  <c r="BG274" i="9"/>
  <c r="BF274" i="9"/>
  <c r="T274" i="9"/>
  <c r="R274" i="9"/>
  <c r="P274" i="9"/>
  <c r="BI272" i="9"/>
  <c r="BH272" i="9"/>
  <c r="BG272" i="9"/>
  <c r="BF272" i="9"/>
  <c r="T272" i="9"/>
  <c r="R272" i="9"/>
  <c r="P272" i="9"/>
  <c r="BI270" i="9"/>
  <c r="BH270" i="9"/>
  <c r="BG270" i="9"/>
  <c r="BF270" i="9"/>
  <c r="T270" i="9"/>
  <c r="R270" i="9"/>
  <c r="P270" i="9"/>
  <c r="BI268" i="9"/>
  <c r="BH268" i="9"/>
  <c r="BG268" i="9"/>
  <c r="BF268" i="9"/>
  <c r="T268" i="9"/>
  <c r="R268" i="9"/>
  <c r="P268" i="9"/>
  <c r="BI266" i="9"/>
  <c r="BH266" i="9"/>
  <c r="BG266" i="9"/>
  <c r="BF266" i="9"/>
  <c r="T266" i="9"/>
  <c r="R266" i="9"/>
  <c r="P266" i="9"/>
  <c r="BI263" i="9"/>
  <c r="BH263" i="9"/>
  <c r="BG263" i="9"/>
  <c r="BF263" i="9"/>
  <c r="T263" i="9"/>
  <c r="R263" i="9"/>
  <c r="P263" i="9"/>
  <c r="BI261" i="9"/>
  <c r="BH261" i="9"/>
  <c r="BG261" i="9"/>
  <c r="BF261" i="9"/>
  <c r="T261" i="9"/>
  <c r="R261" i="9"/>
  <c r="P261" i="9"/>
  <c r="BI259" i="9"/>
  <c r="BH259" i="9"/>
  <c r="BG259" i="9"/>
  <c r="BF259" i="9"/>
  <c r="T259" i="9"/>
  <c r="R259" i="9"/>
  <c r="P259" i="9"/>
  <c r="BI257" i="9"/>
  <c r="BH257" i="9"/>
  <c r="BG257" i="9"/>
  <c r="BF257" i="9"/>
  <c r="T257" i="9"/>
  <c r="R257" i="9"/>
  <c r="P257" i="9"/>
  <c r="BI255" i="9"/>
  <c r="BH255" i="9"/>
  <c r="BG255" i="9"/>
  <c r="BF255" i="9"/>
  <c r="T255" i="9"/>
  <c r="R255" i="9"/>
  <c r="P255" i="9"/>
  <c r="BI253" i="9"/>
  <c r="BH253" i="9"/>
  <c r="BG253" i="9"/>
  <c r="BF253" i="9"/>
  <c r="T253" i="9"/>
  <c r="R253" i="9"/>
  <c r="P253" i="9"/>
  <c r="BI251" i="9"/>
  <c r="BH251" i="9"/>
  <c r="BG251" i="9"/>
  <c r="BF251" i="9"/>
  <c r="T251" i="9"/>
  <c r="R251" i="9"/>
  <c r="P251" i="9"/>
  <c r="BI249" i="9"/>
  <c r="BH249" i="9"/>
  <c r="BG249" i="9"/>
  <c r="BF249" i="9"/>
  <c r="T249" i="9"/>
  <c r="R249" i="9"/>
  <c r="P249" i="9"/>
  <c r="BI247" i="9"/>
  <c r="BH247" i="9"/>
  <c r="BG247" i="9"/>
  <c r="BF247" i="9"/>
  <c r="T247" i="9"/>
  <c r="R247" i="9"/>
  <c r="P247" i="9"/>
  <c r="BI245" i="9"/>
  <c r="BH245" i="9"/>
  <c r="BG245" i="9"/>
  <c r="BF245" i="9"/>
  <c r="T245" i="9"/>
  <c r="R245" i="9"/>
  <c r="P245" i="9"/>
  <c r="BI243" i="9"/>
  <c r="BH243" i="9"/>
  <c r="BG243" i="9"/>
  <c r="BF243" i="9"/>
  <c r="T243" i="9"/>
  <c r="R243" i="9"/>
  <c r="P243" i="9"/>
  <c r="BI241" i="9"/>
  <c r="BH241" i="9"/>
  <c r="BG241" i="9"/>
  <c r="BF241" i="9"/>
  <c r="T241" i="9"/>
  <c r="R241" i="9"/>
  <c r="P241" i="9"/>
  <c r="BI238" i="9"/>
  <c r="BH238" i="9"/>
  <c r="BG238" i="9"/>
  <c r="BF238" i="9"/>
  <c r="T238" i="9"/>
  <c r="R238" i="9"/>
  <c r="P238" i="9"/>
  <c r="BI236" i="9"/>
  <c r="BH236" i="9"/>
  <c r="BG236" i="9"/>
  <c r="BF236" i="9"/>
  <c r="T236" i="9"/>
  <c r="R236" i="9"/>
  <c r="P236" i="9"/>
  <c r="BI234" i="9"/>
  <c r="BH234" i="9"/>
  <c r="BG234" i="9"/>
  <c r="BF234" i="9"/>
  <c r="T234" i="9"/>
  <c r="R234" i="9"/>
  <c r="P234" i="9"/>
  <c r="BI232" i="9"/>
  <c r="BH232" i="9"/>
  <c r="BG232" i="9"/>
  <c r="BF232" i="9"/>
  <c r="T232" i="9"/>
  <c r="R232" i="9"/>
  <c r="P232" i="9"/>
  <c r="BI230" i="9"/>
  <c r="BH230" i="9"/>
  <c r="BG230" i="9"/>
  <c r="BF230" i="9"/>
  <c r="T230" i="9"/>
  <c r="R230" i="9"/>
  <c r="P230" i="9"/>
  <c r="BI228" i="9"/>
  <c r="BH228" i="9"/>
  <c r="BG228" i="9"/>
  <c r="BF228" i="9"/>
  <c r="T228" i="9"/>
  <c r="R228" i="9"/>
  <c r="P228" i="9"/>
  <c r="BI226" i="9"/>
  <c r="BH226" i="9"/>
  <c r="BG226" i="9"/>
  <c r="BF226" i="9"/>
  <c r="T226" i="9"/>
  <c r="R226" i="9"/>
  <c r="P226" i="9"/>
  <c r="BI224" i="9"/>
  <c r="BH224" i="9"/>
  <c r="BG224" i="9"/>
  <c r="BF224" i="9"/>
  <c r="T224" i="9"/>
  <c r="R224" i="9"/>
  <c r="P224" i="9"/>
  <c r="BI222" i="9"/>
  <c r="BH222" i="9"/>
  <c r="BG222" i="9"/>
  <c r="BF222" i="9"/>
  <c r="T222" i="9"/>
  <c r="R222" i="9"/>
  <c r="P222" i="9"/>
  <c r="BI220" i="9"/>
  <c r="BH220" i="9"/>
  <c r="BG220" i="9"/>
  <c r="BF220" i="9"/>
  <c r="T220" i="9"/>
  <c r="R220" i="9"/>
  <c r="P220" i="9"/>
  <c r="BI218" i="9"/>
  <c r="BH218" i="9"/>
  <c r="BG218" i="9"/>
  <c r="BF218" i="9"/>
  <c r="T218" i="9"/>
  <c r="R218" i="9"/>
  <c r="P218" i="9"/>
  <c r="BI216" i="9"/>
  <c r="BH216" i="9"/>
  <c r="BG216" i="9"/>
  <c r="BF216" i="9"/>
  <c r="T216" i="9"/>
  <c r="R216" i="9"/>
  <c r="P216" i="9"/>
  <c r="BI214" i="9"/>
  <c r="BH214" i="9"/>
  <c r="BG214" i="9"/>
  <c r="BF214" i="9"/>
  <c r="T214" i="9"/>
  <c r="R214" i="9"/>
  <c r="P214" i="9"/>
  <c r="BI212" i="9"/>
  <c r="BH212" i="9"/>
  <c r="BG212" i="9"/>
  <c r="BF212" i="9"/>
  <c r="T212" i="9"/>
  <c r="R212" i="9"/>
  <c r="P212" i="9"/>
  <c r="BI210" i="9"/>
  <c r="BH210" i="9"/>
  <c r="BG210" i="9"/>
  <c r="BF210" i="9"/>
  <c r="T210" i="9"/>
  <c r="R210" i="9"/>
  <c r="P210" i="9"/>
  <c r="BI208" i="9"/>
  <c r="BH208" i="9"/>
  <c r="BG208" i="9"/>
  <c r="BF208" i="9"/>
  <c r="T208" i="9"/>
  <c r="R208" i="9"/>
  <c r="P208" i="9"/>
  <c r="BI206" i="9"/>
  <c r="BH206" i="9"/>
  <c r="BG206" i="9"/>
  <c r="BF206" i="9"/>
  <c r="T206" i="9"/>
  <c r="R206" i="9"/>
  <c r="P206" i="9"/>
  <c r="BI204" i="9"/>
  <c r="BH204" i="9"/>
  <c r="BG204" i="9"/>
  <c r="BF204" i="9"/>
  <c r="T204" i="9"/>
  <c r="R204" i="9"/>
  <c r="P204" i="9"/>
  <c r="BI202" i="9"/>
  <c r="BH202" i="9"/>
  <c r="BG202" i="9"/>
  <c r="BF202" i="9"/>
  <c r="T202" i="9"/>
  <c r="R202" i="9"/>
  <c r="P202" i="9"/>
  <c r="BI200" i="9"/>
  <c r="BH200" i="9"/>
  <c r="BG200" i="9"/>
  <c r="BF200" i="9"/>
  <c r="T200" i="9"/>
  <c r="R200" i="9"/>
  <c r="P200" i="9"/>
  <c r="BI198" i="9"/>
  <c r="BH198" i="9"/>
  <c r="BG198" i="9"/>
  <c r="BF198" i="9"/>
  <c r="T198" i="9"/>
  <c r="R198" i="9"/>
  <c r="P198" i="9"/>
  <c r="BI196" i="9"/>
  <c r="BH196" i="9"/>
  <c r="BG196" i="9"/>
  <c r="BF196" i="9"/>
  <c r="T196" i="9"/>
  <c r="R196" i="9"/>
  <c r="P196" i="9"/>
  <c r="BI194" i="9"/>
  <c r="BH194" i="9"/>
  <c r="BG194" i="9"/>
  <c r="BF194" i="9"/>
  <c r="T194" i="9"/>
  <c r="R194" i="9"/>
  <c r="P194" i="9"/>
  <c r="BI192" i="9"/>
  <c r="BH192" i="9"/>
  <c r="BG192" i="9"/>
  <c r="BF192" i="9"/>
  <c r="T192" i="9"/>
  <c r="R192" i="9"/>
  <c r="P192" i="9"/>
  <c r="BI190" i="9"/>
  <c r="BH190" i="9"/>
  <c r="BG190" i="9"/>
  <c r="BF190" i="9"/>
  <c r="T190" i="9"/>
  <c r="R190" i="9"/>
  <c r="P190" i="9"/>
  <c r="BI188" i="9"/>
  <c r="BH188" i="9"/>
  <c r="BG188" i="9"/>
  <c r="BF188" i="9"/>
  <c r="T188" i="9"/>
  <c r="R188" i="9"/>
  <c r="P188" i="9"/>
  <c r="BI186" i="9"/>
  <c r="BH186" i="9"/>
  <c r="BG186" i="9"/>
  <c r="BF186" i="9"/>
  <c r="T186" i="9"/>
  <c r="R186" i="9"/>
  <c r="P186" i="9"/>
  <c r="BI184" i="9"/>
  <c r="BH184" i="9"/>
  <c r="BG184" i="9"/>
  <c r="BF184" i="9"/>
  <c r="T184" i="9"/>
  <c r="R184" i="9"/>
  <c r="P184" i="9"/>
  <c r="BI182" i="9"/>
  <c r="BH182" i="9"/>
  <c r="BG182" i="9"/>
  <c r="BF182" i="9"/>
  <c r="T182" i="9"/>
  <c r="R182" i="9"/>
  <c r="P182" i="9"/>
  <c r="BI180" i="9"/>
  <c r="BH180" i="9"/>
  <c r="BG180" i="9"/>
  <c r="BF180" i="9"/>
  <c r="T180" i="9"/>
  <c r="R180" i="9"/>
  <c r="P180" i="9"/>
  <c r="BI178" i="9"/>
  <c r="BH178" i="9"/>
  <c r="BG178" i="9"/>
  <c r="BF178" i="9"/>
  <c r="T178" i="9"/>
  <c r="R178" i="9"/>
  <c r="P178" i="9"/>
  <c r="BI176" i="9"/>
  <c r="BH176" i="9"/>
  <c r="BG176" i="9"/>
  <c r="BF176" i="9"/>
  <c r="T176" i="9"/>
  <c r="R176" i="9"/>
  <c r="P176" i="9"/>
  <c r="BI174" i="9"/>
  <c r="BH174" i="9"/>
  <c r="BG174" i="9"/>
  <c r="BF174" i="9"/>
  <c r="T174" i="9"/>
  <c r="R174" i="9"/>
  <c r="P174" i="9"/>
  <c r="BI172" i="9"/>
  <c r="BH172" i="9"/>
  <c r="BG172" i="9"/>
  <c r="BF172" i="9"/>
  <c r="T172" i="9"/>
  <c r="R172" i="9"/>
  <c r="P172" i="9"/>
  <c r="BI170" i="9"/>
  <c r="BH170" i="9"/>
  <c r="BG170" i="9"/>
  <c r="BF170" i="9"/>
  <c r="T170" i="9"/>
  <c r="R170" i="9"/>
  <c r="P170" i="9"/>
  <c r="BI168" i="9"/>
  <c r="BH168" i="9"/>
  <c r="BG168" i="9"/>
  <c r="BF168" i="9"/>
  <c r="T168" i="9"/>
  <c r="R168" i="9"/>
  <c r="P168" i="9"/>
  <c r="BI166" i="9"/>
  <c r="BH166" i="9"/>
  <c r="BG166" i="9"/>
  <c r="BF166" i="9"/>
  <c r="T166" i="9"/>
  <c r="R166" i="9"/>
  <c r="P166" i="9"/>
  <c r="BI164" i="9"/>
  <c r="BH164" i="9"/>
  <c r="BG164" i="9"/>
  <c r="BF164" i="9"/>
  <c r="T164" i="9"/>
  <c r="R164" i="9"/>
  <c r="P164" i="9"/>
  <c r="BI162" i="9"/>
  <c r="BH162" i="9"/>
  <c r="BG162" i="9"/>
  <c r="BF162" i="9"/>
  <c r="T162" i="9"/>
  <c r="R162" i="9"/>
  <c r="P162" i="9"/>
  <c r="BI160" i="9"/>
  <c r="BH160" i="9"/>
  <c r="BG160" i="9"/>
  <c r="BF160" i="9"/>
  <c r="T160" i="9"/>
  <c r="R160" i="9"/>
  <c r="P160" i="9"/>
  <c r="BI158" i="9"/>
  <c r="BH158" i="9"/>
  <c r="BG158" i="9"/>
  <c r="BF158" i="9"/>
  <c r="T158" i="9"/>
  <c r="R158" i="9"/>
  <c r="P158" i="9"/>
  <c r="BI156" i="9"/>
  <c r="BH156" i="9"/>
  <c r="BG156" i="9"/>
  <c r="BF156" i="9"/>
  <c r="T156" i="9"/>
  <c r="R156" i="9"/>
  <c r="P156" i="9"/>
  <c r="BI154" i="9"/>
  <c r="BH154" i="9"/>
  <c r="BG154" i="9"/>
  <c r="BF154" i="9"/>
  <c r="T154" i="9"/>
  <c r="R154" i="9"/>
  <c r="P154" i="9"/>
  <c r="BI151" i="9"/>
  <c r="BH151" i="9"/>
  <c r="BG151" i="9"/>
  <c r="BF151" i="9"/>
  <c r="T151" i="9"/>
  <c r="R151" i="9"/>
  <c r="P151" i="9"/>
  <c r="BI149" i="9"/>
  <c r="BH149" i="9"/>
  <c r="BG149" i="9"/>
  <c r="BF149" i="9"/>
  <c r="T149" i="9"/>
  <c r="R149" i="9"/>
  <c r="P149" i="9"/>
  <c r="BI147" i="9"/>
  <c r="BH147" i="9"/>
  <c r="BG147" i="9"/>
  <c r="BF147" i="9"/>
  <c r="T147" i="9"/>
  <c r="R147" i="9"/>
  <c r="P147" i="9"/>
  <c r="BI145" i="9"/>
  <c r="BH145" i="9"/>
  <c r="BG145" i="9"/>
  <c r="BF145" i="9"/>
  <c r="T145" i="9"/>
  <c r="R145" i="9"/>
  <c r="P145" i="9"/>
  <c r="BI143" i="9"/>
  <c r="BH143" i="9"/>
  <c r="BG143" i="9"/>
  <c r="BF143" i="9"/>
  <c r="T143" i="9"/>
  <c r="R143" i="9"/>
  <c r="P143" i="9"/>
  <c r="BI141" i="9"/>
  <c r="BH141" i="9"/>
  <c r="BG141" i="9"/>
  <c r="BF141" i="9"/>
  <c r="T141" i="9"/>
  <c r="R141" i="9"/>
  <c r="P141" i="9"/>
  <c r="BI139" i="9"/>
  <c r="BH139" i="9"/>
  <c r="BG139" i="9"/>
  <c r="BF139" i="9"/>
  <c r="T139" i="9"/>
  <c r="R139" i="9"/>
  <c r="P139" i="9"/>
  <c r="BI137" i="9"/>
  <c r="BH137" i="9"/>
  <c r="BG137" i="9"/>
  <c r="BF137" i="9"/>
  <c r="T137" i="9"/>
  <c r="R137" i="9"/>
  <c r="P137" i="9"/>
  <c r="BI135" i="9"/>
  <c r="BH135" i="9"/>
  <c r="BG135" i="9"/>
  <c r="BF135" i="9"/>
  <c r="T135" i="9"/>
  <c r="R135" i="9"/>
  <c r="P135" i="9"/>
  <c r="BI133" i="9"/>
  <c r="BH133" i="9"/>
  <c r="BG133" i="9"/>
  <c r="BF133" i="9"/>
  <c r="T133" i="9"/>
  <c r="R133" i="9"/>
  <c r="P133" i="9"/>
  <c r="BI131" i="9"/>
  <c r="BH131" i="9"/>
  <c r="BG131" i="9"/>
  <c r="BF131" i="9"/>
  <c r="T131" i="9"/>
  <c r="R131" i="9"/>
  <c r="P131" i="9"/>
  <c r="BI129" i="9"/>
  <c r="BH129" i="9"/>
  <c r="BG129" i="9"/>
  <c r="BF129" i="9"/>
  <c r="T129" i="9"/>
  <c r="R129" i="9"/>
  <c r="P129" i="9"/>
  <c r="BI127" i="9"/>
  <c r="BH127" i="9"/>
  <c r="BG127" i="9"/>
  <c r="BF127" i="9"/>
  <c r="T127" i="9"/>
  <c r="R127" i="9"/>
  <c r="P127" i="9"/>
  <c r="BI125" i="9"/>
  <c r="BH125" i="9"/>
  <c r="BG125" i="9"/>
  <c r="BF125" i="9"/>
  <c r="T125" i="9"/>
  <c r="R125" i="9"/>
  <c r="P125" i="9"/>
  <c r="J119" i="9"/>
  <c r="F119" i="9"/>
  <c r="F117" i="9"/>
  <c r="E115" i="9"/>
  <c r="J91" i="9"/>
  <c r="F91" i="9"/>
  <c r="F89" i="9"/>
  <c r="E87" i="9"/>
  <c r="J24" i="9"/>
  <c r="E24" i="9"/>
  <c r="J92" i="9"/>
  <c r="J23" i="9"/>
  <c r="J18" i="9"/>
  <c r="E18" i="9"/>
  <c r="F92" i="9" s="1"/>
  <c r="J17" i="9"/>
  <c r="J12" i="9"/>
  <c r="J89" i="9" s="1"/>
  <c r="E7" i="9"/>
  <c r="E113" i="9"/>
  <c r="J37" i="8"/>
  <c r="J36" i="8"/>
  <c r="AY101" i="1" s="1"/>
  <c r="J35" i="8"/>
  <c r="AX101" i="1" s="1"/>
  <c r="BI245" i="8"/>
  <c r="BH245" i="8"/>
  <c r="BG245" i="8"/>
  <c r="BF245" i="8"/>
  <c r="T245" i="8"/>
  <c r="R245" i="8"/>
  <c r="P245" i="8"/>
  <c r="BI243" i="8"/>
  <c r="BH243" i="8"/>
  <c r="BG243" i="8"/>
  <c r="BF243" i="8"/>
  <c r="T243" i="8"/>
  <c r="R243" i="8"/>
  <c r="P243" i="8"/>
  <c r="BI241" i="8"/>
  <c r="BH241" i="8"/>
  <c r="BG241" i="8"/>
  <c r="BF241" i="8"/>
  <c r="T241" i="8"/>
  <c r="R241" i="8"/>
  <c r="P241" i="8"/>
  <c r="BI239" i="8"/>
  <c r="BH239" i="8"/>
  <c r="BG239" i="8"/>
  <c r="BF239" i="8"/>
  <c r="T239" i="8"/>
  <c r="R239" i="8"/>
  <c r="P239" i="8"/>
  <c r="BI237" i="8"/>
  <c r="BH237" i="8"/>
  <c r="BG237" i="8"/>
  <c r="BF237" i="8"/>
  <c r="T237" i="8"/>
  <c r="R237" i="8"/>
  <c r="P237" i="8"/>
  <c r="BI235" i="8"/>
  <c r="BH235" i="8"/>
  <c r="BG235" i="8"/>
  <c r="BF235" i="8"/>
  <c r="T235" i="8"/>
  <c r="R235" i="8"/>
  <c r="P235" i="8"/>
  <c r="BI233" i="8"/>
  <c r="BH233" i="8"/>
  <c r="BG233" i="8"/>
  <c r="BF233" i="8"/>
  <c r="T233" i="8"/>
  <c r="R233" i="8"/>
  <c r="P233" i="8"/>
  <c r="BI229" i="8"/>
  <c r="BH229" i="8"/>
  <c r="BG229" i="8"/>
  <c r="BF229" i="8"/>
  <c r="T229" i="8"/>
  <c r="R229" i="8"/>
  <c r="P229" i="8"/>
  <c r="BI227" i="8"/>
  <c r="BH227" i="8"/>
  <c r="BG227" i="8"/>
  <c r="BF227" i="8"/>
  <c r="T227" i="8"/>
  <c r="R227" i="8"/>
  <c r="P227" i="8"/>
  <c r="BI225" i="8"/>
  <c r="BH225" i="8"/>
  <c r="BG225" i="8"/>
  <c r="BF225" i="8"/>
  <c r="T225" i="8"/>
  <c r="R225" i="8"/>
  <c r="P225" i="8"/>
  <c r="BI222" i="8"/>
  <c r="BH222" i="8"/>
  <c r="BG222" i="8"/>
  <c r="BF222" i="8"/>
  <c r="T222" i="8"/>
  <c r="R222" i="8"/>
  <c r="P222" i="8"/>
  <c r="BI220" i="8"/>
  <c r="BH220" i="8"/>
  <c r="BG220" i="8"/>
  <c r="BF220" i="8"/>
  <c r="T220" i="8"/>
  <c r="R220" i="8"/>
  <c r="P220" i="8"/>
  <c r="BI218" i="8"/>
  <c r="BH218" i="8"/>
  <c r="BG218" i="8"/>
  <c r="BF218" i="8"/>
  <c r="T218" i="8"/>
  <c r="R218" i="8"/>
  <c r="P218" i="8"/>
  <c r="BI216" i="8"/>
  <c r="BH216" i="8"/>
  <c r="BG216" i="8"/>
  <c r="BF216" i="8"/>
  <c r="T216" i="8"/>
  <c r="R216" i="8"/>
  <c r="P216" i="8"/>
  <c r="BI214" i="8"/>
  <c r="BH214" i="8"/>
  <c r="BG214" i="8"/>
  <c r="BF214" i="8"/>
  <c r="T214" i="8"/>
  <c r="R214" i="8"/>
  <c r="P214" i="8"/>
  <c r="BI212" i="8"/>
  <c r="BH212" i="8"/>
  <c r="BG212" i="8"/>
  <c r="BF212" i="8"/>
  <c r="T212" i="8"/>
  <c r="R212" i="8"/>
  <c r="P212" i="8"/>
  <c r="BI210" i="8"/>
  <c r="BH210" i="8"/>
  <c r="BG210" i="8"/>
  <c r="BF210" i="8"/>
  <c r="T210" i="8"/>
  <c r="R210" i="8"/>
  <c r="P210" i="8"/>
  <c r="BI208" i="8"/>
  <c r="BH208" i="8"/>
  <c r="BG208" i="8"/>
  <c r="BF208" i="8"/>
  <c r="T208" i="8"/>
  <c r="R208" i="8"/>
  <c r="P208" i="8"/>
  <c r="BI206" i="8"/>
  <c r="BH206" i="8"/>
  <c r="BG206" i="8"/>
  <c r="BF206" i="8"/>
  <c r="T206" i="8"/>
  <c r="R206" i="8"/>
  <c r="P206" i="8"/>
  <c r="BI204" i="8"/>
  <c r="BH204" i="8"/>
  <c r="BG204" i="8"/>
  <c r="BF204" i="8"/>
  <c r="T204" i="8"/>
  <c r="R204" i="8"/>
  <c r="P204" i="8"/>
  <c r="BI202" i="8"/>
  <c r="BH202" i="8"/>
  <c r="BG202" i="8"/>
  <c r="BF202" i="8"/>
  <c r="T202" i="8"/>
  <c r="R202" i="8"/>
  <c r="P202" i="8"/>
  <c r="BI200" i="8"/>
  <c r="BH200" i="8"/>
  <c r="BG200" i="8"/>
  <c r="BF200" i="8"/>
  <c r="T200" i="8"/>
  <c r="R200" i="8"/>
  <c r="P200" i="8"/>
  <c r="BI198" i="8"/>
  <c r="BH198" i="8"/>
  <c r="BG198" i="8"/>
  <c r="BF198" i="8"/>
  <c r="T198" i="8"/>
  <c r="R198" i="8"/>
  <c r="P198" i="8"/>
  <c r="BI196" i="8"/>
  <c r="BH196" i="8"/>
  <c r="BG196" i="8"/>
  <c r="BF196" i="8"/>
  <c r="T196" i="8"/>
  <c r="R196" i="8"/>
  <c r="P196" i="8"/>
  <c r="BI194" i="8"/>
  <c r="BH194" i="8"/>
  <c r="BG194" i="8"/>
  <c r="BF194" i="8"/>
  <c r="T194" i="8"/>
  <c r="R194" i="8"/>
  <c r="P194" i="8"/>
  <c r="BI192" i="8"/>
  <c r="BH192" i="8"/>
  <c r="BG192" i="8"/>
  <c r="BF192" i="8"/>
  <c r="T192" i="8"/>
  <c r="R192" i="8"/>
  <c r="P192" i="8"/>
  <c r="BI190" i="8"/>
  <c r="BH190" i="8"/>
  <c r="BG190" i="8"/>
  <c r="BF190" i="8"/>
  <c r="T190" i="8"/>
  <c r="R190" i="8"/>
  <c r="P190" i="8"/>
  <c r="BI188" i="8"/>
  <c r="BH188" i="8"/>
  <c r="BG188" i="8"/>
  <c r="BF188" i="8"/>
  <c r="T188" i="8"/>
  <c r="R188" i="8"/>
  <c r="P188" i="8"/>
  <c r="BI186" i="8"/>
  <c r="BH186" i="8"/>
  <c r="BG186" i="8"/>
  <c r="BF186" i="8"/>
  <c r="T186" i="8"/>
  <c r="R186" i="8"/>
  <c r="P186" i="8"/>
  <c r="BI184" i="8"/>
  <c r="BH184" i="8"/>
  <c r="BG184" i="8"/>
  <c r="BF184" i="8"/>
  <c r="T184" i="8"/>
  <c r="R184" i="8"/>
  <c r="P184" i="8"/>
  <c r="BI182" i="8"/>
  <c r="BH182" i="8"/>
  <c r="BG182" i="8"/>
  <c r="BF182" i="8"/>
  <c r="T182" i="8"/>
  <c r="R182" i="8"/>
  <c r="P182" i="8"/>
  <c r="BI180" i="8"/>
  <c r="BH180" i="8"/>
  <c r="BG180" i="8"/>
  <c r="BF180" i="8"/>
  <c r="T180" i="8"/>
  <c r="R180" i="8"/>
  <c r="P180" i="8"/>
  <c r="BI178" i="8"/>
  <c r="BH178" i="8"/>
  <c r="BG178" i="8"/>
  <c r="BF178" i="8"/>
  <c r="T178" i="8"/>
  <c r="R178" i="8"/>
  <c r="P178" i="8"/>
  <c r="BI176" i="8"/>
  <c r="BH176" i="8"/>
  <c r="BG176" i="8"/>
  <c r="BF176" i="8"/>
  <c r="T176" i="8"/>
  <c r="R176" i="8"/>
  <c r="P176" i="8"/>
  <c r="BI174" i="8"/>
  <c r="BH174" i="8"/>
  <c r="BG174" i="8"/>
  <c r="BF174" i="8"/>
  <c r="T174" i="8"/>
  <c r="R174" i="8"/>
  <c r="P174" i="8"/>
  <c r="BI172" i="8"/>
  <c r="BH172" i="8"/>
  <c r="BG172" i="8"/>
  <c r="BF172" i="8"/>
  <c r="T172" i="8"/>
  <c r="R172" i="8"/>
  <c r="P172" i="8"/>
  <c r="BI170" i="8"/>
  <c r="BH170" i="8"/>
  <c r="BG170" i="8"/>
  <c r="BF170" i="8"/>
  <c r="T170" i="8"/>
  <c r="R170" i="8"/>
  <c r="P170" i="8"/>
  <c r="BI167" i="8"/>
  <c r="BH167" i="8"/>
  <c r="BG167" i="8"/>
  <c r="BF167" i="8"/>
  <c r="T167" i="8"/>
  <c r="R167" i="8"/>
  <c r="P167" i="8"/>
  <c r="BI165" i="8"/>
  <c r="BH165" i="8"/>
  <c r="BG165" i="8"/>
  <c r="BF165" i="8"/>
  <c r="T165" i="8"/>
  <c r="R165" i="8"/>
  <c r="P165" i="8"/>
  <c r="BI162" i="8"/>
  <c r="BH162" i="8"/>
  <c r="BG162" i="8"/>
  <c r="BF162" i="8"/>
  <c r="T162" i="8"/>
  <c r="R162" i="8"/>
  <c r="P162" i="8"/>
  <c r="BI160" i="8"/>
  <c r="BH160" i="8"/>
  <c r="BG160" i="8"/>
  <c r="BF160" i="8"/>
  <c r="T160" i="8"/>
  <c r="R160" i="8"/>
  <c r="P160" i="8"/>
  <c r="BI158" i="8"/>
  <c r="BH158" i="8"/>
  <c r="BG158" i="8"/>
  <c r="BF158" i="8"/>
  <c r="T158" i="8"/>
  <c r="R158" i="8"/>
  <c r="P158" i="8"/>
  <c r="BI156" i="8"/>
  <c r="BH156" i="8"/>
  <c r="BG156" i="8"/>
  <c r="BF156" i="8"/>
  <c r="T156" i="8"/>
  <c r="R156" i="8"/>
  <c r="P156" i="8"/>
  <c r="BI154" i="8"/>
  <c r="BH154" i="8"/>
  <c r="BG154" i="8"/>
  <c r="BF154" i="8"/>
  <c r="T154" i="8"/>
  <c r="R154" i="8"/>
  <c r="P154" i="8"/>
  <c r="BI152" i="8"/>
  <c r="BH152" i="8"/>
  <c r="BG152" i="8"/>
  <c r="BF152" i="8"/>
  <c r="T152" i="8"/>
  <c r="R152" i="8"/>
  <c r="P152" i="8"/>
  <c r="BI150" i="8"/>
  <c r="BH150" i="8"/>
  <c r="BG150" i="8"/>
  <c r="BF150" i="8"/>
  <c r="T150" i="8"/>
  <c r="R150" i="8"/>
  <c r="P150" i="8"/>
  <c r="BI147" i="8"/>
  <c r="BH147" i="8"/>
  <c r="BG147" i="8"/>
  <c r="BF147" i="8"/>
  <c r="T147" i="8"/>
  <c r="R147" i="8"/>
  <c r="P147" i="8"/>
  <c r="BI145" i="8"/>
  <c r="BH145" i="8"/>
  <c r="BG145" i="8"/>
  <c r="BF145" i="8"/>
  <c r="T145" i="8"/>
  <c r="R145" i="8"/>
  <c r="P145" i="8"/>
  <c r="BI143" i="8"/>
  <c r="BH143" i="8"/>
  <c r="BG143" i="8"/>
  <c r="BF143" i="8"/>
  <c r="T143" i="8"/>
  <c r="R143" i="8"/>
  <c r="P143" i="8"/>
  <c r="BI141" i="8"/>
  <c r="BH141" i="8"/>
  <c r="BG141" i="8"/>
  <c r="BF141" i="8"/>
  <c r="T141" i="8"/>
  <c r="R141" i="8"/>
  <c r="P141" i="8"/>
  <c r="BI139" i="8"/>
  <c r="BH139" i="8"/>
  <c r="BG139" i="8"/>
  <c r="BF139" i="8"/>
  <c r="T139" i="8"/>
  <c r="R139" i="8"/>
  <c r="P139" i="8"/>
  <c r="BI137" i="8"/>
  <c r="BH137" i="8"/>
  <c r="BG137" i="8"/>
  <c r="BF137" i="8"/>
  <c r="T137" i="8"/>
  <c r="R137" i="8"/>
  <c r="P137" i="8"/>
  <c r="BI134" i="8"/>
  <c r="BH134" i="8"/>
  <c r="BG134" i="8"/>
  <c r="BF134" i="8"/>
  <c r="T134" i="8"/>
  <c r="R134" i="8"/>
  <c r="P134" i="8"/>
  <c r="BI132" i="8"/>
  <c r="BH132" i="8"/>
  <c r="BG132" i="8"/>
  <c r="BF132" i="8"/>
  <c r="T132" i="8"/>
  <c r="R132" i="8"/>
  <c r="P132" i="8"/>
  <c r="BI130" i="8"/>
  <c r="BH130" i="8"/>
  <c r="BG130" i="8"/>
  <c r="BF130" i="8"/>
  <c r="T130" i="8"/>
  <c r="R130" i="8"/>
  <c r="P130" i="8"/>
  <c r="BI128" i="8"/>
  <c r="BH128" i="8"/>
  <c r="BG128" i="8"/>
  <c r="BF128" i="8"/>
  <c r="T128" i="8"/>
  <c r="R128" i="8"/>
  <c r="P128" i="8"/>
  <c r="BI126" i="8"/>
  <c r="BH126" i="8"/>
  <c r="BG126" i="8"/>
  <c r="BF126" i="8"/>
  <c r="T126" i="8"/>
  <c r="R126" i="8"/>
  <c r="P126" i="8"/>
  <c r="BI124" i="8"/>
  <c r="BH124" i="8"/>
  <c r="BG124" i="8"/>
  <c r="BF124" i="8"/>
  <c r="T124" i="8"/>
  <c r="R124" i="8"/>
  <c r="P124" i="8"/>
  <c r="J118" i="8"/>
  <c r="F118" i="8"/>
  <c r="F116" i="8"/>
  <c r="E114" i="8"/>
  <c r="J91" i="8"/>
  <c r="F91" i="8"/>
  <c r="F89" i="8"/>
  <c r="E87" i="8"/>
  <c r="J24" i="8"/>
  <c r="E24" i="8"/>
  <c r="J92" i="8" s="1"/>
  <c r="J23" i="8"/>
  <c r="J18" i="8"/>
  <c r="E18" i="8"/>
  <c r="F119" i="8"/>
  <c r="J17" i="8"/>
  <c r="J12" i="8"/>
  <c r="J116" i="8" s="1"/>
  <c r="E7" i="8"/>
  <c r="E112" i="8"/>
  <c r="J37" i="7"/>
  <c r="J36" i="7"/>
  <c r="AY100" i="1"/>
  <c r="J35" i="7"/>
  <c r="AX100" i="1"/>
  <c r="BI354" i="7"/>
  <c r="BH354" i="7"/>
  <c r="BG354" i="7"/>
  <c r="BF354" i="7"/>
  <c r="T354" i="7"/>
  <c r="R354" i="7"/>
  <c r="P354" i="7"/>
  <c r="BI352" i="7"/>
  <c r="BH352" i="7"/>
  <c r="BG352" i="7"/>
  <c r="BF352" i="7"/>
  <c r="T352" i="7"/>
  <c r="R352" i="7"/>
  <c r="P352" i="7"/>
  <c r="BI350" i="7"/>
  <c r="BH350" i="7"/>
  <c r="BG350" i="7"/>
  <c r="BF350" i="7"/>
  <c r="T350" i="7"/>
  <c r="R350" i="7"/>
  <c r="P350" i="7"/>
  <c r="BI348" i="7"/>
  <c r="BH348" i="7"/>
  <c r="BG348" i="7"/>
  <c r="BF348" i="7"/>
  <c r="T348" i="7"/>
  <c r="R348" i="7"/>
  <c r="P348" i="7"/>
  <c r="BI346" i="7"/>
  <c r="BH346" i="7"/>
  <c r="BG346" i="7"/>
  <c r="BF346" i="7"/>
  <c r="T346" i="7"/>
  <c r="R346" i="7"/>
  <c r="P346" i="7"/>
  <c r="BI343" i="7"/>
  <c r="BH343" i="7"/>
  <c r="BG343" i="7"/>
  <c r="BF343" i="7"/>
  <c r="T343" i="7"/>
  <c r="R343" i="7"/>
  <c r="P343" i="7"/>
  <c r="BI340" i="7"/>
  <c r="BH340" i="7"/>
  <c r="BG340" i="7"/>
  <c r="BF340" i="7"/>
  <c r="T340" i="7"/>
  <c r="R340" i="7"/>
  <c r="P340" i="7"/>
  <c r="BI338" i="7"/>
  <c r="BH338" i="7"/>
  <c r="BG338" i="7"/>
  <c r="BF338" i="7"/>
  <c r="T338" i="7"/>
  <c r="R338" i="7"/>
  <c r="P338" i="7"/>
  <c r="BI335" i="7"/>
  <c r="BH335" i="7"/>
  <c r="BG335" i="7"/>
  <c r="BF335" i="7"/>
  <c r="T335" i="7"/>
  <c r="R335" i="7"/>
  <c r="P335" i="7"/>
  <c r="BI333" i="7"/>
  <c r="BH333" i="7"/>
  <c r="BG333" i="7"/>
  <c r="BF333" i="7"/>
  <c r="T333" i="7"/>
  <c r="R333" i="7"/>
  <c r="P333" i="7"/>
  <c r="BI331" i="7"/>
  <c r="BH331" i="7"/>
  <c r="BG331" i="7"/>
  <c r="BF331" i="7"/>
  <c r="T331" i="7"/>
  <c r="R331" i="7"/>
  <c r="P331" i="7"/>
  <c r="BI329" i="7"/>
  <c r="BH329" i="7"/>
  <c r="BG329" i="7"/>
  <c r="BF329" i="7"/>
  <c r="T329" i="7"/>
  <c r="R329" i="7"/>
  <c r="P329" i="7"/>
  <c r="BI327" i="7"/>
  <c r="BH327" i="7"/>
  <c r="BG327" i="7"/>
  <c r="BF327" i="7"/>
  <c r="T327" i="7"/>
  <c r="R327" i="7"/>
  <c r="P327" i="7"/>
  <c r="BI325" i="7"/>
  <c r="BH325" i="7"/>
  <c r="BG325" i="7"/>
  <c r="BF325" i="7"/>
  <c r="T325" i="7"/>
  <c r="R325" i="7"/>
  <c r="P325" i="7"/>
  <c r="BI323" i="7"/>
  <c r="BH323" i="7"/>
  <c r="BG323" i="7"/>
  <c r="BF323" i="7"/>
  <c r="T323" i="7"/>
  <c r="R323" i="7"/>
  <c r="P323" i="7"/>
  <c r="BI321" i="7"/>
  <c r="BH321" i="7"/>
  <c r="BG321" i="7"/>
  <c r="BF321" i="7"/>
  <c r="T321" i="7"/>
  <c r="R321" i="7"/>
  <c r="P321" i="7"/>
  <c r="BI319" i="7"/>
  <c r="BH319" i="7"/>
  <c r="BG319" i="7"/>
  <c r="BF319" i="7"/>
  <c r="T319" i="7"/>
  <c r="R319" i="7"/>
  <c r="P319" i="7"/>
  <c r="BI317" i="7"/>
  <c r="BH317" i="7"/>
  <c r="BG317" i="7"/>
  <c r="BF317" i="7"/>
  <c r="T317" i="7"/>
  <c r="R317" i="7"/>
  <c r="P317" i="7"/>
  <c r="BI315" i="7"/>
  <c r="BH315" i="7"/>
  <c r="BG315" i="7"/>
  <c r="BF315" i="7"/>
  <c r="T315" i="7"/>
  <c r="R315" i="7"/>
  <c r="P315" i="7"/>
  <c r="BI312" i="7"/>
  <c r="BH312" i="7"/>
  <c r="BG312" i="7"/>
  <c r="BF312" i="7"/>
  <c r="T312" i="7"/>
  <c r="R312" i="7"/>
  <c r="P312" i="7"/>
  <c r="BI310" i="7"/>
  <c r="BH310" i="7"/>
  <c r="BG310" i="7"/>
  <c r="BF310" i="7"/>
  <c r="T310" i="7"/>
  <c r="R310" i="7"/>
  <c r="P310" i="7"/>
  <c r="BI308" i="7"/>
  <c r="BH308" i="7"/>
  <c r="BG308" i="7"/>
  <c r="BF308" i="7"/>
  <c r="T308" i="7"/>
  <c r="R308" i="7"/>
  <c r="P308" i="7"/>
  <c r="BI306" i="7"/>
  <c r="BH306" i="7"/>
  <c r="BG306" i="7"/>
  <c r="BF306" i="7"/>
  <c r="T306" i="7"/>
  <c r="R306" i="7"/>
  <c r="P306" i="7"/>
  <c r="BI304" i="7"/>
  <c r="BH304" i="7"/>
  <c r="BG304" i="7"/>
  <c r="BF304" i="7"/>
  <c r="T304" i="7"/>
  <c r="R304" i="7"/>
  <c r="P304" i="7"/>
  <c r="BI302" i="7"/>
  <c r="BH302" i="7"/>
  <c r="BG302" i="7"/>
  <c r="BF302" i="7"/>
  <c r="T302" i="7"/>
  <c r="R302" i="7"/>
  <c r="P302" i="7"/>
  <c r="BI300" i="7"/>
  <c r="BH300" i="7"/>
  <c r="BG300" i="7"/>
  <c r="BF300" i="7"/>
  <c r="T300" i="7"/>
  <c r="R300" i="7"/>
  <c r="P300" i="7"/>
  <c r="BI298" i="7"/>
  <c r="BH298" i="7"/>
  <c r="BG298" i="7"/>
  <c r="BF298" i="7"/>
  <c r="T298" i="7"/>
  <c r="R298" i="7"/>
  <c r="P298" i="7"/>
  <c r="BI296" i="7"/>
  <c r="BH296" i="7"/>
  <c r="BG296" i="7"/>
  <c r="BF296" i="7"/>
  <c r="T296" i="7"/>
  <c r="R296" i="7"/>
  <c r="P296" i="7"/>
  <c r="BI294" i="7"/>
  <c r="BH294" i="7"/>
  <c r="BG294" i="7"/>
  <c r="BF294" i="7"/>
  <c r="T294" i="7"/>
  <c r="R294" i="7"/>
  <c r="P294" i="7"/>
  <c r="BI292" i="7"/>
  <c r="BH292" i="7"/>
  <c r="BG292" i="7"/>
  <c r="BF292" i="7"/>
  <c r="T292" i="7"/>
  <c r="R292" i="7"/>
  <c r="P292" i="7"/>
  <c r="BI290" i="7"/>
  <c r="BH290" i="7"/>
  <c r="BG290" i="7"/>
  <c r="BF290" i="7"/>
  <c r="T290" i="7"/>
  <c r="R290" i="7"/>
  <c r="P290" i="7"/>
  <c r="BI288" i="7"/>
  <c r="BH288" i="7"/>
  <c r="BG288" i="7"/>
  <c r="BF288" i="7"/>
  <c r="T288" i="7"/>
  <c r="R288" i="7"/>
  <c r="P288" i="7"/>
  <c r="BI286" i="7"/>
  <c r="BH286" i="7"/>
  <c r="BG286" i="7"/>
  <c r="BF286" i="7"/>
  <c r="T286" i="7"/>
  <c r="R286" i="7"/>
  <c r="P286" i="7"/>
  <c r="BI284" i="7"/>
  <c r="BH284" i="7"/>
  <c r="BG284" i="7"/>
  <c r="BF284" i="7"/>
  <c r="T284" i="7"/>
  <c r="R284" i="7"/>
  <c r="P284" i="7"/>
  <c r="BI281" i="7"/>
  <c r="BH281" i="7"/>
  <c r="BG281" i="7"/>
  <c r="BF281" i="7"/>
  <c r="T281" i="7"/>
  <c r="R281" i="7"/>
  <c r="P281" i="7"/>
  <c r="BI279" i="7"/>
  <c r="BH279" i="7"/>
  <c r="BG279" i="7"/>
  <c r="BF279" i="7"/>
  <c r="T279" i="7"/>
  <c r="R279" i="7"/>
  <c r="P279" i="7"/>
  <c r="BI277" i="7"/>
  <c r="BH277" i="7"/>
  <c r="BG277" i="7"/>
  <c r="BF277" i="7"/>
  <c r="T277" i="7"/>
  <c r="R277" i="7"/>
  <c r="P277" i="7"/>
  <c r="BI275" i="7"/>
  <c r="BH275" i="7"/>
  <c r="BG275" i="7"/>
  <c r="BF275" i="7"/>
  <c r="T275" i="7"/>
  <c r="R275" i="7"/>
  <c r="P275" i="7"/>
  <c r="BI273" i="7"/>
  <c r="BH273" i="7"/>
  <c r="BG273" i="7"/>
  <c r="BF273" i="7"/>
  <c r="T273" i="7"/>
  <c r="R273" i="7"/>
  <c r="P273" i="7"/>
  <c r="BI271" i="7"/>
  <c r="BH271" i="7"/>
  <c r="BG271" i="7"/>
  <c r="BF271" i="7"/>
  <c r="T271" i="7"/>
  <c r="R271" i="7"/>
  <c r="P271" i="7"/>
  <c r="BI269" i="7"/>
  <c r="BH269" i="7"/>
  <c r="BG269" i="7"/>
  <c r="BF269" i="7"/>
  <c r="T269" i="7"/>
  <c r="R269" i="7"/>
  <c r="P269" i="7"/>
  <c r="BI267" i="7"/>
  <c r="BH267" i="7"/>
  <c r="BG267" i="7"/>
  <c r="BF267" i="7"/>
  <c r="T267" i="7"/>
  <c r="R267" i="7"/>
  <c r="P267" i="7"/>
  <c r="BI265" i="7"/>
  <c r="BH265" i="7"/>
  <c r="BG265" i="7"/>
  <c r="BF265" i="7"/>
  <c r="T265" i="7"/>
  <c r="R265" i="7"/>
  <c r="P265" i="7"/>
  <c r="BI263" i="7"/>
  <c r="BH263" i="7"/>
  <c r="BG263" i="7"/>
  <c r="BF263" i="7"/>
  <c r="T263" i="7"/>
  <c r="R263" i="7"/>
  <c r="P263" i="7"/>
  <c r="BI261" i="7"/>
  <c r="BH261" i="7"/>
  <c r="BG261" i="7"/>
  <c r="BF261" i="7"/>
  <c r="T261" i="7"/>
  <c r="R261" i="7"/>
  <c r="P261" i="7"/>
  <c r="BI259" i="7"/>
  <c r="BH259" i="7"/>
  <c r="BG259" i="7"/>
  <c r="BF259" i="7"/>
  <c r="T259" i="7"/>
  <c r="R259" i="7"/>
  <c r="P259" i="7"/>
  <c r="BI257" i="7"/>
  <c r="BH257" i="7"/>
  <c r="BG257" i="7"/>
  <c r="BF257" i="7"/>
  <c r="T257" i="7"/>
  <c r="R257" i="7"/>
  <c r="P257" i="7"/>
  <c r="BI255" i="7"/>
  <c r="BH255" i="7"/>
  <c r="BG255" i="7"/>
  <c r="BF255" i="7"/>
  <c r="T255" i="7"/>
  <c r="R255" i="7"/>
  <c r="P255" i="7"/>
  <c r="BI253" i="7"/>
  <c r="BH253" i="7"/>
  <c r="BG253" i="7"/>
  <c r="BF253" i="7"/>
  <c r="T253" i="7"/>
  <c r="R253" i="7"/>
  <c r="P253" i="7"/>
  <c r="BI251" i="7"/>
  <c r="BH251" i="7"/>
  <c r="BG251" i="7"/>
  <c r="BF251" i="7"/>
  <c r="T251" i="7"/>
  <c r="R251" i="7"/>
  <c r="P251" i="7"/>
  <c r="BI248" i="7"/>
  <c r="BH248" i="7"/>
  <c r="BG248" i="7"/>
  <c r="BF248" i="7"/>
  <c r="T248" i="7"/>
  <c r="R248" i="7"/>
  <c r="P248" i="7"/>
  <c r="BI246" i="7"/>
  <c r="BH246" i="7"/>
  <c r="BG246" i="7"/>
  <c r="BF246" i="7"/>
  <c r="T246" i="7"/>
  <c r="R246" i="7"/>
  <c r="P246" i="7"/>
  <c r="BI244" i="7"/>
  <c r="BH244" i="7"/>
  <c r="BG244" i="7"/>
  <c r="BF244" i="7"/>
  <c r="T244" i="7"/>
  <c r="R244" i="7"/>
  <c r="P244" i="7"/>
  <c r="BI242" i="7"/>
  <c r="BH242" i="7"/>
  <c r="BG242" i="7"/>
  <c r="BF242" i="7"/>
  <c r="T242" i="7"/>
  <c r="R242" i="7"/>
  <c r="P242" i="7"/>
  <c r="BI240" i="7"/>
  <c r="BH240" i="7"/>
  <c r="BG240" i="7"/>
  <c r="BF240" i="7"/>
  <c r="T240" i="7"/>
  <c r="R240" i="7"/>
  <c r="P240" i="7"/>
  <c r="BI238" i="7"/>
  <c r="BH238" i="7"/>
  <c r="BG238" i="7"/>
  <c r="BF238" i="7"/>
  <c r="T238" i="7"/>
  <c r="R238" i="7"/>
  <c r="P238" i="7"/>
  <c r="BI236" i="7"/>
  <c r="BH236" i="7"/>
  <c r="BG236" i="7"/>
  <c r="BF236" i="7"/>
  <c r="T236" i="7"/>
  <c r="R236" i="7"/>
  <c r="P236" i="7"/>
  <c r="BI234" i="7"/>
  <c r="BH234" i="7"/>
  <c r="BG234" i="7"/>
  <c r="BF234" i="7"/>
  <c r="T234" i="7"/>
  <c r="R234" i="7"/>
  <c r="P234" i="7"/>
  <c r="BI232" i="7"/>
  <c r="BH232" i="7"/>
  <c r="BG232" i="7"/>
  <c r="BF232" i="7"/>
  <c r="T232" i="7"/>
  <c r="R232" i="7"/>
  <c r="P232" i="7"/>
  <c r="BI230" i="7"/>
  <c r="BH230" i="7"/>
  <c r="BG230" i="7"/>
  <c r="BF230" i="7"/>
  <c r="T230" i="7"/>
  <c r="R230" i="7"/>
  <c r="P230" i="7"/>
  <c r="BI228" i="7"/>
  <c r="BH228" i="7"/>
  <c r="BG228" i="7"/>
  <c r="BF228" i="7"/>
  <c r="T228" i="7"/>
  <c r="R228" i="7"/>
  <c r="P228" i="7"/>
  <c r="BI226" i="7"/>
  <c r="BH226" i="7"/>
  <c r="BG226" i="7"/>
  <c r="BF226" i="7"/>
  <c r="T226" i="7"/>
  <c r="R226" i="7"/>
  <c r="P226" i="7"/>
  <c r="BI224" i="7"/>
  <c r="BH224" i="7"/>
  <c r="BG224" i="7"/>
  <c r="BF224" i="7"/>
  <c r="T224" i="7"/>
  <c r="R224" i="7"/>
  <c r="P224" i="7"/>
  <c r="BI222" i="7"/>
  <c r="BH222" i="7"/>
  <c r="BG222" i="7"/>
  <c r="BF222" i="7"/>
  <c r="T222" i="7"/>
  <c r="R222" i="7"/>
  <c r="P222" i="7"/>
  <c r="BI220" i="7"/>
  <c r="BH220" i="7"/>
  <c r="BG220" i="7"/>
  <c r="BF220" i="7"/>
  <c r="T220" i="7"/>
  <c r="R220" i="7"/>
  <c r="P220" i="7"/>
  <c r="BI218" i="7"/>
  <c r="BH218" i="7"/>
  <c r="BG218" i="7"/>
  <c r="BF218" i="7"/>
  <c r="T218" i="7"/>
  <c r="R218" i="7"/>
  <c r="P218" i="7"/>
  <c r="BI216" i="7"/>
  <c r="BH216" i="7"/>
  <c r="BG216" i="7"/>
  <c r="BF216" i="7"/>
  <c r="T216" i="7"/>
  <c r="R216" i="7"/>
  <c r="P216" i="7"/>
  <c r="BI214" i="7"/>
  <c r="BH214" i="7"/>
  <c r="BG214" i="7"/>
  <c r="BF214" i="7"/>
  <c r="T214" i="7"/>
  <c r="R214" i="7"/>
  <c r="P214" i="7"/>
  <c r="BI212" i="7"/>
  <c r="BH212" i="7"/>
  <c r="BG212" i="7"/>
  <c r="BF212" i="7"/>
  <c r="T212" i="7"/>
  <c r="R212" i="7"/>
  <c r="P212" i="7"/>
  <c r="BI210" i="7"/>
  <c r="BH210" i="7"/>
  <c r="BG210" i="7"/>
  <c r="BF210" i="7"/>
  <c r="T210" i="7"/>
  <c r="R210" i="7"/>
  <c r="P210" i="7"/>
  <c r="BI207" i="7"/>
  <c r="BH207" i="7"/>
  <c r="BG207" i="7"/>
  <c r="BF207" i="7"/>
  <c r="T207" i="7"/>
  <c r="R207" i="7"/>
  <c r="P207" i="7"/>
  <c r="BI205" i="7"/>
  <c r="BH205" i="7"/>
  <c r="BG205" i="7"/>
  <c r="BF205" i="7"/>
  <c r="T205" i="7"/>
  <c r="R205" i="7"/>
  <c r="P205" i="7"/>
  <c r="BI203" i="7"/>
  <c r="BH203" i="7"/>
  <c r="BG203" i="7"/>
  <c r="BF203" i="7"/>
  <c r="T203" i="7"/>
  <c r="R203" i="7"/>
  <c r="P203" i="7"/>
  <c r="BI201" i="7"/>
  <c r="BH201" i="7"/>
  <c r="BG201" i="7"/>
  <c r="BF201" i="7"/>
  <c r="T201" i="7"/>
  <c r="R201" i="7"/>
  <c r="P201" i="7"/>
  <c r="BI199" i="7"/>
  <c r="BH199" i="7"/>
  <c r="BG199" i="7"/>
  <c r="BF199" i="7"/>
  <c r="T199" i="7"/>
  <c r="R199" i="7"/>
  <c r="P199" i="7"/>
  <c r="BI197" i="7"/>
  <c r="BH197" i="7"/>
  <c r="BG197" i="7"/>
  <c r="BF197" i="7"/>
  <c r="T197" i="7"/>
  <c r="R197" i="7"/>
  <c r="P197" i="7"/>
  <c r="BI195" i="7"/>
  <c r="BH195" i="7"/>
  <c r="BG195" i="7"/>
  <c r="BF195" i="7"/>
  <c r="T195" i="7"/>
  <c r="R195" i="7"/>
  <c r="P195" i="7"/>
  <c r="BI193" i="7"/>
  <c r="BH193" i="7"/>
  <c r="BG193" i="7"/>
  <c r="BF193" i="7"/>
  <c r="T193" i="7"/>
  <c r="R193" i="7"/>
  <c r="P193" i="7"/>
  <c r="BI191" i="7"/>
  <c r="BH191" i="7"/>
  <c r="BG191" i="7"/>
  <c r="BF191" i="7"/>
  <c r="T191" i="7"/>
  <c r="R191" i="7"/>
  <c r="P191" i="7"/>
  <c r="BI189" i="7"/>
  <c r="BH189" i="7"/>
  <c r="BG189" i="7"/>
  <c r="BF189" i="7"/>
  <c r="T189" i="7"/>
  <c r="R189" i="7"/>
  <c r="P189" i="7"/>
  <c r="BI187" i="7"/>
  <c r="BH187" i="7"/>
  <c r="BG187" i="7"/>
  <c r="BF187" i="7"/>
  <c r="T187" i="7"/>
  <c r="R187" i="7"/>
  <c r="P187" i="7"/>
  <c r="BI185" i="7"/>
  <c r="BH185" i="7"/>
  <c r="BG185" i="7"/>
  <c r="BF185" i="7"/>
  <c r="T185" i="7"/>
  <c r="R185" i="7"/>
  <c r="P185" i="7"/>
  <c r="BI183" i="7"/>
  <c r="BH183" i="7"/>
  <c r="BG183" i="7"/>
  <c r="BF183" i="7"/>
  <c r="T183" i="7"/>
  <c r="R183" i="7"/>
  <c r="P183" i="7"/>
  <c r="BI181" i="7"/>
  <c r="BH181" i="7"/>
  <c r="BG181" i="7"/>
  <c r="BF181" i="7"/>
  <c r="T181" i="7"/>
  <c r="R181" i="7"/>
  <c r="P181" i="7"/>
  <c r="BI179" i="7"/>
  <c r="BH179" i="7"/>
  <c r="BG179" i="7"/>
  <c r="BF179" i="7"/>
  <c r="T179" i="7"/>
  <c r="R179" i="7"/>
  <c r="P179" i="7"/>
  <c r="BI177" i="7"/>
  <c r="BH177" i="7"/>
  <c r="BG177" i="7"/>
  <c r="BF177" i="7"/>
  <c r="T177" i="7"/>
  <c r="R177" i="7"/>
  <c r="P177" i="7"/>
  <c r="BI175" i="7"/>
  <c r="BH175" i="7"/>
  <c r="BG175" i="7"/>
  <c r="BF175" i="7"/>
  <c r="T175" i="7"/>
  <c r="R175" i="7"/>
  <c r="P175" i="7"/>
  <c r="BI173" i="7"/>
  <c r="BH173" i="7"/>
  <c r="BG173" i="7"/>
  <c r="BF173" i="7"/>
  <c r="T173" i="7"/>
  <c r="R173" i="7"/>
  <c r="P173" i="7"/>
  <c r="BI171" i="7"/>
  <c r="BH171" i="7"/>
  <c r="BG171" i="7"/>
  <c r="BF171" i="7"/>
  <c r="T171" i="7"/>
  <c r="R171" i="7"/>
  <c r="P171" i="7"/>
  <c r="BI169" i="7"/>
  <c r="BH169" i="7"/>
  <c r="BG169" i="7"/>
  <c r="BF169" i="7"/>
  <c r="T169" i="7"/>
  <c r="R169" i="7"/>
  <c r="P169" i="7"/>
  <c r="BI167" i="7"/>
  <c r="BH167" i="7"/>
  <c r="BG167" i="7"/>
  <c r="BF167" i="7"/>
  <c r="T167" i="7"/>
  <c r="R167" i="7"/>
  <c r="P167" i="7"/>
  <c r="BI165" i="7"/>
  <c r="BH165" i="7"/>
  <c r="BG165" i="7"/>
  <c r="BF165" i="7"/>
  <c r="T165" i="7"/>
  <c r="R165" i="7"/>
  <c r="P165" i="7"/>
  <c r="BI163" i="7"/>
  <c r="BH163" i="7"/>
  <c r="BG163" i="7"/>
  <c r="BF163" i="7"/>
  <c r="T163" i="7"/>
  <c r="R163" i="7"/>
  <c r="P163" i="7"/>
  <c r="BI161" i="7"/>
  <c r="BH161" i="7"/>
  <c r="BG161" i="7"/>
  <c r="BF161" i="7"/>
  <c r="T161" i="7"/>
  <c r="R161" i="7"/>
  <c r="P161" i="7"/>
  <c r="BI159" i="7"/>
  <c r="BH159" i="7"/>
  <c r="BG159" i="7"/>
  <c r="BF159" i="7"/>
  <c r="T159" i="7"/>
  <c r="R159" i="7"/>
  <c r="P159" i="7"/>
  <c r="BI157" i="7"/>
  <c r="BH157" i="7"/>
  <c r="BG157" i="7"/>
  <c r="BF157" i="7"/>
  <c r="T157" i="7"/>
  <c r="R157" i="7"/>
  <c r="P157" i="7"/>
  <c r="BI155" i="7"/>
  <c r="BH155" i="7"/>
  <c r="BG155" i="7"/>
  <c r="BF155" i="7"/>
  <c r="T155" i="7"/>
  <c r="R155" i="7"/>
  <c r="P155" i="7"/>
  <c r="BI153" i="7"/>
  <c r="BH153" i="7"/>
  <c r="BG153" i="7"/>
  <c r="BF153" i="7"/>
  <c r="T153" i="7"/>
  <c r="R153" i="7"/>
  <c r="P153" i="7"/>
  <c r="BI151" i="7"/>
  <c r="BH151" i="7"/>
  <c r="BG151" i="7"/>
  <c r="BF151" i="7"/>
  <c r="T151" i="7"/>
  <c r="R151" i="7"/>
  <c r="P151" i="7"/>
  <c r="BI149" i="7"/>
  <c r="BH149" i="7"/>
  <c r="BG149" i="7"/>
  <c r="BF149" i="7"/>
  <c r="T149" i="7"/>
  <c r="R149" i="7"/>
  <c r="P149" i="7"/>
  <c r="BI147" i="7"/>
  <c r="BH147" i="7"/>
  <c r="BG147" i="7"/>
  <c r="BF147" i="7"/>
  <c r="T147" i="7"/>
  <c r="R147" i="7"/>
  <c r="P147" i="7"/>
  <c r="BI145" i="7"/>
  <c r="BH145" i="7"/>
  <c r="BG145" i="7"/>
  <c r="BF145" i="7"/>
  <c r="T145" i="7"/>
  <c r="R145" i="7"/>
  <c r="P145" i="7"/>
  <c r="BI142" i="7"/>
  <c r="BH142" i="7"/>
  <c r="BG142" i="7"/>
  <c r="BF142" i="7"/>
  <c r="T142" i="7"/>
  <c r="R142" i="7"/>
  <c r="P142" i="7"/>
  <c r="BI140" i="7"/>
  <c r="BH140" i="7"/>
  <c r="BG140" i="7"/>
  <c r="BF140" i="7"/>
  <c r="T140" i="7"/>
  <c r="R140" i="7"/>
  <c r="P140" i="7"/>
  <c r="BI138" i="7"/>
  <c r="BH138" i="7"/>
  <c r="BG138" i="7"/>
  <c r="BF138" i="7"/>
  <c r="T138" i="7"/>
  <c r="R138" i="7"/>
  <c r="P138" i="7"/>
  <c r="BI136" i="7"/>
  <c r="BH136" i="7"/>
  <c r="BG136" i="7"/>
  <c r="BF136" i="7"/>
  <c r="T136" i="7"/>
  <c r="R136" i="7"/>
  <c r="P136" i="7"/>
  <c r="BI134" i="7"/>
  <c r="BH134" i="7"/>
  <c r="BG134" i="7"/>
  <c r="BF134" i="7"/>
  <c r="T134" i="7"/>
  <c r="R134" i="7"/>
  <c r="P134" i="7"/>
  <c r="BI132" i="7"/>
  <c r="BH132" i="7"/>
  <c r="BG132" i="7"/>
  <c r="BF132" i="7"/>
  <c r="T132" i="7"/>
  <c r="R132" i="7"/>
  <c r="P132" i="7"/>
  <c r="BI130" i="7"/>
  <c r="BH130" i="7"/>
  <c r="BG130" i="7"/>
  <c r="BF130" i="7"/>
  <c r="T130" i="7"/>
  <c r="R130" i="7"/>
  <c r="P130" i="7"/>
  <c r="BI128" i="7"/>
  <c r="BH128" i="7"/>
  <c r="BG128" i="7"/>
  <c r="BF128" i="7"/>
  <c r="T128" i="7"/>
  <c r="R128" i="7"/>
  <c r="P128" i="7"/>
  <c r="BI126" i="7"/>
  <c r="BH126" i="7"/>
  <c r="BG126" i="7"/>
  <c r="BF126" i="7"/>
  <c r="T126" i="7"/>
  <c r="R126" i="7"/>
  <c r="P126" i="7"/>
  <c r="J120" i="7"/>
  <c r="F120" i="7"/>
  <c r="F118" i="7"/>
  <c r="E116" i="7"/>
  <c r="J91" i="7"/>
  <c r="F91" i="7"/>
  <c r="F89" i="7"/>
  <c r="E87" i="7"/>
  <c r="J24" i="7"/>
  <c r="E24" i="7"/>
  <c r="J92" i="7"/>
  <c r="J23" i="7"/>
  <c r="J18" i="7"/>
  <c r="E18" i="7"/>
  <c r="F121" i="7"/>
  <c r="J17" i="7"/>
  <c r="J12" i="7"/>
  <c r="J118" i="7"/>
  <c r="E7" i="7"/>
  <c r="E114" i="7" s="1"/>
  <c r="J37" i="6"/>
  <c r="J36" i="6"/>
  <c r="AY99" i="1"/>
  <c r="J35" i="6"/>
  <c r="AX99" i="1"/>
  <c r="BI234" i="6"/>
  <c r="BH234" i="6"/>
  <c r="BG234" i="6"/>
  <c r="BF234" i="6"/>
  <c r="T234" i="6"/>
  <c r="R234" i="6"/>
  <c r="P234" i="6"/>
  <c r="BI232" i="6"/>
  <c r="BH232" i="6"/>
  <c r="BG232" i="6"/>
  <c r="BF232" i="6"/>
  <c r="T232" i="6"/>
  <c r="R232" i="6"/>
  <c r="P232" i="6"/>
  <c r="BI230" i="6"/>
  <c r="BH230" i="6"/>
  <c r="BG230" i="6"/>
  <c r="BF230" i="6"/>
  <c r="T230" i="6"/>
  <c r="R230" i="6"/>
  <c r="P230" i="6"/>
  <c r="BI228" i="6"/>
  <c r="BH228" i="6"/>
  <c r="BG228" i="6"/>
  <c r="BF228" i="6"/>
  <c r="T228" i="6"/>
  <c r="R228" i="6"/>
  <c r="P228" i="6"/>
  <c r="BI226" i="6"/>
  <c r="BH226" i="6"/>
  <c r="BG226" i="6"/>
  <c r="BF226" i="6"/>
  <c r="T226" i="6"/>
  <c r="R226" i="6"/>
  <c r="P226" i="6"/>
  <c r="BI224" i="6"/>
  <c r="BH224" i="6"/>
  <c r="BG224" i="6"/>
  <c r="BF224" i="6"/>
  <c r="T224" i="6"/>
  <c r="R224" i="6"/>
  <c r="P224" i="6"/>
  <c r="BI222" i="6"/>
  <c r="BH222" i="6"/>
  <c r="BG222" i="6"/>
  <c r="BF222" i="6"/>
  <c r="T222" i="6"/>
  <c r="R222" i="6"/>
  <c r="P222" i="6"/>
  <c r="BI220" i="6"/>
  <c r="BH220" i="6"/>
  <c r="BG220" i="6"/>
  <c r="BF220" i="6"/>
  <c r="T220" i="6"/>
  <c r="R220" i="6"/>
  <c r="P220" i="6"/>
  <c r="BI218" i="6"/>
  <c r="BH218" i="6"/>
  <c r="BG218" i="6"/>
  <c r="BF218" i="6"/>
  <c r="T218" i="6"/>
  <c r="R218" i="6"/>
  <c r="P218" i="6"/>
  <c r="BI216" i="6"/>
  <c r="BH216" i="6"/>
  <c r="BG216" i="6"/>
  <c r="BF216" i="6"/>
  <c r="T216" i="6"/>
  <c r="R216" i="6"/>
  <c r="P216" i="6"/>
  <c r="BI214" i="6"/>
  <c r="BH214" i="6"/>
  <c r="BG214" i="6"/>
  <c r="BF214" i="6"/>
  <c r="T214" i="6"/>
  <c r="R214" i="6"/>
  <c r="P214" i="6"/>
  <c r="BI211" i="6"/>
  <c r="BH211" i="6"/>
  <c r="BG211" i="6"/>
  <c r="BF211" i="6"/>
  <c r="T211" i="6"/>
  <c r="R211" i="6"/>
  <c r="P211" i="6"/>
  <c r="BI209" i="6"/>
  <c r="BH209" i="6"/>
  <c r="BG209" i="6"/>
  <c r="BF209" i="6"/>
  <c r="T209" i="6"/>
  <c r="R209" i="6"/>
  <c r="P209" i="6"/>
  <c r="BI207" i="6"/>
  <c r="BH207" i="6"/>
  <c r="BG207" i="6"/>
  <c r="BF207" i="6"/>
  <c r="T207" i="6"/>
  <c r="R207" i="6"/>
  <c r="P207" i="6"/>
  <c r="BI205" i="6"/>
  <c r="BH205" i="6"/>
  <c r="BG205" i="6"/>
  <c r="BF205" i="6"/>
  <c r="T205" i="6"/>
  <c r="R205" i="6"/>
  <c r="P205" i="6"/>
  <c r="BI203" i="6"/>
  <c r="BH203" i="6"/>
  <c r="BG203" i="6"/>
  <c r="BF203" i="6"/>
  <c r="T203" i="6"/>
  <c r="R203" i="6"/>
  <c r="P203" i="6"/>
  <c r="BI201" i="6"/>
  <c r="BH201" i="6"/>
  <c r="BG201" i="6"/>
  <c r="BF201" i="6"/>
  <c r="T201" i="6"/>
  <c r="R201" i="6"/>
  <c r="P201" i="6"/>
  <c r="BI199" i="6"/>
  <c r="BH199" i="6"/>
  <c r="BG199" i="6"/>
  <c r="BF199" i="6"/>
  <c r="T199" i="6"/>
  <c r="R199" i="6"/>
  <c r="P199" i="6"/>
  <c r="BI197" i="6"/>
  <c r="BH197" i="6"/>
  <c r="BG197" i="6"/>
  <c r="BF197" i="6"/>
  <c r="T197" i="6"/>
  <c r="R197" i="6"/>
  <c r="P197" i="6"/>
  <c r="BI195" i="6"/>
  <c r="BH195" i="6"/>
  <c r="BG195" i="6"/>
  <c r="BF195" i="6"/>
  <c r="T195" i="6"/>
  <c r="R195" i="6"/>
  <c r="P195" i="6"/>
  <c r="BI193" i="6"/>
  <c r="BH193" i="6"/>
  <c r="BG193" i="6"/>
  <c r="BF193" i="6"/>
  <c r="T193" i="6"/>
  <c r="R193" i="6"/>
  <c r="P193" i="6"/>
  <c r="BI191" i="6"/>
  <c r="BH191" i="6"/>
  <c r="BG191" i="6"/>
  <c r="BF191" i="6"/>
  <c r="T191" i="6"/>
  <c r="R191" i="6"/>
  <c r="P191" i="6"/>
  <c r="BI189" i="6"/>
  <c r="BH189" i="6"/>
  <c r="BG189" i="6"/>
  <c r="BF189" i="6"/>
  <c r="T189" i="6"/>
  <c r="R189" i="6"/>
  <c r="P189" i="6"/>
  <c r="BI187" i="6"/>
  <c r="BH187" i="6"/>
  <c r="BG187" i="6"/>
  <c r="BF187" i="6"/>
  <c r="T187" i="6"/>
  <c r="R187" i="6"/>
  <c r="P187" i="6"/>
  <c r="BI185" i="6"/>
  <c r="BH185" i="6"/>
  <c r="BG185" i="6"/>
  <c r="BF185" i="6"/>
  <c r="T185" i="6"/>
  <c r="R185" i="6"/>
  <c r="P185" i="6"/>
  <c r="BI183" i="6"/>
  <c r="BH183" i="6"/>
  <c r="BG183" i="6"/>
  <c r="BF183" i="6"/>
  <c r="T183" i="6"/>
  <c r="R183" i="6"/>
  <c r="P183" i="6"/>
  <c r="BI181" i="6"/>
  <c r="BH181" i="6"/>
  <c r="BG181" i="6"/>
  <c r="BF181" i="6"/>
  <c r="T181" i="6"/>
  <c r="R181" i="6"/>
  <c r="P181" i="6"/>
  <c r="BI179" i="6"/>
  <c r="BH179" i="6"/>
  <c r="BG179" i="6"/>
  <c r="BF179" i="6"/>
  <c r="T179" i="6"/>
  <c r="R179" i="6"/>
  <c r="P179" i="6"/>
  <c r="BI177" i="6"/>
  <c r="BH177" i="6"/>
  <c r="BG177" i="6"/>
  <c r="BF177" i="6"/>
  <c r="T177" i="6"/>
  <c r="R177" i="6"/>
  <c r="P177" i="6"/>
  <c r="BI174" i="6"/>
  <c r="BH174" i="6"/>
  <c r="BG174" i="6"/>
  <c r="BF174" i="6"/>
  <c r="T174" i="6"/>
  <c r="R174" i="6"/>
  <c r="P174" i="6"/>
  <c r="BI172" i="6"/>
  <c r="BH172" i="6"/>
  <c r="BG172" i="6"/>
  <c r="BF172" i="6"/>
  <c r="T172" i="6"/>
  <c r="R172" i="6"/>
  <c r="P172" i="6"/>
  <c r="BI170" i="6"/>
  <c r="BH170" i="6"/>
  <c r="BG170" i="6"/>
  <c r="BF170" i="6"/>
  <c r="T170" i="6"/>
  <c r="R170" i="6"/>
  <c r="P170" i="6"/>
  <c r="BI168" i="6"/>
  <c r="BH168" i="6"/>
  <c r="BG168" i="6"/>
  <c r="BF168" i="6"/>
  <c r="T168" i="6"/>
  <c r="R168" i="6"/>
  <c r="P168" i="6"/>
  <c r="BI166" i="6"/>
  <c r="BH166" i="6"/>
  <c r="BG166" i="6"/>
  <c r="BF166" i="6"/>
  <c r="T166" i="6"/>
  <c r="R166" i="6"/>
  <c r="P166" i="6"/>
  <c r="BI164" i="6"/>
  <c r="BH164" i="6"/>
  <c r="BG164" i="6"/>
  <c r="BF164" i="6"/>
  <c r="T164" i="6"/>
  <c r="R164" i="6"/>
  <c r="P164" i="6"/>
  <c r="BI162" i="6"/>
  <c r="BH162" i="6"/>
  <c r="BG162" i="6"/>
  <c r="BF162" i="6"/>
  <c r="T162" i="6"/>
  <c r="R162" i="6"/>
  <c r="P162" i="6"/>
  <c r="BI160" i="6"/>
  <c r="BH160" i="6"/>
  <c r="BG160" i="6"/>
  <c r="BF160" i="6"/>
  <c r="T160" i="6"/>
  <c r="R160" i="6"/>
  <c r="P160" i="6"/>
  <c r="BI158" i="6"/>
  <c r="BH158" i="6"/>
  <c r="BG158" i="6"/>
  <c r="BF158" i="6"/>
  <c r="T158" i="6"/>
  <c r="R158" i="6"/>
  <c r="P158" i="6"/>
  <c r="BI156" i="6"/>
  <c r="BH156" i="6"/>
  <c r="BG156" i="6"/>
  <c r="BF156" i="6"/>
  <c r="T156" i="6"/>
  <c r="R156" i="6"/>
  <c r="P156" i="6"/>
  <c r="BI154" i="6"/>
  <c r="BH154" i="6"/>
  <c r="BG154" i="6"/>
  <c r="BF154" i="6"/>
  <c r="T154" i="6"/>
  <c r="R154" i="6"/>
  <c r="P154" i="6"/>
  <c r="BI152" i="6"/>
  <c r="BH152" i="6"/>
  <c r="BG152" i="6"/>
  <c r="BF152" i="6"/>
  <c r="T152" i="6"/>
  <c r="R152" i="6"/>
  <c r="P152" i="6"/>
  <c r="BI150" i="6"/>
  <c r="BH150" i="6"/>
  <c r="BG150" i="6"/>
  <c r="BF150" i="6"/>
  <c r="T150" i="6"/>
  <c r="R150" i="6"/>
  <c r="P150" i="6"/>
  <c r="BI148" i="6"/>
  <c r="BH148" i="6"/>
  <c r="BG148" i="6"/>
  <c r="BF148" i="6"/>
  <c r="T148" i="6"/>
  <c r="R148" i="6"/>
  <c r="P148" i="6"/>
  <c r="BI146" i="6"/>
  <c r="BH146" i="6"/>
  <c r="BG146" i="6"/>
  <c r="BF146" i="6"/>
  <c r="T146" i="6"/>
  <c r="R146" i="6"/>
  <c r="P146" i="6"/>
  <c r="BI144" i="6"/>
  <c r="BH144" i="6"/>
  <c r="BG144" i="6"/>
  <c r="BF144" i="6"/>
  <c r="T144" i="6"/>
  <c r="R144" i="6"/>
  <c r="P144" i="6"/>
  <c r="BI142" i="6"/>
  <c r="BH142" i="6"/>
  <c r="BG142" i="6"/>
  <c r="BF142" i="6"/>
  <c r="T142" i="6"/>
  <c r="R142" i="6"/>
  <c r="P142" i="6"/>
  <c r="BI140" i="6"/>
  <c r="BH140" i="6"/>
  <c r="BG140" i="6"/>
  <c r="BF140" i="6"/>
  <c r="T140" i="6"/>
  <c r="R140" i="6"/>
  <c r="P140" i="6"/>
  <c r="BI138" i="6"/>
  <c r="BH138" i="6"/>
  <c r="BG138" i="6"/>
  <c r="BF138" i="6"/>
  <c r="T138" i="6"/>
  <c r="R138" i="6"/>
  <c r="P138" i="6"/>
  <c r="BI136" i="6"/>
  <c r="BH136" i="6"/>
  <c r="BG136" i="6"/>
  <c r="BF136" i="6"/>
  <c r="T136" i="6"/>
  <c r="R136" i="6"/>
  <c r="P136" i="6"/>
  <c r="BI134" i="6"/>
  <c r="BH134" i="6"/>
  <c r="BG134" i="6"/>
  <c r="BF134" i="6"/>
  <c r="T134" i="6"/>
  <c r="R134" i="6"/>
  <c r="P134" i="6"/>
  <c r="BI131" i="6"/>
  <c r="BH131" i="6"/>
  <c r="BG131" i="6"/>
  <c r="BF131" i="6"/>
  <c r="T131" i="6"/>
  <c r="R131" i="6"/>
  <c r="P131" i="6"/>
  <c r="BI126" i="6"/>
  <c r="BH126" i="6"/>
  <c r="BG126" i="6"/>
  <c r="BF126" i="6"/>
  <c r="T126" i="6"/>
  <c r="T125" i="6" s="1"/>
  <c r="T124" i="6" s="1"/>
  <c r="R126" i="6"/>
  <c r="R125" i="6"/>
  <c r="R124" i="6" s="1"/>
  <c r="P126" i="6"/>
  <c r="P125" i="6"/>
  <c r="P124" i="6"/>
  <c r="J119" i="6"/>
  <c r="F119" i="6"/>
  <c r="F117" i="6"/>
  <c r="E115" i="6"/>
  <c r="J91" i="6"/>
  <c r="F91" i="6"/>
  <c r="F89" i="6"/>
  <c r="E87" i="6"/>
  <c r="J24" i="6"/>
  <c r="E24" i="6"/>
  <c r="J92" i="6" s="1"/>
  <c r="J23" i="6"/>
  <c r="J18" i="6"/>
  <c r="E18" i="6"/>
  <c r="F120" i="6"/>
  <c r="J17" i="6"/>
  <c r="J12" i="6"/>
  <c r="J117" i="6"/>
  <c r="E7" i="6"/>
  <c r="E113" i="6"/>
  <c r="J37" i="5"/>
  <c r="J36" i="5"/>
  <c r="AY98" i="1"/>
  <c r="J35" i="5"/>
  <c r="AX98" i="1" s="1"/>
  <c r="BI319" i="5"/>
  <c r="BH319" i="5"/>
  <c r="BG319" i="5"/>
  <c r="BF319" i="5"/>
  <c r="T319" i="5"/>
  <c r="R319" i="5"/>
  <c r="P319" i="5"/>
  <c r="BI317" i="5"/>
  <c r="BH317" i="5"/>
  <c r="BG317" i="5"/>
  <c r="BF317" i="5"/>
  <c r="T317" i="5"/>
  <c r="R317" i="5"/>
  <c r="P317" i="5"/>
  <c r="BI314" i="5"/>
  <c r="BH314" i="5"/>
  <c r="BG314" i="5"/>
  <c r="BF314" i="5"/>
  <c r="T314" i="5"/>
  <c r="R314" i="5"/>
  <c r="P314" i="5"/>
  <c r="BI310" i="5"/>
  <c r="BH310" i="5"/>
  <c r="BG310" i="5"/>
  <c r="BF310" i="5"/>
  <c r="T310" i="5"/>
  <c r="R310" i="5"/>
  <c r="P310" i="5"/>
  <c r="BI308" i="5"/>
  <c r="BH308" i="5"/>
  <c r="BG308" i="5"/>
  <c r="BF308" i="5"/>
  <c r="T308" i="5"/>
  <c r="R308" i="5"/>
  <c r="P308" i="5"/>
  <c r="BI305" i="5"/>
  <c r="BH305" i="5"/>
  <c r="BG305" i="5"/>
  <c r="BF305" i="5"/>
  <c r="T305" i="5"/>
  <c r="R305" i="5"/>
  <c r="P305" i="5"/>
  <c r="BI301" i="5"/>
  <c r="BH301" i="5"/>
  <c r="BG301" i="5"/>
  <c r="BF301" i="5"/>
  <c r="T301" i="5"/>
  <c r="R301" i="5"/>
  <c r="P301" i="5"/>
  <c r="BI298" i="5"/>
  <c r="BH298" i="5"/>
  <c r="BG298" i="5"/>
  <c r="BF298" i="5"/>
  <c r="T298" i="5"/>
  <c r="R298" i="5"/>
  <c r="P298" i="5"/>
  <c r="BI293" i="5"/>
  <c r="BH293" i="5"/>
  <c r="BG293" i="5"/>
  <c r="BF293" i="5"/>
  <c r="T293" i="5"/>
  <c r="R293" i="5"/>
  <c r="P293" i="5"/>
  <c r="BI290" i="5"/>
  <c r="BH290" i="5"/>
  <c r="BG290" i="5"/>
  <c r="BF290" i="5"/>
  <c r="T290" i="5"/>
  <c r="R290" i="5"/>
  <c r="P290" i="5"/>
  <c r="BI286" i="5"/>
  <c r="BH286" i="5"/>
  <c r="BG286" i="5"/>
  <c r="BF286" i="5"/>
  <c r="T286" i="5"/>
  <c r="R286" i="5"/>
  <c r="P286" i="5"/>
  <c r="BI284" i="5"/>
  <c r="BH284" i="5"/>
  <c r="BG284" i="5"/>
  <c r="BF284" i="5"/>
  <c r="T284" i="5"/>
  <c r="R284" i="5"/>
  <c r="P284" i="5"/>
  <c r="BI282" i="5"/>
  <c r="BH282" i="5"/>
  <c r="BG282" i="5"/>
  <c r="BF282" i="5"/>
  <c r="T282" i="5"/>
  <c r="R282" i="5"/>
  <c r="P282" i="5"/>
  <c r="BI280" i="5"/>
  <c r="BH280" i="5"/>
  <c r="BG280" i="5"/>
  <c r="BF280" i="5"/>
  <c r="T280" i="5"/>
  <c r="R280" i="5"/>
  <c r="P280" i="5"/>
  <c r="BI277" i="5"/>
  <c r="BH277" i="5"/>
  <c r="BG277" i="5"/>
  <c r="BF277" i="5"/>
  <c r="T277" i="5"/>
  <c r="R277" i="5"/>
  <c r="P277" i="5"/>
  <c r="BI275" i="5"/>
  <c r="BH275" i="5"/>
  <c r="BG275" i="5"/>
  <c r="BF275" i="5"/>
  <c r="T275" i="5"/>
  <c r="R275" i="5"/>
  <c r="P275" i="5"/>
  <c r="BI273" i="5"/>
  <c r="BH273" i="5"/>
  <c r="BG273" i="5"/>
  <c r="BF273" i="5"/>
  <c r="T273" i="5"/>
  <c r="R273" i="5"/>
  <c r="P273" i="5"/>
  <c r="BI271" i="5"/>
  <c r="BH271" i="5"/>
  <c r="BG271" i="5"/>
  <c r="BF271" i="5"/>
  <c r="T271" i="5"/>
  <c r="R271" i="5"/>
  <c r="P271" i="5"/>
  <c r="BI269" i="5"/>
  <c r="BH269" i="5"/>
  <c r="BG269" i="5"/>
  <c r="BF269" i="5"/>
  <c r="T269" i="5"/>
  <c r="R269" i="5"/>
  <c r="P269" i="5"/>
  <c r="BI267" i="5"/>
  <c r="BH267" i="5"/>
  <c r="BG267" i="5"/>
  <c r="BF267" i="5"/>
  <c r="T267" i="5"/>
  <c r="R267" i="5"/>
  <c r="P267" i="5"/>
  <c r="BI264" i="5"/>
  <c r="BH264" i="5"/>
  <c r="BG264" i="5"/>
  <c r="BF264" i="5"/>
  <c r="T264" i="5"/>
  <c r="R264" i="5"/>
  <c r="P264" i="5"/>
  <c r="BI260" i="5"/>
  <c r="BH260" i="5"/>
  <c r="BG260" i="5"/>
  <c r="BF260" i="5"/>
  <c r="T260" i="5"/>
  <c r="R260" i="5"/>
  <c r="P260" i="5"/>
  <c r="BI256" i="5"/>
  <c r="BH256" i="5"/>
  <c r="BG256" i="5"/>
  <c r="BF256" i="5"/>
  <c r="T256" i="5"/>
  <c r="R256" i="5"/>
  <c r="P256" i="5"/>
  <c r="BI254" i="5"/>
  <c r="BH254" i="5"/>
  <c r="BG254" i="5"/>
  <c r="BF254" i="5"/>
  <c r="T254" i="5"/>
  <c r="R254" i="5"/>
  <c r="P254" i="5"/>
  <c r="BI252" i="5"/>
  <c r="BH252" i="5"/>
  <c r="BG252" i="5"/>
  <c r="BF252" i="5"/>
  <c r="T252" i="5"/>
  <c r="R252" i="5"/>
  <c r="P252" i="5"/>
  <c r="BI248" i="5"/>
  <c r="BH248" i="5"/>
  <c r="BG248" i="5"/>
  <c r="BF248" i="5"/>
  <c r="T248" i="5"/>
  <c r="R248" i="5"/>
  <c r="P248" i="5"/>
  <c r="BI244" i="5"/>
  <c r="BH244" i="5"/>
  <c r="BG244" i="5"/>
  <c r="BF244" i="5"/>
  <c r="T244" i="5"/>
  <c r="R244" i="5"/>
  <c r="P244" i="5"/>
  <c r="BI240" i="5"/>
  <c r="BH240" i="5"/>
  <c r="BG240" i="5"/>
  <c r="BF240" i="5"/>
  <c r="T240" i="5"/>
  <c r="R240" i="5"/>
  <c r="P240" i="5"/>
  <c r="BI238" i="5"/>
  <c r="BH238" i="5"/>
  <c r="BG238" i="5"/>
  <c r="BF238" i="5"/>
  <c r="T238" i="5"/>
  <c r="R238" i="5"/>
  <c r="P238" i="5"/>
  <c r="BI235" i="5"/>
  <c r="BH235" i="5"/>
  <c r="BG235" i="5"/>
  <c r="BF235" i="5"/>
  <c r="T235" i="5"/>
  <c r="R235" i="5"/>
  <c r="P235" i="5"/>
  <c r="BI233" i="5"/>
  <c r="BH233" i="5"/>
  <c r="BG233" i="5"/>
  <c r="BF233" i="5"/>
  <c r="T233" i="5"/>
  <c r="R233" i="5"/>
  <c r="P233" i="5"/>
  <c r="BI231" i="5"/>
  <c r="BH231" i="5"/>
  <c r="BG231" i="5"/>
  <c r="BF231" i="5"/>
  <c r="T231" i="5"/>
  <c r="R231" i="5"/>
  <c r="P231" i="5"/>
  <c r="BI229" i="5"/>
  <c r="BH229" i="5"/>
  <c r="BG229" i="5"/>
  <c r="BF229" i="5"/>
  <c r="T229" i="5"/>
  <c r="R229" i="5"/>
  <c r="P229" i="5"/>
  <c r="BI227" i="5"/>
  <c r="BH227" i="5"/>
  <c r="BG227" i="5"/>
  <c r="BF227" i="5"/>
  <c r="T227" i="5"/>
  <c r="R227" i="5"/>
  <c r="P227" i="5"/>
  <c r="BI225" i="5"/>
  <c r="BH225" i="5"/>
  <c r="BG225" i="5"/>
  <c r="BF225" i="5"/>
  <c r="T225" i="5"/>
  <c r="R225" i="5"/>
  <c r="P225" i="5"/>
  <c r="BI222" i="5"/>
  <c r="BH222" i="5"/>
  <c r="BG222" i="5"/>
  <c r="BF222" i="5"/>
  <c r="T222" i="5"/>
  <c r="R222" i="5"/>
  <c r="P222" i="5"/>
  <c r="BI220" i="5"/>
  <c r="BH220" i="5"/>
  <c r="BG220" i="5"/>
  <c r="BF220" i="5"/>
  <c r="T220" i="5"/>
  <c r="R220" i="5"/>
  <c r="P220" i="5"/>
  <c r="BI218" i="5"/>
  <c r="BH218" i="5"/>
  <c r="BG218" i="5"/>
  <c r="BF218" i="5"/>
  <c r="T218" i="5"/>
  <c r="R218" i="5"/>
  <c r="P218" i="5"/>
  <c r="BI216" i="5"/>
  <c r="BH216" i="5"/>
  <c r="BG216" i="5"/>
  <c r="BF216" i="5"/>
  <c r="T216" i="5"/>
  <c r="R216" i="5"/>
  <c r="P216" i="5"/>
  <c r="BI214" i="5"/>
  <c r="BH214" i="5"/>
  <c r="BG214" i="5"/>
  <c r="BF214" i="5"/>
  <c r="T214" i="5"/>
  <c r="R214" i="5"/>
  <c r="P214" i="5"/>
  <c r="BI212" i="5"/>
  <c r="BH212" i="5"/>
  <c r="BG212" i="5"/>
  <c r="BF212" i="5"/>
  <c r="T212" i="5"/>
  <c r="R212" i="5"/>
  <c r="P212" i="5"/>
  <c r="BI208" i="5"/>
  <c r="BH208" i="5"/>
  <c r="BG208" i="5"/>
  <c r="BF208" i="5"/>
  <c r="T208" i="5"/>
  <c r="R208" i="5"/>
  <c r="P208" i="5"/>
  <c r="BI204" i="5"/>
  <c r="BH204" i="5"/>
  <c r="BG204" i="5"/>
  <c r="BF204" i="5"/>
  <c r="T204" i="5"/>
  <c r="R204" i="5"/>
  <c r="P204" i="5"/>
  <c r="BI202" i="5"/>
  <c r="BH202" i="5"/>
  <c r="BG202" i="5"/>
  <c r="BF202" i="5"/>
  <c r="T202" i="5"/>
  <c r="R202" i="5"/>
  <c r="P202" i="5"/>
  <c r="BI200" i="5"/>
  <c r="BH200" i="5"/>
  <c r="BG200" i="5"/>
  <c r="BF200" i="5"/>
  <c r="T200" i="5"/>
  <c r="R200" i="5"/>
  <c r="P200" i="5"/>
  <c r="BI198" i="5"/>
  <c r="BH198" i="5"/>
  <c r="BG198" i="5"/>
  <c r="BF198" i="5"/>
  <c r="T198" i="5"/>
  <c r="R198" i="5"/>
  <c r="P198" i="5"/>
  <c r="BI196" i="5"/>
  <c r="BH196" i="5"/>
  <c r="BG196" i="5"/>
  <c r="BF196" i="5"/>
  <c r="T196" i="5"/>
  <c r="R196" i="5"/>
  <c r="P196" i="5"/>
  <c r="BI194" i="5"/>
  <c r="BH194" i="5"/>
  <c r="BG194" i="5"/>
  <c r="BF194" i="5"/>
  <c r="T194" i="5"/>
  <c r="R194" i="5"/>
  <c r="P194" i="5"/>
  <c r="BI192" i="5"/>
  <c r="BH192" i="5"/>
  <c r="BG192" i="5"/>
  <c r="BF192" i="5"/>
  <c r="T192" i="5"/>
  <c r="R192" i="5"/>
  <c r="P192" i="5"/>
  <c r="BI188" i="5"/>
  <c r="BH188" i="5"/>
  <c r="BG188" i="5"/>
  <c r="BF188" i="5"/>
  <c r="T188" i="5"/>
  <c r="R188" i="5"/>
  <c r="P188" i="5"/>
  <c r="BI186" i="5"/>
  <c r="BH186" i="5"/>
  <c r="BG186" i="5"/>
  <c r="BF186" i="5"/>
  <c r="T186" i="5"/>
  <c r="R186" i="5"/>
  <c r="P186" i="5"/>
  <c r="BI184" i="5"/>
  <c r="BH184" i="5"/>
  <c r="BG184" i="5"/>
  <c r="BF184" i="5"/>
  <c r="T184" i="5"/>
  <c r="R184" i="5"/>
  <c r="P184" i="5"/>
  <c r="BI180" i="5"/>
  <c r="BH180" i="5"/>
  <c r="BG180" i="5"/>
  <c r="BF180" i="5"/>
  <c r="T180" i="5"/>
  <c r="R180" i="5"/>
  <c r="P180" i="5"/>
  <c r="BI178" i="5"/>
  <c r="BH178" i="5"/>
  <c r="BG178" i="5"/>
  <c r="BF178" i="5"/>
  <c r="T178" i="5"/>
  <c r="R178" i="5"/>
  <c r="P178" i="5"/>
  <c r="BI175" i="5"/>
  <c r="BH175" i="5"/>
  <c r="BG175" i="5"/>
  <c r="BF175" i="5"/>
  <c r="T175" i="5"/>
  <c r="R175" i="5"/>
  <c r="P175" i="5"/>
  <c r="BI173" i="5"/>
  <c r="BH173" i="5"/>
  <c r="BG173" i="5"/>
  <c r="BF173" i="5"/>
  <c r="T173" i="5"/>
  <c r="R173" i="5"/>
  <c r="P173" i="5"/>
  <c r="BI170" i="5"/>
  <c r="BH170" i="5"/>
  <c r="BG170" i="5"/>
  <c r="BF170" i="5"/>
  <c r="T170" i="5"/>
  <c r="R170" i="5"/>
  <c r="P170" i="5"/>
  <c r="BI168" i="5"/>
  <c r="BH168" i="5"/>
  <c r="BG168" i="5"/>
  <c r="BF168" i="5"/>
  <c r="T168" i="5"/>
  <c r="R168" i="5"/>
  <c r="P168" i="5"/>
  <c r="BI163" i="5"/>
  <c r="BH163" i="5"/>
  <c r="BG163" i="5"/>
  <c r="BF163" i="5"/>
  <c r="T163" i="5"/>
  <c r="T162" i="5" s="1"/>
  <c r="R163" i="5"/>
  <c r="R162" i="5"/>
  <c r="P163" i="5"/>
  <c r="P162" i="5" s="1"/>
  <c r="BI160" i="5"/>
  <c r="BH160" i="5"/>
  <c r="BG160" i="5"/>
  <c r="BF160" i="5"/>
  <c r="T160" i="5"/>
  <c r="T159" i="5"/>
  <c r="R160" i="5"/>
  <c r="R159" i="5" s="1"/>
  <c r="P160" i="5"/>
  <c r="P159" i="5" s="1"/>
  <c r="BI155" i="5"/>
  <c r="BH155" i="5"/>
  <c r="BG155" i="5"/>
  <c r="BF155" i="5"/>
  <c r="T155" i="5"/>
  <c r="R155" i="5"/>
  <c r="P155" i="5"/>
  <c r="BI153" i="5"/>
  <c r="BH153" i="5"/>
  <c r="BG153" i="5"/>
  <c r="BF153" i="5"/>
  <c r="T153" i="5"/>
  <c r="R153" i="5"/>
  <c r="P153" i="5"/>
  <c r="BI151" i="5"/>
  <c r="BH151" i="5"/>
  <c r="BG151" i="5"/>
  <c r="BF151" i="5"/>
  <c r="T151" i="5"/>
  <c r="R151" i="5"/>
  <c r="P151" i="5"/>
  <c r="BI149" i="5"/>
  <c r="BH149" i="5"/>
  <c r="BG149" i="5"/>
  <c r="BF149" i="5"/>
  <c r="T149" i="5"/>
  <c r="R149" i="5"/>
  <c r="P149" i="5"/>
  <c r="BI147" i="5"/>
  <c r="BH147" i="5"/>
  <c r="BG147" i="5"/>
  <c r="BF147" i="5"/>
  <c r="T147" i="5"/>
  <c r="R147" i="5"/>
  <c r="P147" i="5"/>
  <c r="BI145" i="5"/>
  <c r="BH145" i="5"/>
  <c r="BG145" i="5"/>
  <c r="BF145" i="5"/>
  <c r="T145" i="5"/>
  <c r="R145" i="5"/>
  <c r="P145" i="5"/>
  <c r="BI143" i="5"/>
  <c r="BH143" i="5"/>
  <c r="BG143" i="5"/>
  <c r="BF143" i="5"/>
  <c r="T143" i="5"/>
  <c r="R143" i="5"/>
  <c r="P143" i="5"/>
  <c r="BI139" i="5"/>
  <c r="BH139" i="5"/>
  <c r="BG139" i="5"/>
  <c r="BF139" i="5"/>
  <c r="T139" i="5"/>
  <c r="R139" i="5"/>
  <c r="P139" i="5"/>
  <c r="BI135" i="5"/>
  <c r="BH135" i="5"/>
  <c r="BG135" i="5"/>
  <c r="BF135" i="5"/>
  <c r="T135" i="5"/>
  <c r="R135" i="5"/>
  <c r="P135" i="5"/>
  <c r="BI133" i="5"/>
  <c r="BH133" i="5"/>
  <c r="BG133" i="5"/>
  <c r="BF133" i="5"/>
  <c r="T133" i="5"/>
  <c r="R133" i="5"/>
  <c r="P133" i="5"/>
  <c r="BI131" i="5"/>
  <c r="BH131" i="5"/>
  <c r="BG131" i="5"/>
  <c r="BF131" i="5"/>
  <c r="T131" i="5"/>
  <c r="R131" i="5"/>
  <c r="P131" i="5"/>
  <c r="J125" i="5"/>
  <c r="J124" i="5"/>
  <c r="F124" i="5"/>
  <c r="F122" i="5"/>
  <c r="E120" i="5"/>
  <c r="J91" i="5"/>
  <c r="J90" i="5"/>
  <c r="F90" i="5"/>
  <c r="F88" i="5"/>
  <c r="E86" i="5"/>
  <c r="J18" i="5"/>
  <c r="E18" i="5"/>
  <c r="F125" i="5" s="1"/>
  <c r="J17" i="5"/>
  <c r="J12" i="5"/>
  <c r="J122" i="5"/>
  <c r="E7" i="5"/>
  <c r="E118" i="5"/>
  <c r="J37" i="4"/>
  <c r="J36" i="4"/>
  <c r="AY97" i="1" s="1"/>
  <c r="J35" i="4"/>
  <c r="AX97" i="1"/>
  <c r="BI412" i="4"/>
  <c r="BH412" i="4"/>
  <c r="BG412" i="4"/>
  <c r="BF412" i="4"/>
  <c r="T412" i="4"/>
  <c r="T411" i="4" s="1"/>
  <c r="T410" i="4" s="1"/>
  <c r="R412" i="4"/>
  <c r="R411" i="4"/>
  <c r="R410" i="4" s="1"/>
  <c r="P412" i="4"/>
  <c r="P411" i="4" s="1"/>
  <c r="P410" i="4" s="1"/>
  <c r="BI408" i="4"/>
  <c r="BH408" i="4"/>
  <c r="BG408" i="4"/>
  <c r="BF408" i="4"/>
  <c r="T408" i="4"/>
  <c r="R408" i="4"/>
  <c r="P408" i="4"/>
  <c r="BI406" i="4"/>
  <c r="BH406" i="4"/>
  <c r="BG406" i="4"/>
  <c r="BF406" i="4"/>
  <c r="T406" i="4"/>
  <c r="R406" i="4"/>
  <c r="P406" i="4"/>
  <c r="BI404" i="4"/>
  <c r="BH404" i="4"/>
  <c r="BG404" i="4"/>
  <c r="BF404" i="4"/>
  <c r="T404" i="4"/>
  <c r="R404" i="4"/>
  <c r="P404" i="4"/>
  <c r="BI401" i="4"/>
  <c r="BH401" i="4"/>
  <c r="BG401" i="4"/>
  <c r="BF401" i="4"/>
  <c r="T401" i="4"/>
  <c r="R401" i="4"/>
  <c r="P401" i="4"/>
  <c r="BI399" i="4"/>
  <c r="BH399" i="4"/>
  <c r="BG399" i="4"/>
  <c r="BF399" i="4"/>
  <c r="T399" i="4"/>
  <c r="R399" i="4"/>
  <c r="P399" i="4"/>
  <c r="BI395" i="4"/>
  <c r="BH395" i="4"/>
  <c r="BG395" i="4"/>
  <c r="BF395" i="4"/>
  <c r="T395" i="4"/>
  <c r="R395" i="4"/>
  <c r="P395" i="4"/>
  <c r="BI390" i="4"/>
  <c r="BH390" i="4"/>
  <c r="BG390" i="4"/>
  <c r="BF390" i="4"/>
  <c r="T390" i="4"/>
  <c r="R390" i="4"/>
  <c r="P390" i="4"/>
  <c r="BI387" i="4"/>
  <c r="BH387" i="4"/>
  <c r="BG387" i="4"/>
  <c r="BF387" i="4"/>
  <c r="T387" i="4"/>
  <c r="R387" i="4"/>
  <c r="P387" i="4"/>
  <c r="BI385" i="4"/>
  <c r="BH385" i="4"/>
  <c r="BG385" i="4"/>
  <c r="BF385" i="4"/>
  <c r="T385" i="4"/>
  <c r="R385" i="4"/>
  <c r="P385" i="4"/>
  <c r="BI383" i="4"/>
  <c r="BH383" i="4"/>
  <c r="BG383" i="4"/>
  <c r="BF383" i="4"/>
  <c r="T383" i="4"/>
  <c r="R383" i="4"/>
  <c r="P383" i="4"/>
  <c r="BI381" i="4"/>
  <c r="BH381" i="4"/>
  <c r="BG381" i="4"/>
  <c r="BF381" i="4"/>
  <c r="T381" i="4"/>
  <c r="R381" i="4"/>
  <c r="P381" i="4"/>
  <c r="BI379" i="4"/>
  <c r="BH379" i="4"/>
  <c r="BG379" i="4"/>
  <c r="BF379" i="4"/>
  <c r="T379" i="4"/>
  <c r="R379" i="4"/>
  <c r="P379" i="4"/>
  <c r="BI377" i="4"/>
  <c r="BH377" i="4"/>
  <c r="BG377" i="4"/>
  <c r="BF377" i="4"/>
  <c r="T377" i="4"/>
  <c r="R377" i="4"/>
  <c r="P377" i="4"/>
  <c r="BI375" i="4"/>
  <c r="BH375" i="4"/>
  <c r="BG375" i="4"/>
  <c r="BF375" i="4"/>
  <c r="T375" i="4"/>
  <c r="R375" i="4"/>
  <c r="P375" i="4"/>
  <c r="BI370" i="4"/>
  <c r="BH370" i="4"/>
  <c r="BG370" i="4"/>
  <c r="BF370" i="4"/>
  <c r="T370" i="4"/>
  <c r="R370" i="4"/>
  <c r="P370" i="4"/>
  <c r="BI366" i="4"/>
  <c r="BH366" i="4"/>
  <c r="BG366" i="4"/>
  <c r="BF366" i="4"/>
  <c r="T366" i="4"/>
  <c r="R366" i="4"/>
  <c r="P366" i="4"/>
  <c r="BI364" i="4"/>
  <c r="BH364" i="4"/>
  <c r="BG364" i="4"/>
  <c r="BF364" i="4"/>
  <c r="T364" i="4"/>
  <c r="R364" i="4"/>
  <c r="P364" i="4"/>
  <c r="BI360" i="4"/>
  <c r="BH360" i="4"/>
  <c r="BG360" i="4"/>
  <c r="BF360" i="4"/>
  <c r="T360" i="4"/>
  <c r="R360" i="4"/>
  <c r="P360" i="4"/>
  <c r="BI358" i="4"/>
  <c r="BH358" i="4"/>
  <c r="BG358" i="4"/>
  <c r="BF358" i="4"/>
  <c r="T358" i="4"/>
  <c r="R358" i="4"/>
  <c r="P358" i="4"/>
  <c r="BI356" i="4"/>
  <c r="BH356" i="4"/>
  <c r="BG356" i="4"/>
  <c r="BF356" i="4"/>
  <c r="T356" i="4"/>
  <c r="R356" i="4"/>
  <c r="P356" i="4"/>
  <c r="BI354" i="4"/>
  <c r="BH354" i="4"/>
  <c r="BG354" i="4"/>
  <c r="BF354" i="4"/>
  <c r="T354" i="4"/>
  <c r="R354" i="4"/>
  <c r="P354" i="4"/>
  <c r="BI352" i="4"/>
  <c r="BH352" i="4"/>
  <c r="BG352" i="4"/>
  <c r="BF352" i="4"/>
  <c r="T352" i="4"/>
  <c r="R352" i="4"/>
  <c r="P352" i="4"/>
  <c r="BI350" i="4"/>
  <c r="BH350" i="4"/>
  <c r="BG350" i="4"/>
  <c r="BF350" i="4"/>
  <c r="T350" i="4"/>
  <c r="R350" i="4"/>
  <c r="P350" i="4"/>
  <c r="BI348" i="4"/>
  <c r="BH348" i="4"/>
  <c r="BG348" i="4"/>
  <c r="BF348" i="4"/>
  <c r="T348" i="4"/>
  <c r="R348" i="4"/>
  <c r="P348" i="4"/>
  <c r="BI344" i="4"/>
  <c r="BH344" i="4"/>
  <c r="BG344" i="4"/>
  <c r="BF344" i="4"/>
  <c r="T344" i="4"/>
  <c r="R344" i="4"/>
  <c r="P344" i="4"/>
  <c r="BI342" i="4"/>
  <c r="BH342" i="4"/>
  <c r="BG342" i="4"/>
  <c r="BF342" i="4"/>
  <c r="T342" i="4"/>
  <c r="R342" i="4"/>
  <c r="P342" i="4"/>
  <c r="BI340" i="4"/>
  <c r="BH340" i="4"/>
  <c r="BG340" i="4"/>
  <c r="BF340" i="4"/>
  <c r="T340" i="4"/>
  <c r="R340" i="4"/>
  <c r="P340" i="4"/>
  <c r="BI336" i="4"/>
  <c r="BH336" i="4"/>
  <c r="BG336" i="4"/>
  <c r="BF336" i="4"/>
  <c r="T336" i="4"/>
  <c r="R336" i="4"/>
  <c r="P336" i="4"/>
  <c r="BI334" i="4"/>
  <c r="BH334" i="4"/>
  <c r="BG334" i="4"/>
  <c r="BF334" i="4"/>
  <c r="T334" i="4"/>
  <c r="R334" i="4"/>
  <c r="P334" i="4"/>
  <c r="BI332" i="4"/>
  <c r="BH332" i="4"/>
  <c r="BG332" i="4"/>
  <c r="BF332" i="4"/>
  <c r="T332" i="4"/>
  <c r="R332" i="4"/>
  <c r="P332" i="4"/>
  <c r="BI329" i="4"/>
  <c r="BH329" i="4"/>
  <c r="BG329" i="4"/>
  <c r="BF329" i="4"/>
  <c r="T329" i="4"/>
  <c r="R329" i="4"/>
  <c r="P329" i="4"/>
  <c r="BI327" i="4"/>
  <c r="BH327" i="4"/>
  <c r="BG327" i="4"/>
  <c r="BF327" i="4"/>
  <c r="T327" i="4"/>
  <c r="R327" i="4"/>
  <c r="P327" i="4"/>
  <c r="BI325" i="4"/>
  <c r="BH325" i="4"/>
  <c r="BG325" i="4"/>
  <c r="BF325" i="4"/>
  <c r="T325" i="4"/>
  <c r="R325" i="4"/>
  <c r="P325" i="4"/>
  <c r="BI321" i="4"/>
  <c r="BH321" i="4"/>
  <c r="BG321" i="4"/>
  <c r="BF321" i="4"/>
  <c r="T321" i="4"/>
  <c r="R321" i="4"/>
  <c r="P321" i="4"/>
  <c r="BI317" i="4"/>
  <c r="BH317" i="4"/>
  <c r="BG317" i="4"/>
  <c r="BF317" i="4"/>
  <c r="T317" i="4"/>
  <c r="R317" i="4"/>
  <c r="P317" i="4"/>
  <c r="BI314" i="4"/>
  <c r="BH314" i="4"/>
  <c r="BG314" i="4"/>
  <c r="BF314" i="4"/>
  <c r="T314" i="4"/>
  <c r="R314" i="4"/>
  <c r="P314" i="4"/>
  <c r="BI312" i="4"/>
  <c r="BH312" i="4"/>
  <c r="BG312" i="4"/>
  <c r="BF312" i="4"/>
  <c r="T312" i="4"/>
  <c r="R312" i="4"/>
  <c r="P312" i="4"/>
  <c r="BI309" i="4"/>
  <c r="BH309" i="4"/>
  <c r="BG309" i="4"/>
  <c r="BF309" i="4"/>
  <c r="T309" i="4"/>
  <c r="R309" i="4"/>
  <c r="P309" i="4"/>
  <c r="BI307" i="4"/>
  <c r="BH307" i="4"/>
  <c r="BG307" i="4"/>
  <c r="BF307" i="4"/>
  <c r="T307" i="4"/>
  <c r="R307" i="4"/>
  <c r="P307" i="4"/>
  <c r="BI303" i="4"/>
  <c r="BH303" i="4"/>
  <c r="BG303" i="4"/>
  <c r="BF303" i="4"/>
  <c r="T303" i="4"/>
  <c r="R303" i="4"/>
  <c r="P303" i="4"/>
  <c r="BI299" i="4"/>
  <c r="BH299" i="4"/>
  <c r="BG299" i="4"/>
  <c r="BF299" i="4"/>
  <c r="T299" i="4"/>
  <c r="R299" i="4"/>
  <c r="P299" i="4"/>
  <c r="BI295" i="4"/>
  <c r="BH295" i="4"/>
  <c r="BG295" i="4"/>
  <c r="BF295" i="4"/>
  <c r="T295" i="4"/>
  <c r="R295" i="4"/>
  <c r="P295" i="4"/>
  <c r="BI293" i="4"/>
  <c r="BH293" i="4"/>
  <c r="BG293" i="4"/>
  <c r="BF293" i="4"/>
  <c r="T293" i="4"/>
  <c r="R293" i="4"/>
  <c r="P293" i="4"/>
  <c r="BI291" i="4"/>
  <c r="BH291" i="4"/>
  <c r="BG291" i="4"/>
  <c r="BF291" i="4"/>
  <c r="T291" i="4"/>
  <c r="R291" i="4"/>
  <c r="P291" i="4"/>
  <c r="BI289" i="4"/>
  <c r="BH289" i="4"/>
  <c r="BG289" i="4"/>
  <c r="BF289" i="4"/>
  <c r="T289" i="4"/>
  <c r="R289" i="4"/>
  <c r="P289" i="4"/>
  <c r="BI287" i="4"/>
  <c r="BH287" i="4"/>
  <c r="BG287" i="4"/>
  <c r="BF287" i="4"/>
  <c r="T287" i="4"/>
  <c r="R287" i="4"/>
  <c r="P287" i="4"/>
  <c r="BI285" i="4"/>
  <c r="BH285" i="4"/>
  <c r="BG285" i="4"/>
  <c r="BF285" i="4"/>
  <c r="T285" i="4"/>
  <c r="R285" i="4"/>
  <c r="P285" i="4"/>
  <c r="BI283" i="4"/>
  <c r="BH283" i="4"/>
  <c r="BG283" i="4"/>
  <c r="BF283" i="4"/>
  <c r="T283" i="4"/>
  <c r="R283" i="4"/>
  <c r="P283" i="4"/>
  <c r="BI279" i="4"/>
  <c r="BH279" i="4"/>
  <c r="BG279" i="4"/>
  <c r="BF279" i="4"/>
  <c r="T279" i="4"/>
  <c r="R279" i="4"/>
  <c r="P279" i="4"/>
  <c r="BI277" i="4"/>
  <c r="BH277" i="4"/>
  <c r="BG277" i="4"/>
  <c r="BF277" i="4"/>
  <c r="T277" i="4"/>
  <c r="R277" i="4"/>
  <c r="P277" i="4"/>
  <c r="BI273" i="4"/>
  <c r="BH273" i="4"/>
  <c r="BG273" i="4"/>
  <c r="BF273" i="4"/>
  <c r="T273" i="4"/>
  <c r="R273" i="4"/>
  <c r="P273" i="4"/>
  <c r="BI269" i="4"/>
  <c r="BH269" i="4"/>
  <c r="BG269" i="4"/>
  <c r="BF269" i="4"/>
  <c r="T269" i="4"/>
  <c r="R269" i="4"/>
  <c r="P269" i="4"/>
  <c r="BI267" i="4"/>
  <c r="BH267" i="4"/>
  <c r="BG267" i="4"/>
  <c r="BF267" i="4"/>
  <c r="T267" i="4"/>
  <c r="R267" i="4"/>
  <c r="P267" i="4"/>
  <c r="BI263" i="4"/>
  <c r="BH263" i="4"/>
  <c r="BG263" i="4"/>
  <c r="BF263" i="4"/>
  <c r="T263" i="4"/>
  <c r="R263" i="4"/>
  <c r="P263" i="4"/>
  <c r="BI261" i="4"/>
  <c r="BH261" i="4"/>
  <c r="BG261" i="4"/>
  <c r="BF261" i="4"/>
  <c r="T261" i="4"/>
  <c r="R261" i="4"/>
  <c r="P261" i="4"/>
  <c r="BI259" i="4"/>
  <c r="BH259" i="4"/>
  <c r="BG259" i="4"/>
  <c r="BF259" i="4"/>
  <c r="T259" i="4"/>
  <c r="R259" i="4"/>
  <c r="P259" i="4"/>
  <c r="BI257" i="4"/>
  <c r="BH257" i="4"/>
  <c r="BG257" i="4"/>
  <c r="BF257" i="4"/>
  <c r="T257" i="4"/>
  <c r="R257" i="4"/>
  <c r="P257" i="4"/>
  <c r="BI253" i="4"/>
  <c r="BH253" i="4"/>
  <c r="BG253" i="4"/>
  <c r="BF253" i="4"/>
  <c r="T253" i="4"/>
  <c r="R253" i="4"/>
  <c r="P253" i="4"/>
  <c r="BI249" i="4"/>
  <c r="BH249" i="4"/>
  <c r="BG249" i="4"/>
  <c r="BF249" i="4"/>
  <c r="T249" i="4"/>
  <c r="R249" i="4"/>
  <c r="P249" i="4"/>
  <c r="BI245" i="4"/>
  <c r="BH245" i="4"/>
  <c r="BG245" i="4"/>
  <c r="BF245" i="4"/>
  <c r="T245" i="4"/>
  <c r="R245" i="4"/>
  <c r="P245" i="4"/>
  <c r="BI241" i="4"/>
  <c r="BH241" i="4"/>
  <c r="BG241" i="4"/>
  <c r="BF241" i="4"/>
  <c r="T241" i="4"/>
  <c r="R241" i="4"/>
  <c r="P241" i="4"/>
  <c r="BI239" i="4"/>
  <c r="BH239" i="4"/>
  <c r="BG239" i="4"/>
  <c r="BF239" i="4"/>
  <c r="T239" i="4"/>
  <c r="R239" i="4"/>
  <c r="P239" i="4"/>
  <c r="BI237" i="4"/>
  <c r="BH237" i="4"/>
  <c r="BG237" i="4"/>
  <c r="BF237" i="4"/>
  <c r="T237" i="4"/>
  <c r="R237" i="4"/>
  <c r="P237" i="4"/>
  <c r="BI235" i="4"/>
  <c r="BH235" i="4"/>
  <c r="BG235" i="4"/>
  <c r="BF235" i="4"/>
  <c r="T235" i="4"/>
  <c r="R235" i="4"/>
  <c r="P235" i="4"/>
  <c r="BI231" i="4"/>
  <c r="BH231" i="4"/>
  <c r="BG231" i="4"/>
  <c r="BF231" i="4"/>
  <c r="T231" i="4"/>
  <c r="T230" i="4"/>
  <c r="R231" i="4"/>
  <c r="R230" i="4"/>
  <c r="P231" i="4"/>
  <c r="P230" i="4"/>
  <c r="BI228" i="4"/>
  <c r="BH228" i="4"/>
  <c r="BG228" i="4"/>
  <c r="BF228" i="4"/>
  <c r="T228" i="4"/>
  <c r="R228" i="4"/>
  <c r="P228" i="4"/>
  <c r="BI225" i="4"/>
  <c r="BH225" i="4"/>
  <c r="BG225" i="4"/>
  <c r="BF225" i="4"/>
  <c r="T225" i="4"/>
  <c r="R225" i="4"/>
  <c r="P225" i="4"/>
  <c r="BI223" i="4"/>
  <c r="BH223" i="4"/>
  <c r="BG223" i="4"/>
  <c r="BF223" i="4"/>
  <c r="T223" i="4"/>
  <c r="R223" i="4"/>
  <c r="P223" i="4"/>
  <c r="BI221" i="4"/>
  <c r="BH221" i="4"/>
  <c r="BG221" i="4"/>
  <c r="BF221" i="4"/>
  <c r="T221" i="4"/>
  <c r="R221" i="4"/>
  <c r="P221" i="4"/>
  <c r="BI219" i="4"/>
  <c r="BH219" i="4"/>
  <c r="BG219" i="4"/>
  <c r="BF219" i="4"/>
  <c r="T219" i="4"/>
  <c r="R219" i="4"/>
  <c r="P219" i="4"/>
  <c r="BI216" i="4"/>
  <c r="BH216" i="4"/>
  <c r="BG216" i="4"/>
  <c r="BF216" i="4"/>
  <c r="T216" i="4"/>
  <c r="T215" i="4"/>
  <c r="R216" i="4"/>
  <c r="R215" i="4" s="1"/>
  <c r="P216" i="4"/>
  <c r="P215" i="4" s="1"/>
  <c r="BI213" i="4"/>
  <c r="BH213" i="4"/>
  <c r="BG213" i="4"/>
  <c r="BF213" i="4"/>
  <c r="T213" i="4"/>
  <c r="R213" i="4"/>
  <c r="P213" i="4"/>
  <c r="BI209" i="4"/>
  <c r="BH209" i="4"/>
  <c r="BG209" i="4"/>
  <c r="BF209" i="4"/>
  <c r="T209" i="4"/>
  <c r="R209" i="4"/>
  <c r="P209" i="4"/>
  <c r="BI207" i="4"/>
  <c r="BH207" i="4"/>
  <c r="BG207" i="4"/>
  <c r="BF207" i="4"/>
  <c r="T207" i="4"/>
  <c r="R207" i="4"/>
  <c r="P207" i="4"/>
  <c r="BI205" i="4"/>
  <c r="BH205" i="4"/>
  <c r="BG205" i="4"/>
  <c r="BF205" i="4"/>
  <c r="T205" i="4"/>
  <c r="R205" i="4"/>
  <c r="P205" i="4"/>
  <c r="BI201" i="4"/>
  <c r="BH201" i="4"/>
  <c r="BG201" i="4"/>
  <c r="BF201" i="4"/>
  <c r="T201" i="4"/>
  <c r="R201" i="4"/>
  <c r="P201" i="4"/>
  <c r="BI199" i="4"/>
  <c r="BH199" i="4"/>
  <c r="BG199" i="4"/>
  <c r="BF199" i="4"/>
  <c r="T199" i="4"/>
  <c r="R199" i="4"/>
  <c r="P199" i="4"/>
  <c r="BI197" i="4"/>
  <c r="BH197" i="4"/>
  <c r="BG197" i="4"/>
  <c r="BF197" i="4"/>
  <c r="T197" i="4"/>
  <c r="R197" i="4"/>
  <c r="P197" i="4"/>
  <c r="BI195" i="4"/>
  <c r="BH195" i="4"/>
  <c r="BG195" i="4"/>
  <c r="BF195" i="4"/>
  <c r="T195" i="4"/>
  <c r="R195" i="4"/>
  <c r="P195" i="4"/>
  <c r="BI193" i="4"/>
  <c r="BH193" i="4"/>
  <c r="BG193" i="4"/>
  <c r="BF193" i="4"/>
  <c r="T193" i="4"/>
  <c r="R193" i="4"/>
  <c r="P193" i="4"/>
  <c r="BI190" i="4"/>
  <c r="BH190" i="4"/>
  <c r="BG190" i="4"/>
  <c r="BF190" i="4"/>
  <c r="T190" i="4"/>
  <c r="R190" i="4"/>
  <c r="P190" i="4"/>
  <c r="BI185" i="4"/>
  <c r="BH185" i="4"/>
  <c r="BG185" i="4"/>
  <c r="BF185" i="4"/>
  <c r="T185" i="4"/>
  <c r="R185" i="4"/>
  <c r="P185" i="4"/>
  <c r="BI181" i="4"/>
  <c r="BH181" i="4"/>
  <c r="BG181" i="4"/>
  <c r="BF181" i="4"/>
  <c r="T181" i="4"/>
  <c r="R181" i="4"/>
  <c r="P181" i="4"/>
  <c r="BI178" i="4"/>
  <c r="BH178" i="4"/>
  <c r="BG178" i="4"/>
  <c r="BF178" i="4"/>
  <c r="T178" i="4"/>
  <c r="T177" i="4" s="1"/>
  <c r="R178" i="4"/>
  <c r="R177" i="4"/>
  <c r="P178" i="4"/>
  <c r="P177" i="4" s="1"/>
  <c r="BI173" i="4"/>
  <c r="BH173" i="4"/>
  <c r="BG173" i="4"/>
  <c r="BF173" i="4"/>
  <c r="T173" i="4"/>
  <c r="T172" i="4"/>
  <c r="R173" i="4"/>
  <c r="R172" i="4" s="1"/>
  <c r="P173" i="4"/>
  <c r="P172" i="4" s="1"/>
  <c r="BI167" i="4"/>
  <c r="BH167" i="4"/>
  <c r="BG167" i="4"/>
  <c r="BF167" i="4"/>
  <c r="T167" i="4"/>
  <c r="R167" i="4"/>
  <c r="P167" i="4"/>
  <c r="BI165" i="4"/>
  <c r="BH165" i="4"/>
  <c r="BG165" i="4"/>
  <c r="BF165" i="4"/>
  <c r="T165" i="4"/>
  <c r="R165" i="4"/>
  <c r="P165" i="4"/>
  <c r="BI163" i="4"/>
  <c r="BH163" i="4"/>
  <c r="BG163" i="4"/>
  <c r="BF163" i="4"/>
  <c r="T163" i="4"/>
  <c r="R163" i="4"/>
  <c r="P163" i="4"/>
  <c r="BI161" i="4"/>
  <c r="BH161" i="4"/>
  <c r="BG161" i="4"/>
  <c r="BF161" i="4"/>
  <c r="T161" i="4"/>
  <c r="R161" i="4"/>
  <c r="P161" i="4"/>
  <c r="BI159" i="4"/>
  <c r="BH159" i="4"/>
  <c r="BG159" i="4"/>
  <c r="BF159" i="4"/>
  <c r="T159" i="4"/>
  <c r="R159" i="4"/>
  <c r="P159" i="4"/>
  <c r="BI156" i="4"/>
  <c r="BH156" i="4"/>
  <c r="BG156" i="4"/>
  <c r="BF156" i="4"/>
  <c r="T156" i="4"/>
  <c r="R156" i="4"/>
  <c r="P156" i="4"/>
  <c r="BI154" i="4"/>
  <c r="BH154" i="4"/>
  <c r="BG154" i="4"/>
  <c r="BF154" i="4"/>
  <c r="T154" i="4"/>
  <c r="R154" i="4"/>
  <c r="P154" i="4"/>
  <c r="BI150" i="4"/>
  <c r="BH150" i="4"/>
  <c r="BG150" i="4"/>
  <c r="BF150" i="4"/>
  <c r="T150" i="4"/>
  <c r="R150" i="4"/>
  <c r="P150" i="4"/>
  <c r="BI146" i="4"/>
  <c r="BH146" i="4"/>
  <c r="BG146" i="4"/>
  <c r="BF146" i="4"/>
  <c r="T146" i="4"/>
  <c r="R146" i="4"/>
  <c r="P146" i="4"/>
  <c r="BI144" i="4"/>
  <c r="BH144" i="4"/>
  <c r="BG144" i="4"/>
  <c r="BF144" i="4"/>
  <c r="T144" i="4"/>
  <c r="R144" i="4"/>
  <c r="P144" i="4"/>
  <c r="BI142" i="4"/>
  <c r="BH142" i="4"/>
  <c r="BG142" i="4"/>
  <c r="BF142" i="4"/>
  <c r="T142" i="4"/>
  <c r="R142" i="4"/>
  <c r="P142" i="4"/>
  <c r="BI140" i="4"/>
  <c r="BH140" i="4"/>
  <c r="BG140" i="4"/>
  <c r="BF140" i="4"/>
  <c r="T140" i="4"/>
  <c r="R140" i="4"/>
  <c r="P140" i="4"/>
  <c r="BI138" i="4"/>
  <c r="BH138" i="4"/>
  <c r="BG138" i="4"/>
  <c r="BF138" i="4"/>
  <c r="T138" i="4"/>
  <c r="R138" i="4"/>
  <c r="P138" i="4"/>
  <c r="BI136" i="4"/>
  <c r="BH136" i="4"/>
  <c r="BG136" i="4"/>
  <c r="BF136" i="4"/>
  <c r="T136" i="4"/>
  <c r="R136" i="4"/>
  <c r="P136" i="4"/>
  <c r="J130" i="4"/>
  <c r="J129" i="4"/>
  <c r="F129" i="4"/>
  <c r="F127" i="4"/>
  <c r="E125" i="4"/>
  <c r="J91" i="4"/>
  <c r="J90" i="4"/>
  <c r="F90" i="4"/>
  <c r="F88" i="4"/>
  <c r="E86" i="4"/>
  <c r="J18" i="4"/>
  <c r="E18" i="4"/>
  <c r="F91" i="4"/>
  <c r="J17" i="4"/>
  <c r="J12" i="4"/>
  <c r="J88" i="4" s="1"/>
  <c r="E7" i="4"/>
  <c r="E123" i="4"/>
  <c r="J37" i="3"/>
  <c r="J36" i="3"/>
  <c r="AY96" i="1"/>
  <c r="J35" i="3"/>
  <c r="AX96" i="1"/>
  <c r="BI225" i="3"/>
  <c r="BH225" i="3"/>
  <c r="BG225" i="3"/>
  <c r="BF225" i="3"/>
  <c r="T225" i="3"/>
  <c r="T224" i="3"/>
  <c r="R225" i="3"/>
  <c r="R224" i="3"/>
  <c r="P225" i="3"/>
  <c r="P224" i="3" s="1"/>
  <c r="BI214" i="3"/>
  <c r="BH214" i="3"/>
  <c r="BG214" i="3"/>
  <c r="BF214" i="3"/>
  <c r="T214" i="3"/>
  <c r="R214" i="3"/>
  <c r="P214" i="3"/>
  <c r="BI203" i="3"/>
  <c r="BH203" i="3"/>
  <c r="BG203" i="3"/>
  <c r="BF203" i="3"/>
  <c r="T203" i="3"/>
  <c r="R203" i="3"/>
  <c r="P203" i="3"/>
  <c r="BI192" i="3"/>
  <c r="BH192" i="3"/>
  <c r="BG192" i="3"/>
  <c r="BF192" i="3"/>
  <c r="T192" i="3"/>
  <c r="R192" i="3"/>
  <c r="P192" i="3"/>
  <c r="BI184" i="3"/>
  <c r="BH184" i="3"/>
  <c r="BG184" i="3"/>
  <c r="BF184" i="3"/>
  <c r="T184" i="3"/>
  <c r="R184" i="3"/>
  <c r="P184" i="3"/>
  <c r="BI178" i="3"/>
  <c r="BH178" i="3"/>
  <c r="BG178" i="3"/>
  <c r="BF178" i="3"/>
  <c r="T178" i="3"/>
  <c r="R178" i="3"/>
  <c r="P178" i="3"/>
  <c r="BI171" i="3"/>
  <c r="BH171" i="3"/>
  <c r="BG171" i="3"/>
  <c r="BF171" i="3"/>
  <c r="T171" i="3"/>
  <c r="R171" i="3"/>
  <c r="P171" i="3"/>
  <c r="BI166" i="3"/>
  <c r="BH166" i="3"/>
  <c r="BG166" i="3"/>
  <c r="BF166" i="3"/>
  <c r="T166" i="3"/>
  <c r="R166" i="3"/>
  <c r="P166" i="3"/>
  <c r="BI160" i="3"/>
  <c r="BH160" i="3"/>
  <c r="BG160" i="3"/>
  <c r="BF160" i="3"/>
  <c r="T160" i="3"/>
  <c r="R160" i="3"/>
  <c r="P160" i="3"/>
  <c r="BI153" i="3"/>
  <c r="BH153" i="3"/>
  <c r="BG153" i="3"/>
  <c r="BF153" i="3"/>
  <c r="T153" i="3"/>
  <c r="R153" i="3"/>
  <c r="P153" i="3"/>
  <c r="BI147" i="3"/>
  <c r="BH147" i="3"/>
  <c r="BG147" i="3"/>
  <c r="BF147" i="3"/>
  <c r="T147" i="3"/>
  <c r="R147" i="3"/>
  <c r="P147" i="3"/>
  <c r="BI140" i="3"/>
  <c r="BH140" i="3"/>
  <c r="BG140" i="3"/>
  <c r="BF140" i="3"/>
  <c r="T140" i="3"/>
  <c r="R140" i="3"/>
  <c r="P140" i="3"/>
  <c r="BI134" i="3"/>
  <c r="BH134" i="3"/>
  <c r="BG134" i="3"/>
  <c r="BF134" i="3"/>
  <c r="T134" i="3"/>
  <c r="R134" i="3"/>
  <c r="P134" i="3"/>
  <c r="BI128" i="3"/>
  <c r="BH128" i="3"/>
  <c r="BG128" i="3"/>
  <c r="BF128" i="3"/>
  <c r="T128" i="3"/>
  <c r="R128" i="3"/>
  <c r="P128" i="3"/>
  <c r="BI122" i="3"/>
  <c r="BH122" i="3"/>
  <c r="BG122" i="3"/>
  <c r="BF122" i="3"/>
  <c r="T122" i="3"/>
  <c r="R122" i="3"/>
  <c r="P122" i="3"/>
  <c r="J115" i="3"/>
  <c r="F115" i="3"/>
  <c r="F113" i="3"/>
  <c r="E111" i="3"/>
  <c r="J91" i="3"/>
  <c r="F91" i="3"/>
  <c r="F89" i="3"/>
  <c r="E87" i="3"/>
  <c r="J24" i="3"/>
  <c r="E24" i="3"/>
  <c r="J116" i="3" s="1"/>
  <c r="J23" i="3"/>
  <c r="J18" i="3"/>
  <c r="E18" i="3"/>
  <c r="F92" i="3"/>
  <c r="J17" i="3"/>
  <c r="J12" i="3"/>
  <c r="J113" i="3" s="1"/>
  <c r="E7" i="3"/>
  <c r="E85" i="3"/>
  <c r="J37" i="2"/>
  <c r="J36" i="2"/>
  <c r="AY95" i="1"/>
  <c r="J35" i="2"/>
  <c r="AX95" i="1"/>
  <c r="BI2972" i="2"/>
  <c r="BH2972" i="2"/>
  <c r="BG2972" i="2"/>
  <c r="BF2972" i="2"/>
  <c r="T2972" i="2"/>
  <c r="R2972" i="2"/>
  <c r="P2972" i="2"/>
  <c r="BI2929" i="2"/>
  <c r="BH2929" i="2"/>
  <c r="BG2929" i="2"/>
  <c r="BF2929" i="2"/>
  <c r="T2929" i="2"/>
  <c r="R2929" i="2"/>
  <c r="P2929" i="2"/>
  <c r="BI2849" i="2"/>
  <c r="BH2849" i="2"/>
  <c r="BG2849" i="2"/>
  <c r="BF2849" i="2"/>
  <c r="T2849" i="2"/>
  <c r="R2849" i="2"/>
  <c r="P2849" i="2"/>
  <c r="BI2769" i="2"/>
  <c r="BH2769" i="2"/>
  <c r="BG2769" i="2"/>
  <c r="BF2769" i="2"/>
  <c r="T2769" i="2"/>
  <c r="R2769" i="2"/>
  <c r="P2769" i="2"/>
  <c r="BI2752" i="2"/>
  <c r="BH2752" i="2"/>
  <c r="BG2752" i="2"/>
  <c r="BF2752" i="2"/>
  <c r="T2752" i="2"/>
  <c r="R2752" i="2"/>
  <c r="P2752" i="2"/>
  <c r="BI2737" i="2"/>
  <c r="BH2737" i="2"/>
  <c r="BG2737" i="2"/>
  <c r="BF2737" i="2"/>
  <c r="T2737" i="2"/>
  <c r="R2737" i="2"/>
  <c r="P2737" i="2"/>
  <c r="BI2722" i="2"/>
  <c r="BH2722" i="2"/>
  <c r="BG2722" i="2"/>
  <c r="BF2722" i="2"/>
  <c r="T2722" i="2"/>
  <c r="R2722" i="2"/>
  <c r="P2722" i="2"/>
  <c r="BI2707" i="2"/>
  <c r="BH2707" i="2"/>
  <c r="BG2707" i="2"/>
  <c r="BF2707" i="2"/>
  <c r="T2707" i="2"/>
  <c r="R2707" i="2"/>
  <c r="P2707" i="2"/>
  <c r="BI2704" i="2"/>
  <c r="BH2704" i="2"/>
  <c r="BG2704" i="2"/>
  <c r="BF2704" i="2"/>
  <c r="T2704" i="2"/>
  <c r="R2704" i="2"/>
  <c r="P2704" i="2"/>
  <c r="BI2681" i="2"/>
  <c r="BH2681" i="2"/>
  <c r="BG2681" i="2"/>
  <c r="BF2681" i="2"/>
  <c r="T2681" i="2"/>
  <c r="R2681" i="2"/>
  <c r="P2681" i="2"/>
  <c r="BI2674" i="2"/>
  <c r="BH2674" i="2"/>
  <c r="BG2674" i="2"/>
  <c r="BF2674" i="2"/>
  <c r="T2674" i="2"/>
  <c r="R2674" i="2"/>
  <c r="P2674" i="2"/>
  <c r="BI2660" i="2"/>
  <c r="BH2660" i="2"/>
  <c r="BG2660" i="2"/>
  <c r="BF2660" i="2"/>
  <c r="T2660" i="2"/>
  <c r="R2660" i="2"/>
  <c r="P2660" i="2"/>
  <c r="BI2657" i="2"/>
  <c r="BH2657" i="2"/>
  <c r="BG2657" i="2"/>
  <c r="BF2657" i="2"/>
  <c r="T2657" i="2"/>
  <c r="R2657" i="2"/>
  <c r="P2657" i="2"/>
  <c r="BI2634" i="2"/>
  <c r="BH2634" i="2"/>
  <c r="BG2634" i="2"/>
  <c r="BF2634" i="2"/>
  <c r="T2634" i="2"/>
  <c r="R2634" i="2"/>
  <c r="P2634" i="2"/>
  <c r="BI2611" i="2"/>
  <c r="BH2611" i="2"/>
  <c r="BG2611" i="2"/>
  <c r="BF2611" i="2"/>
  <c r="T2611" i="2"/>
  <c r="R2611" i="2"/>
  <c r="P2611" i="2"/>
  <c r="BI2588" i="2"/>
  <c r="BH2588" i="2"/>
  <c r="BG2588" i="2"/>
  <c r="BF2588" i="2"/>
  <c r="T2588" i="2"/>
  <c r="R2588" i="2"/>
  <c r="P2588" i="2"/>
  <c r="BI2565" i="2"/>
  <c r="BH2565" i="2"/>
  <c r="BG2565" i="2"/>
  <c r="BF2565" i="2"/>
  <c r="T2565" i="2"/>
  <c r="R2565" i="2"/>
  <c r="P2565" i="2"/>
  <c r="BI2562" i="2"/>
  <c r="BH2562" i="2"/>
  <c r="BG2562" i="2"/>
  <c r="BF2562" i="2"/>
  <c r="T2562" i="2"/>
  <c r="R2562" i="2"/>
  <c r="P2562" i="2"/>
  <c r="BI2543" i="2"/>
  <c r="BH2543" i="2"/>
  <c r="BG2543" i="2"/>
  <c r="BF2543" i="2"/>
  <c r="T2543" i="2"/>
  <c r="R2543" i="2"/>
  <c r="P2543" i="2"/>
  <c r="BI2522" i="2"/>
  <c r="BH2522" i="2"/>
  <c r="BG2522" i="2"/>
  <c r="BF2522" i="2"/>
  <c r="T2522" i="2"/>
  <c r="R2522" i="2"/>
  <c r="P2522" i="2"/>
  <c r="BI2503" i="2"/>
  <c r="BH2503" i="2"/>
  <c r="BG2503" i="2"/>
  <c r="BF2503" i="2"/>
  <c r="T2503" i="2"/>
  <c r="R2503" i="2"/>
  <c r="P2503" i="2"/>
  <c r="BI2484" i="2"/>
  <c r="BH2484" i="2"/>
  <c r="BG2484" i="2"/>
  <c r="BF2484" i="2"/>
  <c r="T2484" i="2"/>
  <c r="R2484" i="2"/>
  <c r="P2484" i="2"/>
  <c r="BI2465" i="2"/>
  <c r="BH2465" i="2"/>
  <c r="BG2465" i="2"/>
  <c r="BF2465" i="2"/>
  <c r="T2465" i="2"/>
  <c r="R2465" i="2"/>
  <c r="P2465" i="2"/>
  <c r="BI2446" i="2"/>
  <c r="BH2446" i="2"/>
  <c r="BG2446" i="2"/>
  <c r="BF2446" i="2"/>
  <c r="T2446" i="2"/>
  <c r="R2446" i="2"/>
  <c r="P2446" i="2"/>
  <c r="BI2443" i="2"/>
  <c r="BH2443" i="2"/>
  <c r="BG2443" i="2"/>
  <c r="BF2443" i="2"/>
  <c r="T2443" i="2"/>
  <c r="R2443" i="2"/>
  <c r="P2443" i="2"/>
  <c r="BI2417" i="2"/>
  <c r="BH2417" i="2"/>
  <c r="BG2417" i="2"/>
  <c r="BF2417" i="2"/>
  <c r="T2417" i="2"/>
  <c r="R2417" i="2"/>
  <c r="P2417" i="2"/>
  <c r="BI2403" i="2"/>
  <c r="BH2403" i="2"/>
  <c r="BG2403" i="2"/>
  <c r="BF2403" i="2"/>
  <c r="T2403" i="2"/>
  <c r="R2403" i="2"/>
  <c r="P2403" i="2"/>
  <c r="BI2390" i="2"/>
  <c r="BH2390" i="2"/>
  <c r="BG2390" i="2"/>
  <c r="BF2390" i="2"/>
  <c r="T2390" i="2"/>
  <c r="R2390" i="2"/>
  <c r="P2390" i="2"/>
  <c r="BI2381" i="2"/>
  <c r="BH2381" i="2"/>
  <c r="BG2381" i="2"/>
  <c r="BF2381" i="2"/>
  <c r="T2381" i="2"/>
  <c r="R2381" i="2"/>
  <c r="P2381" i="2"/>
  <c r="BI2372" i="2"/>
  <c r="BH2372" i="2"/>
  <c r="BG2372" i="2"/>
  <c r="BF2372" i="2"/>
  <c r="T2372" i="2"/>
  <c r="R2372" i="2"/>
  <c r="P2372" i="2"/>
  <c r="BI2355" i="2"/>
  <c r="BH2355" i="2"/>
  <c r="BG2355" i="2"/>
  <c r="BF2355" i="2"/>
  <c r="T2355" i="2"/>
  <c r="R2355" i="2"/>
  <c r="P2355" i="2"/>
  <c r="BI2339" i="2"/>
  <c r="BH2339" i="2"/>
  <c r="BG2339" i="2"/>
  <c r="BF2339" i="2"/>
  <c r="T2339" i="2"/>
  <c r="R2339" i="2"/>
  <c r="P2339" i="2"/>
  <c r="BI2338" i="2"/>
  <c r="BH2338" i="2"/>
  <c r="BG2338" i="2"/>
  <c r="BF2338" i="2"/>
  <c r="T2338" i="2"/>
  <c r="R2338" i="2"/>
  <c r="P2338" i="2"/>
  <c r="BI2335" i="2"/>
  <c r="BH2335" i="2"/>
  <c r="BG2335" i="2"/>
  <c r="BF2335" i="2"/>
  <c r="T2335" i="2"/>
  <c r="R2335" i="2"/>
  <c r="P2335" i="2"/>
  <c r="BI2327" i="2"/>
  <c r="BH2327" i="2"/>
  <c r="BG2327" i="2"/>
  <c r="BF2327" i="2"/>
  <c r="T2327" i="2"/>
  <c r="R2327" i="2"/>
  <c r="P2327" i="2"/>
  <c r="BI2319" i="2"/>
  <c r="BH2319" i="2"/>
  <c r="BG2319" i="2"/>
  <c r="BF2319" i="2"/>
  <c r="T2319" i="2"/>
  <c r="R2319" i="2"/>
  <c r="P2319" i="2"/>
  <c r="BI2316" i="2"/>
  <c r="BH2316" i="2"/>
  <c r="BG2316" i="2"/>
  <c r="BF2316" i="2"/>
  <c r="T2316" i="2"/>
  <c r="R2316" i="2"/>
  <c r="P2316" i="2"/>
  <c r="BI2299" i="2"/>
  <c r="BH2299" i="2"/>
  <c r="BG2299" i="2"/>
  <c r="BF2299" i="2"/>
  <c r="T2299" i="2"/>
  <c r="R2299" i="2"/>
  <c r="P2299" i="2"/>
  <c r="BI2285" i="2"/>
  <c r="BH2285" i="2"/>
  <c r="BG2285" i="2"/>
  <c r="BF2285" i="2"/>
  <c r="T2285" i="2"/>
  <c r="R2285" i="2"/>
  <c r="P2285" i="2"/>
  <c r="BI2276" i="2"/>
  <c r="BH2276" i="2"/>
  <c r="BG2276" i="2"/>
  <c r="BF2276" i="2"/>
  <c r="T2276" i="2"/>
  <c r="R2276" i="2"/>
  <c r="P2276" i="2"/>
  <c r="BI2268" i="2"/>
  <c r="BH2268" i="2"/>
  <c r="BG2268" i="2"/>
  <c r="BF2268" i="2"/>
  <c r="T2268" i="2"/>
  <c r="R2268" i="2"/>
  <c r="P2268" i="2"/>
  <c r="BI2257" i="2"/>
  <c r="BH2257" i="2"/>
  <c r="BG2257" i="2"/>
  <c r="BF2257" i="2"/>
  <c r="T2257" i="2"/>
  <c r="R2257" i="2"/>
  <c r="P2257" i="2"/>
  <c r="BI2246" i="2"/>
  <c r="BH2246" i="2"/>
  <c r="BG2246" i="2"/>
  <c r="BF2246" i="2"/>
  <c r="T2246" i="2"/>
  <c r="R2246" i="2"/>
  <c r="P2246" i="2"/>
  <c r="BI2234" i="2"/>
  <c r="BH2234" i="2"/>
  <c r="BG2234" i="2"/>
  <c r="BF2234" i="2"/>
  <c r="T2234" i="2"/>
  <c r="R2234" i="2"/>
  <c r="P2234" i="2"/>
  <c r="BI2223" i="2"/>
  <c r="BH2223" i="2"/>
  <c r="BG2223" i="2"/>
  <c r="BF2223" i="2"/>
  <c r="T2223" i="2"/>
  <c r="R2223" i="2"/>
  <c r="P2223" i="2"/>
  <c r="BI2195" i="2"/>
  <c r="BH2195" i="2"/>
  <c r="BG2195" i="2"/>
  <c r="BF2195" i="2"/>
  <c r="T2195" i="2"/>
  <c r="R2195" i="2"/>
  <c r="P2195" i="2"/>
  <c r="BI2164" i="2"/>
  <c r="BH2164" i="2"/>
  <c r="BG2164" i="2"/>
  <c r="BF2164" i="2"/>
  <c r="T2164" i="2"/>
  <c r="R2164" i="2"/>
  <c r="P2164" i="2"/>
  <c r="BI2161" i="2"/>
  <c r="BH2161" i="2"/>
  <c r="BG2161" i="2"/>
  <c r="BF2161" i="2"/>
  <c r="T2161" i="2"/>
  <c r="R2161" i="2"/>
  <c r="P2161" i="2"/>
  <c r="BI2159" i="2"/>
  <c r="BH2159" i="2"/>
  <c r="BG2159" i="2"/>
  <c r="BF2159" i="2"/>
  <c r="T2159" i="2"/>
  <c r="R2159" i="2"/>
  <c r="P2159" i="2"/>
  <c r="BI2157" i="2"/>
  <c r="BH2157" i="2"/>
  <c r="BG2157" i="2"/>
  <c r="BF2157" i="2"/>
  <c r="T2157" i="2"/>
  <c r="R2157" i="2"/>
  <c r="P2157" i="2"/>
  <c r="BI2156" i="2"/>
  <c r="BH2156" i="2"/>
  <c r="BG2156" i="2"/>
  <c r="BF2156" i="2"/>
  <c r="T2156" i="2"/>
  <c r="R2156" i="2"/>
  <c r="P2156" i="2"/>
  <c r="BI2155" i="2"/>
  <c r="BH2155" i="2"/>
  <c r="BG2155" i="2"/>
  <c r="BF2155" i="2"/>
  <c r="T2155" i="2"/>
  <c r="R2155" i="2"/>
  <c r="P2155" i="2"/>
  <c r="BI2154" i="2"/>
  <c r="BH2154" i="2"/>
  <c r="BG2154" i="2"/>
  <c r="BF2154" i="2"/>
  <c r="T2154" i="2"/>
  <c r="R2154" i="2"/>
  <c r="P2154" i="2"/>
  <c r="BI2152" i="2"/>
  <c r="BH2152" i="2"/>
  <c r="BG2152" i="2"/>
  <c r="BF2152" i="2"/>
  <c r="T2152" i="2"/>
  <c r="R2152" i="2"/>
  <c r="P2152" i="2"/>
  <c r="BI2151" i="2"/>
  <c r="BH2151" i="2"/>
  <c r="BG2151" i="2"/>
  <c r="BF2151" i="2"/>
  <c r="T2151" i="2"/>
  <c r="R2151" i="2"/>
  <c r="P2151" i="2"/>
  <c r="BI2150" i="2"/>
  <c r="BH2150" i="2"/>
  <c r="BG2150" i="2"/>
  <c r="BF2150" i="2"/>
  <c r="T2150" i="2"/>
  <c r="R2150" i="2"/>
  <c r="P2150" i="2"/>
  <c r="BI2149" i="2"/>
  <c r="BH2149" i="2"/>
  <c r="BG2149" i="2"/>
  <c r="BF2149" i="2"/>
  <c r="T2149" i="2"/>
  <c r="R2149" i="2"/>
  <c r="P2149" i="2"/>
  <c r="BI2148" i="2"/>
  <c r="BH2148" i="2"/>
  <c r="BG2148" i="2"/>
  <c r="BF2148" i="2"/>
  <c r="T2148" i="2"/>
  <c r="R2148" i="2"/>
  <c r="P2148" i="2"/>
  <c r="BI2145" i="2"/>
  <c r="BH2145" i="2"/>
  <c r="BG2145" i="2"/>
  <c r="BF2145" i="2"/>
  <c r="T2145" i="2"/>
  <c r="R2145" i="2"/>
  <c r="P2145" i="2"/>
  <c r="BI2144" i="2"/>
  <c r="BH2144" i="2"/>
  <c r="BG2144" i="2"/>
  <c r="BF2144" i="2"/>
  <c r="T2144" i="2"/>
  <c r="R2144" i="2"/>
  <c r="P2144" i="2"/>
  <c r="BI2141" i="2"/>
  <c r="BH2141" i="2"/>
  <c r="BG2141" i="2"/>
  <c r="BF2141" i="2"/>
  <c r="T2141" i="2"/>
  <c r="R2141" i="2"/>
  <c r="P2141" i="2"/>
  <c r="BI2140" i="2"/>
  <c r="BH2140" i="2"/>
  <c r="BG2140" i="2"/>
  <c r="BF2140" i="2"/>
  <c r="T2140" i="2"/>
  <c r="R2140" i="2"/>
  <c r="P2140" i="2"/>
  <c r="BI2139" i="2"/>
  <c r="BH2139" i="2"/>
  <c r="BG2139" i="2"/>
  <c r="BF2139" i="2"/>
  <c r="T2139" i="2"/>
  <c r="R2139" i="2"/>
  <c r="P2139" i="2"/>
  <c r="BI2138" i="2"/>
  <c r="BH2138" i="2"/>
  <c r="BG2138" i="2"/>
  <c r="BF2138" i="2"/>
  <c r="T2138" i="2"/>
  <c r="R2138" i="2"/>
  <c r="P2138" i="2"/>
  <c r="BI2134" i="2"/>
  <c r="BH2134" i="2"/>
  <c r="BG2134" i="2"/>
  <c r="BF2134" i="2"/>
  <c r="T2134" i="2"/>
  <c r="R2134" i="2"/>
  <c r="P2134" i="2"/>
  <c r="BI2120" i="2"/>
  <c r="BH2120" i="2"/>
  <c r="BG2120" i="2"/>
  <c r="BF2120" i="2"/>
  <c r="T2120" i="2"/>
  <c r="R2120" i="2"/>
  <c r="P2120" i="2"/>
  <c r="BI2113" i="2"/>
  <c r="BH2113" i="2"/>
  <c r="BG2113" i="2"/>
  <c r="BF2113" i="2"/>
  <c r="T2113" i="2"/>
  <c r="R2113" i="2"/>
  <c r="P2113" i="2"/>
  <c r="BI2110" i="2"/>
  <c r="BH2110" i="2"/>
  <c r="BG2110" i="2"/>
  <c r="BF2110" i="2"/>
  <c r="T2110" i="2"/>
  <c r="R2110" i="2"/>
  <c r="P2110" i="2"/>
  <c r="BI2107" i="2"/>
  <c r="BH2107" i="2"/>
  <c r="BG2107" i="2"/>
  <c r="BF2107" i="2"/>
  <c r="T2107" i="2"/>
  <c r="R2107" i="2"/>
  <c r="P2107" i="2"/>
  <c r="BI2104" i="2"/>
  <c r="BH2104" i="2"/>
  <c r="BG2104" i="2"/>
  <c r="BF2104" i="2"/>
  <c r="T2104" i="2"/>
  <c r="R2104" i="2"/>
  <c r="P2104" i="2"/>
  <c r="BI2098" i="2"/>
  <c r="BH2098" i="2"/>
  <c r="BG2098" i="2"/>
  <c r="BF2098" i="2"/>
  <c r="T2098" i="2"/>
  <c r="R2098" i="2"/>
  <c r="P2098" i="2"/>
  <c r="BI2095" i="2"/>
  <c r="BH2095" i="2"/>
  <c r="BG2095" i="2"/>
  <c r="BF2095" i="2"/>
  <c r="T2095" i="2"/>
  <c r="R2095" i="2"/>
  <c r="P2095" i="2"/>
  <c r="BI2088" i="2"/>
  <c r="BH2088" i="2"/>
  <c r="BG2088" i="2"/>
  <c r="BF2088" i="2"/>
  <c r="T2088" i="2"/>
  <c r="R2088" i="2"/>
  <c r="P2088" i="2"/>
  <c r="BI2085" i="2"/>
  <c r="BH2085" i="2"/>
  <c r="BG2085" i="2"/>
  <c r="BF2085" i="2"/>
  <c r="T2085" i="2"/>
  <c r="R2085" i="2"/>
  <c r="P2085" i="2"/>
  <c r="BI2081" i="2"/>
  <c r="BH2081" i="2"/>
  <c r="BG2081" i="2"/>
  <c r="BF2081" i="2"/>
  <c r="T2081" i="2"/>
  <c r="R2081" i="2"/>
  <c r="P2081" i="2"/>
  <c r="BI2077" i="2"/>
  <c r="BH2077" i="2"/>
  <c r="BG2077" i="2"/>
  <c r="BF2077" i="2"/>
  <c r="T2077" i="2"/>
  <c r="R2077" i="2"/>
  <c r="P2077" i="2"/>
  <c r="BI2070" i="2"/>
  <c r="BH2070" i="2"/>
  <c r="BG2070" i="2"/>
  <c r="BF2070" i="2"/>
  <c r="T2070" i="2"/>
  <c r="R2070" i="2"/>
  <c r="P2070" i="2"/>
  <c r="BI2063" i="2"/>
  <c r="BH2063" i="2"/>
  <c r="BG2063" i="2"/>
  <c r="BF2063" i="2"/>
  <c r="T2063" i="2"/>
  <c r="R2063" i="2"/>
  <c r="P2063" i="2"/>
  <c r="BI2055" i="2"/>
  <c r="BH2055" i="2"/>
  <c r="BG2055" i="2"/>
  <c r="BF2055" i="2"/>
  <c r="T2055" i="2"/>
  <c r="R2055" i="2"/>
  <c r="P2055" i="2"/>
  <c r="BI2045" i="2"/>
  <c r="BH2045" i="2"/>
  <c r="BG2045" i="2"/>
  <c r="BF2045" i="2"/>
  <c r="T2045" i="2"/>
  <c r="R2045" i="2"/>
  <c r="P2045" i="2"/>
  <c r="BI2026" i="2"/>
  <c r="BH2026" i="2"/>
  <c r="BG2026" i="2"/>
  <c r="BF2026" i="2"/>
  <c r="T2026" i="2"/>
  <c r="R2026" i="2"/>
  <c r="P2026" i="2"/>
  <c r="BI2020" i="2"/>
  <c r="BH2020" i="2"/>
  <c r="BG2020" i="2"/>
  <c r="BF2020" i="2"/>
  <c r="T2020" i="2"/>
  <c r="R2020" i="2"/>
  <c r="P2020" i="2"/>
  <c r="BI2017" i="2"/>
  <c r="BH2017" i="2"/>
  <c r="BG2017" i="2"/>
  <c r="BF2017" i="2"/>
  <c r="T2017" i="2"/>
  <c r="R2017" i="2"/>
  <c r="P2017" i="2"/>
  <c r="BI2014" i="2"/>
  <c r="BH2014" i="2"/>
  <c r="BG2014" i="2"/>
  <c r="BF2014" i="2"/>
  <c r="T2014" i="2"/>
  <c r="R2014" i="2"/>
  <c r="P2014" i="2"/>
  <c r="BI2010" i="2"/>
  <c r="BH2010" i="2"/>
  <c r="BG2010" i="2"/>
  <c r="BF2010" i="2"/>
  <c r="T2010" i="2"/>
  <c r="R2010" i="2"/>
  <c r="P2010" i="2"/>
  <c r="BI2006" i="2"/>
  <c r="BH2006" i="2"/>
  <c r="BG2006" i="2"/>
  <c r="BF2006" i="2"/>
  <c r="T2006" i="2"/>
  <c r="R2006" i="2"/>
  <c r="P2006" i="2"/>
  <c r="BI2002" i="2"/>
  <c r="BH2002" i="2"/>
  <c r="BG2002" i="2"/>
  <c r="BF2002" i="2"/>
  <c r="T2002" i="2"/>
  <c r="R2002" i="2"/>
  <c r="P2002" i="2"/>
  <c r="BI1997" i="2"/>
  <c r="BH1997" i="2"/>
  <c r="BG1997" i="2"/>
  <c r="BF1997" i="2"/>
  <c r="T1997" i="2"/>
  <c r="R1997" i="2"/>
  <c r="P1997" i="2"/>
  <c r="BI1993" i="2"/>
  <c r="BH1993" i="2"/>
  <c r="BG1993" i="2"/>
  <c r="BF1993" i="2"/>
  <c r="T1993" i="2"/>
  <c r="R1993" i="2"/>
  <c r="P1993" i="2"/>
  <c r="BI1989" i="2"/>
  <c r="BH1989" i="2"/>
  <c r="BG1989" i="2"/>
  <c r="BF1989" i="2"/>
  <c r="T1989" i="2"/>
  <c r="R1989" i="2"/>
  <c r="P1989" i="2"/>
  <c r="BI1986" i="2"/>
  <c r="BH1986" i="2"/>
  <c r="BG1986" i="2"/>
  <c r="BF1986" i="2"/>
  <c r="T1986" i="2"/>
  <c r="R1986" i="2"/>
  <c r="P1986" i="2"/>
  <c r="BI1983" i="2"/>
  <c r="BH1983" i="2"/>
  <c r="BG1983" i="2"/>
  <c r="BF1983" i="2"/>
  <c r="T1983" i="2"/>
  <c r="R1983" i="2"/>
  <c r="P1983" i="2"/>
  <c r="BI1978" i="2"/>
  <c r="BH1978" i="2"/>
  <c r="BG1978" i="2"/>
  <c r="BF1978" i="2"/>
  <c r="T1978" i="2"/>
  <c r="R1978" i="2"/>
  <c r="P1978" i="2"/>
  <c r="BI1974" i="2"/>
  <c r="BH1974" i="2"/>
  <c r="BG1974" i="2"/>
  <c r="BF1974" i="2"/>
  <c r="T1974" i="2"/>
  <c r="R1974" i="2"/>
  <c r="P1974" i="2"/>
  <c r="BI1966" i="2"/>
  <c r="BH1966" i="2"/>
  <c r="BG1966" i="2"/>
  <c r="BF1966" i="2"/>
  <c r="T1966" i="2"/>
  <c r="R1966" i="2"/>
  <c r="P1966" i="2"/>
  <c r="BI1962" i="2"/>
  <c r="BH1962" i="2"/>
  <c r="BG1962" i="2"/>
  <c r="BF1962" i="2"/>
  <c r="T1962" i="2"/>
  <c r="R1962" i="2"/>
  <c r="P1962" i="2"/>
  <c r="BI1950" i="2"/>
  <c r="BH1950" i="2"/>
  <c r="BG1950" i="2"/>
  <c r="BF1950" i="2"/>
  <c r="T1950" i="2"/>
  <c r="R1950" i="2"/>
  <c r="P1950" i="2"/>
  <c r="BI1946" i="2"/>
  <c r="BH1946" i="2"/>
  <c r="BG1946" i="2"/>
  <c r="BF1946" i="2"/>
  <c r="T1946" i="2"/>
  <c r="R1946" i="2"/>
  <c r="P1946" i="2"/>
  <c r="BI1936" i="2"/>
  <c r="BH1936" i="2"/>
  <c r="BG1936" i="2"/>
  <c r="BF1936" i="2"/>
  <c r="T1936" i="2"/>
  <c r="R1936" i="2"/>
  <c r="P1936" i="2"/>
  <c r="BI1933" i="2"/>
  <c r="BH1933" i="2"/>
  <c r="BG1933" i="2"/>
  <c r="BF1933" i="2"/>
  <c r="T1933" i="2"/>
  <c r="R1933" i="2"/>
  <c r="P1933" i="2"/>
  <c r="BI1929" i="2"/>
  <c r="BH1929" i="2"/>
  <c r="BG1929" i="2"/>
  <c r="BF1929" i="2"/>
  <c r="T1929" i="2"/>
  <c r="R1929" i="2"/>
  <c r="P1929" i="2"/>
  <c r="BI1925" i="2"/>
  <c r="BH1925" i="2"/>
  <c r="BG1925" i="2"/>
  <c r="BF1925" i="2"/>
  <c r="T1925" i="2"/>
  <c r="R1925" i="2"/>
  <c r="P1925" i="2"/>
  <c r="BI1921" i="2"/>
  <c r="BH1921" i="2"/>
  <c r="BG1921" i="2"/>
  <c r="BF1921" i="2"/>
  <c r="T1921" i="2"/>
  <c r="R1921" i="2"/>
  <c r="P1921" i="2"/>
  <c r="BI1919" i="2"/>
  <c r="BH1919" i="2"/>
  <c r="BG1919" i="2"/>
  <c r="BF1919" i="2"/>
  <c r="T1919" i="2"/>
  <c r="R1919" i="2"/>
  <c r="P1919" i="2"/>
  <c r="BI1910" i="2"/>
  <c r="BH1910" i="2"/>
  <c r="BG1910" i="2"/>
  <c r="BF1910" i="2"/>
  <c r="T1910" i="2"/>
  <c r="R1910" i="2"/>
  <c r="P1910" i="2"/>
  <c r="BI1907" i="2"/>
  <c r="BH1907" i="2"/>
  <c r="BG1907" i="2"/>
  <c r="BF1907" i="2"/>
  <c r="T1907" i="2"/>
  <c r="R1907" i="2"/>
  <c r="P1907" i="2"/>
  <c r="BI1888" i="2"/>
  <c r="BH1888" i="2"/>
  <c r="BG1888" i="2"/>
  <c r="BF1888" i="2"/>
  <c r="T1888" i="2"/>
  <c r="R1888" i="2"/>
  <c r="P1888" i="2"/>
  <c r="BI1881" i="2"/>
  <c r="BH1881" i="2"/>
  <c r="BG1881" i="2"/>
  <c r="BF1881" i="2"/>
  <c r="T1881" i="2"/>
  <c r="R1881" i="2"/>
  <c r="P1881" i="2"/>
  <c r="BI1878" i="2"/>
  <c r="BH1878" i="2"/>
  <c r="BG1878" i="2"/>
  <c r="BF1878" i="2"/>
  <c r="T1878" i="2"/>
  <c r="R1878" i="2"/>
  <c r="P1878" i="2"/>
  <c r="BI1871" i="2"/>
  <c r="BH1871" i="2"/>
  <c r="BG1871" i="2"/>
  <c r="BF1871" i="2"/>
  <c r="T1871" i="2"/>
  <c r="R1871" i="2"/>
  <c r="P1871" i="2"/>
  <c r="BI1865" i="2"/>
  <c r="BH1865" i="2"/>
  <c r="BG1865" i="2"/>
  <c r="BF1865" i="2"/>
  <c r="T1865" i="2"/>
  <c r="R1865" i="2"/>
  <c r="P1865" i="2"/>
  <c r="BI1860" i="2"/>
  <c r="BH1860" i="2"/>
  <c r="BG1860" i="2"/>
  <c r="BF1860" i="2"/>
  <c r="T1860" i="2"/>
  <c r="R1860" i="2"/>
  <c r="P1860" i="2"/>
  <c r="BI1852" i="2"/>
  <c r="BH1852" i="2"/>
  <c r="BG1852" i="2"/>
  <c r="BF1852" i="2"/>
  <c r="T1852" i="2"/>
  <c r="R1852" i="2"/>
  <c r="P1852" i="2"/>
  <c r="BI1845" i="2"/>
  <c r="BH1845" i="2"/>
  <c r="BG1845" i="2"/>
  <c r="BF1845" i="2"/>
  <c r="T1845" i="2"/>
  <c r="R1845" i="2"/>
  <c r="P1845" i="2"/>
  <c r="BI1839" i="2"/>
  <c r="BH1839" i="2"/>
  <c r="BG1839" i="2"/>
  <c r="BF1839" i="2"/>
  <c r="T1839" i="2"/>
  <c r="R1839" i="2"/>
  <c r="P1839" i="2"/>
  <c r="BI1827" i="2"/>
  <c r="BH1827" i="2"/>
  <c r="BG1827" i="2"/>
  <c r="BF1827" i="2"/>
  <c r="T1827" i="2"/>
  <c r="R1827" i="2"/>
  <c r="P1827" i="2"/>
  <c r="BI1815" i="2"/>
  <c r="BH1815" i="2"/>
  <c r="BG1815" i="2"/>
  <c r="BF1815" i="2"/>
  <c r="T1815" i="2"/>
  <c r="R1815" i="2"/>
  <c r="P1815" i="2"/>
  <c r="BI1811" i="2"/>
  <c r="BH1811" i="2"/>
  <c r="BG1811" i="2"/>
  <c r="BF1811" i="2"/>
  <c r="T1811" i="2"/>
  <c r="R1811" i="2"/>
  <c r="P1811" i="2"/>
  <c r="BI1785" i="2"/>
  <c r="BH1785" i="2"/>
  <c r="BG1785" i="2"/>
  <c r="BF1785" i="2"/>
  <c r="T1785" i="2"/>
  <c r="R1785" i="2"/>
  <c r="P1785" i="2"/>
  <c r="BI1783" i="2"/>
  <c r="BH1783" i="2"/>
  <c r="BG1783" i="2"/>
  <c r="BF1783" i="2"/>
  <c r="T1783" i="2"/>
  <c r="R1783" i="2"/>
  <c r="P1783" i="2"/>
  <c r="BI1782" i="2"/>
  <c r="BH1782" i="2"/>
  <c r="BG1782" i="2"/>
  <c r="BF1782" i="2"/>
  <c r="T1782" i="2"/>
  <c r="R1782" i="2"/>
  <c r="P1782" i="2"/>
  <c r="BI1781" i="2"/>
  <c r="BH1781" i="2"/>
  <c r="BG1781" i="2"/>
  <c r="BF1781" i="2"/>
  <c r="T1781" i="2"/>
  <c r="R1781" i="2"/>
  <c r="P1781" i="2"/>
  <c r="BI1780" i="2"/>
  <c r="BH1780" i="2"/>
  <c r="BG1780" i="2"/>
  <c r="BF1780" i="2"/>
  <c r="T1780" i="2"/>
  <c r="R1780" i="2"/>
  <c r="P1780" i="2"/>
  <c r="BI1779" i="2"/>
  <c r="BH1779" i="2"/>
  <c r="BG1779" i="2"/>
  <c r="BF1779" i="2"/>
  <c r="T1779" i="2"/>
  <c r="R1779" i="2"/>
  <c r="P1779" i="2"/>
  <c r="BI1778" i="2"/>
  <c r="BH1778" i="2"/>
  <c r="BG1778" i="2"/>
  <c r="BF1778" i="2"/>
  <c r="T1778" i="2"/>
  <c r="R1778" i="2"/>
  <c r="P1778" i="2"/>
  <c r="BI1777" i="2"/>
  <c r="BH1777" i="2"/>
  <c r="BG1777" i="2"/>
  <c r="BF1777" i="2"/>
  <c r="T1777" i="2"/>
  <c r="R1777" i="2"/>
  <c r="P1777" i="2"/>
  <c r="BI1776" i="2"/>
  <c r="BH1776" i="2"/>
  <c r="BG1776" i="2"/>
  <c r="BF1776" i="2"/>
  <c r="T1776" i="2"/>
  <c r="R1776" i="2"/>
  <c r="P1776" i="2"/>
  <c r="BI1775" i="2"/>
  <c r="BH1775" i="2"/>
  <c r="BG1775" i="2"/>
  <c r="BF1775" i="2"/>
  <c r="T1775" i="2"/>
  <c r="R1775" i="2"/>
  <c r="P1775" i="2"/>
  <c r="BI1774" i="2"/>
  <c r="BH1774" i="2"/>
  <c r="BG1774" i="2"/>
  <c r="BF1774" i="2"/>
  <c r="T1774" i="2"/>
  <c r="R1774" i="2"/>
  <c r="P1774" i="2"/>
  <c r="BI1773" i="2"/>
  <c r="BH1773" i="2"/>
  <c r="BG1773" i="2"/>
  <c r="BF1773" i="2"/>
  <c r="T1773" i="2"/>
  <c r="R1773" i="2"/>
  <c r="P1773" i="2"/>
  <c r="BI1772" i="2"/>
  <c r="BH1772" i="2"/>
  <c r="BG1772" i="2"/>
  <c r="BF1772" i="2"/>
  <c r="T1772" i="2"/>
  <c r="R1772" i="2"/>
  <c r="P1772" i="2"/>
  <c r="BI1771" i="2"/>
  <c r="BH1771" i="2"/>
  <c r="BG1771" i="2"/>
  <c r="BF1771" i="2"/>
  <c r="T1771" i="2"/>
  <c r="R1771" i="2"/>
  <c r="P1771" i="2"/>
  <c r="BI1770" i="2"/>
  <c r="BH1770" i="2"/>
  <c r="BG1770" i="2"/>
  <c r="BF1770" i="2"/>
  <c r="T1770" i="2"/>
  <c r="R1770" i="2"/>
  <c r="P1770" i="2"/>
  <c r="BI1769" i="2"/>
  <c r="BH1769" i="2"/>
  <c r="BG1769" i="2"/>
  <c r="BF1769" i="2"/>
  <c r="T1769" i="2"/>
  <c r="R1769" i="2"/>
  <c r="P1769" i="2"/>
  <c r="BI1768" i="2"/>
  <c r="BH1768" i="2"/>
  <c r="BG1768" i="2"/>
  <c r="BF1768" i="2"/>
  <c r="T1768" i="2"/>
  <c r="R1768" i="2"/>
  <c r="P1768" i="2"/>
  <c r="BI1767" i="2"/>
  <c r="BH1767" i="2"/>
  <c r="BG1767" i="2"/>
  <c r="BF1767" i="2"/>
  <c r="T1767" i="2"/>
  <c r="R1767" i="2"/>
  <c r="P1767" i="2"/>
  <c r="BI1766" i="2"/>
  <c r="BH1766" i="2"/>
  <c r="BG1766" i="2"/>
  <c r="BF1766" i="2"/>
  <c r="T1766" i="2"/>
  <c r="R1766" i="2"/>
  <c r="P1766" i="2"/>
  <c r="BI1765" i="2"/>
  <c r="BH1765" i="2"/>
  <c r="BG1765" i="2"/>
  <c r="BF1765" i="2"/>
  <c r="T1765" i="2"/>
  <c r="R1765" i="2"/>
  <c r="P1765" i="2"/>
  <c r="BI1764" i="2"/>
  <c r="BH1764" i="2"/>
  <c r="BG1764" i="2"/>
  <c r="BF1764" i="2"/>
  <c r="T1764" i="2"/>
  <c r="R1764" i="2"/>
  <c r="P1764" i="2"/>
  <c r="BI1763" i="2"/>
  <c r="BH1763" i="2"/>
  <c r="BG1763" i="2"/>
  <c r="BF1763" i="2"/>
  <c r="T1763" i="2"/>
  <c r="R1763" i="2"/>
  <c r="P1763" i="2"/>
  <c r="BI1762" i="2"/>
  <c r="BH1762" i="2"/>
  <c r="BG1762" i="2"/>
  <c r="BF1762" i="2"/>
  <c r="T1762" i="2"/>
  <c r="R1762" i="2"/>
  <c r="P1762" i="2"/>
  <c r="BI1761" i="2"/>
  <c r="BH1761" i="2"/>
  <c r="BG1761" i="2"/>
  <c r="BF1761" i="2"/>
  <c r="T1761" i="2"/>
  <c r="R1761" i="2"/>
  <c r="P1761" i="2"/>
  <c r="BI1760" i="2"/>
  <c r="BH1760" i="2"/>
  <c r="BG1760" i="2"/>
  <c r="BF1760" i="2"/>
  <c r="T1760" i="2"/>
  <c r="R1760" i="2"/>
  <c r="P1760" i="2"/>
  <c r="BI1759" i="2"/>
  <c r="BH1759" i="2"/>
  <c r="BG1759" i="2"/>
  <c r="BF1759" i="2"/>
  <c r="T1759" i="2"/>
  <c r="R1759" i="2"/>
  <c r="P1759" i="2"/>
  <c r="BI1758" i="2"/>
  <c r="BH1758" i="2"/>
  <c r="BG1758" i="2"/>
  <c r="BF1758" i="2"/>
  <c r="T1758" i="2"/>
  <c r="R1758" i="2"/>
  <c r="P1758" i="2"/>
  <c r="BI1757" i="2"/>
  <c r="BH1757" i="2"/>
  <c r="BG1757" i="2"/>
  <c r="BF1757" i="2"/>
  <c r="T1757" i="2"/>
  <c r="R1757" i="2"/>
  <c r="P1757" i="2"/>
  <c r="BI1756" i="2"/>
  <c r="BH1756" i="2"/>
  <c r="BG1756" i="2"/>
  <c r="BF1756" i="2"/>
  <c r="T1756" i="2"/>
  <c r="R1756" i="2"/>
  <c r="P1756" i="2"/>
  <c r="BI1755" i="2"/>
  <c r="BH1755" i="2"/>
  <c r="BG1755" i="2"/>
  <c r="BF1755" i="2"/>
  <c r="T1755" i="2"/>
  <c r="R1755" i="2"/>
  <c r="P1755" i="2"/>
  <c r="BI1754" i="2"/>
  <c r="BH1754" i="2"/>
  <c r="BG1754" i="2"/>
  <c r="BF1754" i="2"/>
  <c r="T1754" i="2"/>
  <c r="R1754" i="2"/>
  <c r="P1754" i="2"/>
  <c r="BI1753" i="2"/>
  <c r="BH1753" i="2"/>
  <c r="BG1753" i="2"/>
  <c r="BF1753" i="2"/>
  <c r="T1753" i="2"/>
  <c r="R1753" i="2"/>
  <c r="P1753" i="2"/>
  <c r="BI1752" i="2"/>
  <c r="BH1752" i="2"/>
  <c r="BG1752" i="2"/>
  <c r="BF1752" i="2"/>
  <c r="T1752" i="2"/>
  <c r="R1752" i="2"/>
  <c r="P1752" i="2"/>
  <c r="BI1751" i="2"/>
  <c r="BH1751" i="2"/>
  <c r="BG1751" i="2"/>
  <c r="BF1751" i="2"/>
  <c r="T1751" i="2"/>
  <c r="R1751" i="2"/>
  <c r="P1751" i="2"/>
  <c r="BI1750" i="2"/>
  <c r="BH1750" i="2"/>
  <c r="BG1750" i="2"/>
  <c r="BF1750" i="2"/>
  <c r="T1750" i="2"/>
  <c r="R1750" i="2"/>
  <c r="P1750" i="2"/>
  <c r="BI1749" i="2"/>
  <c r="BH1749" i="2"/>
  <c r="BG1749" i="2"/>
  <c r="BF1749" i="2"/>
  <c r="T1749" i="2"/>
  <c r="R1749" i="2"/>
  <c r="P1749" i="2"/>
  <c r="BI1748" i="2"/>
  <c r="BH1748" i="2"/>
  <c r="BG1748" i="2"/>
  <c r="BF1748" i="2"/>
  <c r="T1748" i="2"/>
  <c r="R1748" i="2"/>
  <c r="P1748" i="2"/>
  <c r="BI1747" i="2"/>
  <c r="BH1747" i="2"/>
  <c r="BG1747" i="2"/>
  <c r="BF1747" i="2"/>
  <c r="T1747" i="2"/>
  <c r="R1747" i="2"/>
  <c r="P1747" i="2"/>
  <c r="BI1746" i="2"/>
  <c r="BH1746" i="2"/>
  <c r="BG1746" i="2"/>
  <c r="BF1746" i="2"/>
  <c r="T1746" i="2"/>
  <c r="R1746" i="2"/>
  <c r="P1746" i="2"/>
  <c r="BI1745" i="2"/>
  <c r="BH1745" i="2"/>
  <c r="BG1745" i="2"/>
  <c r="BF1745" i="2"/>
  <c r="T1745" i="2"/>
  <c r="R1745" i="2"/>
  <c r="P1745" i="2"/>
  <c r="BI1743" i="2"/>
  <c r="BH1743" i="2"/>
  <c r="BG1743" i="2"/>
  <c r="BF1743" i="2"/>
  <c r="T1743" i="2"/>
  <c r="R1743" i="2"/>
  <c r="P1743" i="2"/>
  <c r="BI1742" i="2"/>
  <c r="BH1742" i="2"/>
  <c r="BG1742" i="2"/>
  <c r="BF1742" i="2"/>
  <c r="T1742" i="2"/>
  <c r="R1742" i="2"/>
  <c r="P1742" i="2"/>
  <c r="BI1741" i="2"/>
  <c r="BH1741" i="2"/>
  <c r="BG1741" i="2"/>
  <c r="BF1741" i="2"/>
  <c r="T1741" i="2"/>
  <c r="R1741" i="2"/>
  <c r="P1741" i="2"/>
  <c r="BI1740" i="2"/>
  <c r="BH1740" i="2"/>
  <c r="BG1740" i="2"/>
  <c r="BF1740" i="2"/>
  <c r="T1740" i="2"/>
  <c r="R1740" i="2"/>
  <c r="P1740" i="2"/>
  <c r="BI1738" i="2"/>
  <c r="BH1738" i="2"/>
  <c r="BG1738" i="2"/>
  <c r="BF1738" i="2"/>
  <c r="T1738" i="2"/>
  <c r="R1738" i="2"/>
  <c r="P1738" i="2"/>
  <c r="BI1737" i="2"/>
  <c r="BH1737" i="2"/>
  <c r="BG1737" i="2"/>
  <c r="BF1737" i="2"/>
  <c r="T1737" i="2"/>
  <c r="R1737" i="2"/>
  <c r="P1737" i="2"/>
  <c r="BI1736" i="2"/>
  <c r="BH1736" i="2"/>
  <c r="BG1736" i="2"/>
  <c r="BF1736" i="2"/>
  <c r="T1736" i="2"/>
  <c r="R1736" i="2"/>
  <c r="P1736" i="2"/>
  <c r="BI1735" i="2"/>
  <c r="BH1735" i="2"/>
  <c r="BG1735" i="2"/>
  <c r="BF1735" i="2"/>
  <c r="T1735" i="2"/>
  <c r="R1735" i="2"/>
  <c r="P1735" i="2"/>
  <c r="BI1734" i="2"/>
  <c r="BH1734" i="2"/>
  <c r="BG1734" i="2"/>
  <c r="BF1734" i="2"/>
  <c r="T1734" i="2"/>
  <c r="R1734" i="2"/>
  <c r="P1734" i="2"/>
  <c r="BI1733" i="2"/>
  <c r="BH1733" i="2"/>
  <c r="BG1733" i="2"/>
  <c r="BF1733" i="2"/>
  <c r="T1733" i="2"/>
  <c r="R1733" i="2"/>
  <c r="P1733" i="2"/>
  <c r="BI1732" i="2"/>
  <c r="BH1732" i="2"/>
  <c r="BG1732" i="2"/>
  <c r="BF1732" i="2"/>
  <c r="T1732" i="2"/>
  <c r="R1732" i="2"/>
  <c r="P1732" i="2"/>
  <c r="BI1731" i="2"/>
  <c r="BH1731" i="2"/>
  <c r="BG1731" i="2"/>
  <c r="BF1731" i="2"/>
  <c r="T1731" i="2"/>
  <c r="R1731" i="2"/>
  <c r="P1731" i="2"/>
  <c r="BI1730" i="2"/>
  <c r="BH1730" i="2"/>
  <c r="BG1730" i="2"/>
  <c r="BF1730" i="2"/>
  <c r="T1730" i="2"/>
  <c r="R1730" i="2"/>
  <c r="P1730" i="2"/>
  <c r="BI1729" i="2"/>
  <c r="BH1729" i="2"/>
  <c r="BG1729" i="2"/>
  <c r="BF1729" i="2"/>
  <c r="T1729" i="2"/>
  <c r="R1729" i="2"/>
  <c r="P1729" i="2"/>
  <c r="BI1728" i="2"/>
  <c r="BH1728" i="2"/>
  <c r="BG1728" i="2"/>
  <c r="BF1728" i="2"/>
  <c r="T1728" i="2"/>
  <c r="R1728" i="2"/>
  <c r="P1728" i="2"/>
  <c r="BI1727" i="2"/>
  <c r="BH1727" i="2"/>
  <c r="BG1727" i="2"/>
  <c r="BF1727" i="2"/>
  <c r="T1727" i="2"/>
  <c r="R1727" i="2"/>
  <c r="P1727" i="2"/>
  <c r="BI1726" i="2"/>
  <c r="BH1726" i="2"/>
  <c r="BG1726" i="2"/>
  <c r="BF1726" i="2"/>
  <c r="T1726" i="2"/>
  <c r="R1726" i="2"/>
  <c r="P1726" i="2"/>
  <c r="BI1725" i="2"/>
  <c r="BH1725" i="2"/>
  <c r="BG1725" i="2"/>
  <c r="BF1725" i="2"/>
  <c r="T1725" i="2"/>
  <c r="R1725" i="2"/>
  <c r="P1725" i="2"/>
  <c r="BI1724" i="2"/>
  <c r="BH1724" i="2"/>
  <c r="BG1724" i="2"/>
  <c r="BF1724" i="2"/>
  <c r="T1724" i="2"/>
  <c r="R1724" i="2"/>
  <c r="P1724" i="2"/>
  <c r="BI1723" i="2"/>
  <c r="BH1723" i="2"/>
  <c r="BG1723" i="2"/>
  <c r="BF1723" i="2"/>
  <c r="T1723" i="2"/>
  <c r="R1723" i="2"/>
  <c r="P1723" i="2"/>
  <c r="BI1722" i="2"/>
  <c r="BH1722" i="2"/>
  <c r="BG1722" i="2"/>
  <c r="BF1722" i="2"/>
  <c r="T1722" i="2"/>
  <c r="R1722" i="2"/>
  <c r="P1722" i="2"/>
  <c r="BI1721" i="2"/>
  <c r="BH1721" i="2"/>
  <c r="BG1721" i="2"/>
  <c r="BF1721" i="2"/>
  <c r="T1721" i="2"/>
  <c r="R1721" i="2"/>
  <c r="P1721" i="2"/>
  <c r="BI1720" i="2"/>
  <c r="BH1720" i="2"/>
  <c r="BG1720" i="2"/>
  <c r="BF1720" i="2"/>
  <c r="T1720" i="2"/>
  <c r="R1720" i="2"/>
  <c r="P1720" i="2"/>
  <c r="BI1719" i="2"/>
  <c r="BH1719" i="2"/>
  <c r="BG1719" i="2"/>
  <c r="BF1719" i="2"/>
  <c r="T1719" i="2"/>
  <c r="R1719" i="2"/>
  <c r="P1719" i="2"/>
  <c r="BI1718" i="2"/>
  <c r="BH1718" i="2"/>
  <c r="BG1718" i="2"/>
  <c r="BF1718" i="2"/>
  <c r="T1718" i="2"/>
  <c r="R1718" i="2"/>
  <c r="P1718" i="2"/>
  <c r="BI1717" i="2"/>
  <c r="BH1717" i="2"/>
  <c r="BG1717" i="2"/>
  <c r="BF1717" i="2"/>
  <c r="T1717" i="2"/>
  <c r="R1717" i="2"/>
  <c r="P1717" i="2"/>
  <c r="BI1716" i="2"/>
  <c r="BH1716" i="2"/>
  <c r="BG1716" i="2"/>
  <c r="BF1716" i="2"/>
  <c r="T1716" i="2"/>
  <c r="R1716" i="2"/>
  <c r="P1716" i="2"/>
  <c r="BI1715" i="2"/>
  <c r="BH1715" i="2"/>
  <c r="BG1715" i="2"/>
  <c r="BF1715" i="2"/>
  <c r="T1715" i="2"/>
  <c r="R1715" i="2"/>
  <c r="P1715" i="2"/>
  <c r="BI1714" i="2"/>
  <c r="BH1714" i="2"/>
  <c r="BG1714" i="2"/>
  <c r="BF1714" i="2"/>
  <c r="T1714" i="2"/>
  <c r="R1714" i="2"/>
  <c r="P1714" i="2"/>
  <c r="BI1713" i="2"/>
  <c r="BH1713" i="2"/>
  <c r="BG1713" i="2"/>
  <c r="BF1713" i="2"/>
  <c r="T1713" i="2"/>
  <c r="R1713" i="2"/>
  <c r="P1713" i="2"/>
  <c r="BI1712" i="2"/>
  <c r="BH1712" i="2"/>
  <c r="BG1712" i="2"/>
  <c r="BF1712" i="2"/>
  <c r="T1712" i="2"/>
  <c r="R1712" i="2"/>
  <c r="P1712" i="2"/>
  <c r="BI1711" i="2"/>
  <c r="BH1711" i="2"/>
  <c r="BG1711" i="2"/>
  <c r="BF1711" i="2"/>
  <c r="T1711" i="2"/>
  <c r="R1711" i="2"/>
  <c r="P1711" i="2"/>
  <c r="BI1710" i="2"/>
  <c r="BH1710" i="2"/>
  <c r="BG1710" i="2"/>
  <c r="BF1710" i="2"/>
  <c r="T1710" i="2"/>
  <c r="R1710" i="2"/>
  <c r="P1710" i="2"/>
  <c r="BI1709" i="2"/>
  <c r="BH1709" i="2"/>
  <c r="BG1709" i="2"/>
  <c r="BF1709" i="2"/>
  <c r="T1709" i="2"/>
  <c r="R1709" i="2"/>
  <c r="P1709" i="2"/>
  <c r="BI1708" i="2"/>
  <c r="BH1708" i="2"/>
  <c r="BG1708" i="2"/>
  <c r="BF1708" i="2"/>
  <c r="T1708" i="2"/>
  <c r="R1708" i="2"/>
  <c r="P1708" i="2"/>
  <c r="BI1707" i="2"/>
  <c r="BH1707" i="2"/>
  <c r="BG1707" i="2"/>
  <c r="BF1707" i="2"/>
  <c r="T1707" i="2"/>
  <c r="R1707" i="2"/>
  <c r="P1707" i="2"/>
  <c r="BI1706" i="2"/>
  <c r="BH1706" i="2"/>
  <c r="BG1706" i="2"/>
  <c r="BF1706" i="2"/>
  <c r="T1706" i="2"/>
  <c r="R1706" i="2"/>
  <c r="P1706" i="2"/>
  <c r="BI1703" i="2"/>
  <c r="BH1703" i="2"/>
  <c r="BG1703" i="2"/>
  <c r="BF1703" i="2"/>
  <c r="T1703" i="2"/>
  <c r="R1703" i="2"/>
  <c r="P1703" i="2"/>
  <c r="BI1701" i="2"/>
  <c r="BH1701" i="2"/>
  <c r="BG1701" i="2"/>
  <c r="BF1701" i="2"/>
  <c r="T1701" i="2"/>
  <c r="R1701" i="2"/>
  <c r="P1701" i="2"/>
  <c r="BI1697" i="2"/>
  <c r="BH1697" i="2"/>
  <c r="BG1697" i="2"/>
  <c r="BF1697" i="2"/>
  <c r="T1697" i="2"/>
  <c r="R1697" i="2"/>
  <c r="P1697" i="2"/>
  <c r="BI1692" i="2"/>
  <c r="BH1692" i="2"/>
  <c r="BG1692" i="2"/>
  <c r="BF1692" i="2"/>
  <c r="T1692" i="2"/>
  <c r="R1692" i="2"/>
  <c r="P1692" i="2"/>
  <c r="BI1689" i="2"/>
  <c r="BH1689" i="2"/>
  <c r="BG1689" i="2"/>
  <c r="BF1689" i="2"/>
  <c r="T1689" i="2"/>
  <c r="R1689" i="2"/>
  <c r="P1689" i="2"/>
  <c r="BI1682" i="2"/>
  <c r="BH1682" i="2"/>
  <c r="BG1682" i="2"/>
  <c r="BF1682" i="2"/>
  <c r="T1682" i="2"/>
  <c r="R1682" i="2"/>
  <c r="P1682" i="2"/>
  <c r="BI1679" i="2"/>
  <c r="BH1679" i="2"/>
  <c r="BG1679" i="2"/>
  <c r="BF1679" i="2"/>
  <c r="T1679" i="2"/>
  <c r="R1679" i="2"/>
  <c r="P1679" i="2"/>
  <c r="BI1676" i="2"/>
  <c r="BH1676" i="2"/>
  <c r="BG1676" i="2"/>
  <c r="BF1676" i="2"/>
  <c r="T1676" i="2"/>
  <c r="R1676" i="2"/>
  <c r="P1676" i="2"/>
  <c r="BI1673" i="2"/>
  <c r="BH1673" i="2"/>
  <c r="BG1673" i="2"/>
  <c r="BF1673" i="2"/>
  <c r="T1673" i="2"/>
  <c r="R1673" i="2"/>
  <c r="P1673" i="2"/>
  <c r="BI1670" i="2"/>
  <c r="BH1670" i="2"/>
  <c r="BG1670" i="2"/>
  <c r="BF1670" i="2"/>
  <c r="T1670" i="2"/>
  <c r="R1670" i="2"/>
  <c r="P1670" i="2"/>
  <c r="BI1664" i="2"/>
  <c r="BH1664" i="2"/>
  <c r="BG1664" i="2"/>
  <c r="BF1664" i="2"/>
  <c r="T1664" i="2"/>
  <c r="R1664" i="2"/>
  <c r="P1664" i="2"/>
  <c r="BI1662" i="2"/>
  <c r="BH1662" i="2"/>
  <c r="BG1662" i="2"/>
  <c r="BF1662" i="2"/>
  <c r="T1662" i="2"/>
  <c r="R1662" i="2"/>
  <c r="P1662" i="2"/>
  <c r="BI1657" i="2"/>
  <c r="BH1657" i="2"/>
  <c r="BG1657" i="2"/>
  <c r="BF1657" i="2"/>
  <c r="T1657" i="2"/>
  <c r="R1657" i="2"/>
  <c r="P1657" i="2"/>
  <c r="BI1654" i="2"/>
  <c r="BH1654" i="2"/>
  <c r="BG1654" i="2"/>
  <c r="BF1654" i="2"/>
  <c r="T1654" i="2"/>
  <c r="R1654" i="2"/>
  <c r="P1654" i="2"/>
  <c r="BI1651" i="2"/>
  <c r="BH1651" i="2"/>
  <c r="BG1651" i="2"/>
  <c r="BF1651" i="2"/>
  <c r="T1651" i="2"/>
  <c r="R1651" i="2"/>
  <c r="P1651" i="2"/>
  <c r="BI1649" i="2"/>
  <c r="BH1649" i="2"/>
  <c r="BG1649" i="2"/>
  <c r="BF1649" i="2"/>
  <c r="T1649" i="2"/>
  <c r="R1649" i="2"/>
  <c r="P1649" i="2"/>
  <c r="BI1646" i="2"/>
  <c r="BH1646" i="2"/>
  <c r="BG1646" i="2"/>
  <c r="BF1646" i="2"/>
  <c r="T1646" i="2"/>
  <c r="R1646" i="2"/>
  <c r="P1646" i="2"/>
  <c r="BI1643" i="2"/>
  <c r="BH1643" i="2"/>
  <c r="BG1643" i="2"/>
  <c r="BF1643" i="2"/>
  <c r="T1643" i="2"/>
  <c r="R1643" i="2"/>
  <c r="P1643" i="2"/>
  <c r="BI1638" i="2"/>
  <c r="BH1638" i="2"/>
  <c r="BG1638" i="2"/>
  <c r="BF1638" i="2"/>
  <c r="T1638" i="2"/>
  <c r="R1638" i="2"/>
  <c r="P1638" i="2"/>
  <c r="BI1635" i="2"/>
  <c r="BH1635" i="2"/>
  <c r="BG1635" i="2"/>
  <c r="BF1635" i="2"/>
  <c r="T1635" i="2"/>
  <c r="R1635" i="2"/>
  <c r="P1635" i="2"/>
  <c r="BI1632" i="2"/>
  <c r="BH1632" i="2"/>
  <c r="BG1632" i="2"/>
  <c r="BF1632" i="2"/>
  <c r="T1632" i="2"/>
  <c r="R1632" i="2"/>
  <c r="P1632" i="2"/>
  <c r="BI1629" i="2"/>
  <c r="BH1629" i="2"/>
  <c r="BG1629" i="2"/>
  <c r="BF1629" i="2"/>
  <c r="T1629" i="2"/>
  <c r="R1629" i="2"/>
  <c r="P1629" i="2"/>
  <c r="BI1626" i="2"/>
  <c r="BH1626" i="2"/>
  <c r="BG1626" i="2"/>
  <c r="BF1626" i="2"/>
  <c r="T1626" i="2"/>
  <c r="R1626" i="2"/>
  <c r="P1626" i="2"/>
  <c r="BI1623" i="2"/>
  <c r="BH1623" i="2"/>
  <c r="BG1623" i="2"/>
  <c r="BF1623" i="2"/>
  <c r="T1623" i="2"/>
  <c r="R1623" i="2"/>
  <c r="P1623" i="2"/>
  <c r="BI1619" i="2"/>
  <c r="BH1619" i="2"/>
  <c r="BG1619" i="2"/>
  <c r="BF1619" i="2"/>
  <c r="T1619" i="2"/>
  <c r="R1619" i="2"/>
  <c r="P1619" i="2"/>
  <c r="BI1616" i="2"/>
  <c r="BH1616" i="2"/>
  <c r="BG1616" i="2"/>
  <c r="BF1616" i="2"/>
  <c r="T1616" i="2"/>
  <c r="R1616" i="2"/>
  <c r="P1616" i="2"/>
  <c r="BI1610" i="2"/>
  <c r="BH1610" i="2"/>
  <c r="BG1610" i="2"/>
  <c r="BF1610" i="2"/>
  <c r="T1610" i="2"/>
  <c r="R1610" i="2"/>
  <c r="P1610" i="2"/>
  <c r="BI1607" i="2"/>
  <c r="BH1607" i="2"/>
  <c r="BG1607" i="2"/>
  <c r="BF1607" i="2"/>
  <c r="T1607" i="2"/>
  <c r="R1607" i="2"/>
  <c r="P1607" i="2"/>
  <c r="BI1604" i="2"/>
  <c r="BH1604" i="2"/>
  <c r="BG1604" i="2"/>
  <c r="BF1604" i="2"/>
  <c r="T1604" i="2"/>
  <c r="R1604" i="2"/>
  <c r="P1604" i="2"/>
  <c r="BI1594" i="2"/>
  <c r="BH1594" i="2"/>
  <c r="BG1594" i="2"/>
  <c r="BF1594" i="2"/>
  <c r="T1594" i="2"/>
  <c r="R1594" i="2"/>
  <c r="P1594" i="2"/>
  <c r="BI1591" i="2"/>
  <c r="BH1591" i="2"/>
  <c r="BG1591" i="2"/>
  <c r="BF1591" i="2"/>
  <c r="T1591" i="2"/>
  <c r="R1591" i="2"/>
  <c r="P1591" i="2"/>
  <c r="BI1585" i="2"/>
  <c r="BH1585" i="2"/>
  <c r="BG1585" i="2"/>
  <c r="BF1585" i="2"/>
  <c r="T1585" i="2"/>
  <c r="R1585" i="2"/>
  <c r="P1585" i="2"/>
  <c r="BI1582" i="2"/>
  <c r="BH1582" i="2"/>
  <c r="BG1582" i="2"/>
  <c r="BF1582" i="2"/>
  <c r="T1582" i="2"/>
  <c r="R1582" i="2"/>
  <c r="P1582" i="2"/>
  <c r="BI1573" i="2"/>
  <c r="BH1573" i="2"/>
  <c r="BG1573" i="2"/>
  <c r="BF1573" i="2"/>
  <c r="T1573" i="2"/>
  <c r="R1573" i="2"/>
  <c r="P1573" i="2"/>
  <c r="BI1570" i="2"/>
  <c r="BH1570" i="2"/>
  <c r="BG1570" i="2"/>
  <c r="BF1570" i="2"/>
  <c r="T1570" i="2"/>
  <c r="R1570" i="2"/>
  <c r="P1570" i="2"/>
  <c r="BI1564" i="2"/>
  <c r="BH1564" i="2"/>
  <c r="BG1564" i="2"/>
  <c r="BF1564" i="2"/>
  <c r="T1564" i="2"/>
  <c r="R1564" i="2"/>
  <c r="P1564" i="2"/>
  <c r="BI1560" i="2"/>
  <c r="BH1560" i="2"/>
  <c r="BG1560" i="2"/>
  <c r="BF1560" i="2"/>
  <c r="T1560" i="2"/>
  <c r="T1559" i="2" s="1"/>
  <c r="R1560" i="2"/>
  <c r="R1559" i="2" s="1"/>
  <c r="P1560" i="2"/>
  <c r="P1559" i="2" s="1"/>
  <c r="BI1556" i="2"/>
  <c r="BH1556" i="2"/>
  <c r="BG1556" i="2"/>
  <c r="BF1556" i="2"/>
  <c r="T1556" i="2"/>
  <c r="R1556" i="2"/>
  <c r="P1556" i="2"/>
  <c r="BI1553" i="2"/>
  <c r="BH1553" i="2"/>
  <c r="BG1553" i="2"/>
  <c r="BF1553" i="2"/>
  <c r="T1553" i="2"/>
  <c r="R1553" i="2"/>
  <c r="P1553" i="2"/>
  <c r="BI1550" i="2"/>
  <c r="BH1550" i="2"/>
  <c r="BG1550" i="2"/>
  <c r="BF1550" i="2"/>
  <c r="T1550" i="2"/>
  <c r="R1550" i="2"/>
  <c r="P1550" i="2"/>
  <c r="BI1547" i="2"/>
  <c r="BH1547" i="2"/>
  <c r="BG1547" i="2"/>
  <c r="BF1547" i="2"/>
  <c r="T1547" i="2"/>
  <c r="R1547" i="2"/>
  <c r="P1547" i="2"/>
  <c r="BI1544" i="2"/>
  <c r="BH1544" i="2"/>
  <c r="BG1544" i="2"/>
  <c r="BF1544" i="2"/>
  <c r="T1544" i="2"/>
  <c r="R1544" i="2"/>
  <c r="P1544" i="2"/>
  <c r="BI1541" i="2"/>
  <c r="BH1541" i="2"/>
  <c r="BG1541" i="2"/>
  <c r="BF1541" i="2"/>
  <c r="T1541" i="2"/>
  <c r="R1541" i="2"/>
  <c r="P1541" i="2"/>
  <c r="BI1539" i="2"/>
  <c r="BH1539" i="2"/>
  <c r="BG1539" i="2"/>
  <c r="BF1539" i="2"/>
  <c r="T1539" i="2"/>
  <c r="R1539" i="2"/>
  <c r="P1539" i="2"/>
  <c r="BI1536" i="2"/>
  <c r="BH1536" i="2"/>
  <c r="BG1536" i="2"/>
  <c r="BF1536" i="2"/>
  <c r="T1536" i="2"/>
  <c r="R1536" i="2"/>
  <c r="P1536" i="2"/>
  <c r="BI1534" i="2"/>
  <c r="BH1534" i="2"/>
  <c r="BG1534" i="2"/>
  <c r="BF1534" i="2"/>
  <c r="T1534" i="2"/>
  <c r="R1534" i="2"/>
  <c r="P1534" i="2"/>
  <c r="BI1531" i="2"/>
  <c r="BH1531" i="2"/>
  <c r="BG1531" i="2"/>
  <c r="BF1531" i="2"/>
  <c r="T1531" i="2"/>
  <c r="R1531" i="2"/>
  <c r="P1531" i="2"/>
  <c r="BI1529" i="2"/>
  <c r="BH1529" i="2"/>
  <c r="BG1529" i="2"/>
  <c r="BF1529" i="2"/>
  <c r="T1529" i="2"/>
  <c r="R1529" i="2"/>
  <c r="P1529" i="2"/>
  <c r="BI1527" i="2"/>
  <c r="BH1527" i="2"/>
  <c r="BG1527" i="2"/>
  <c r="BF1527" i="2"/>
  <c r="T1527" i="2"/>
  <c r="R1527" i="2"/>
  <c r="P1527" i="2"/>
  <c r="BI1525" i="2"/>
  <c r="BH1525" i="2"/>
  <c r="BG1525" i="2"/>
  <c r="BF1525" i="2"/>
  <c r="T1525" i="2"/>
  <c r="R1525" i="2"/>
  <c r="P1525" i="2"/>
  <c r="BI1524" i="2"/>
  <c r="BH1524" i="2"/>
  <c r="BG1524" i="2"/>
  <c r="BF1524" i="2"/>
  <c r="T1524" i="2"/>
  <c r="R1524" i="2"/>
  <c r="P1524" i="2"/>
  <c r="BI1523" i="2"/>
  <c r="BH1523" i="2"/>
  <c r="BG1523" i="2"/>
  <c r="BF1523" i="2"/>
  <c r="T1523" i="2"/>
  <c r="R1523" i="2"/>
  <c r="P1523" i="2"/>
  <c r="BI1522" i="2"/>
  <c r="BH1522" i="2"/>
  <c r="BG1522" i="2"/>
  <c r="BF1522" i="2"/>
  <c r="T1522" i="2"/>
  <c r="R1522" i="2"/>
  <c r="P1522" i="2"/>
  <c r="BI1521" i="2"/>
  <c r="BH1521" i="2"/>
  <c r="BG1521" i="2"/>
  <c r="BF1521" i="2"/>
  <c r="T1521" i="2"/>
  <c r="R1521" i="2"/>
  <c r="P1521" i="2"/>
  <c r="BI1520" i="2"/>
  <c r="BH1520" i="2"/>
  <c r="BG1520" i="2"/>
  <c r="BF1520" i="2"/>
  <c r="T1520" i="2"/>
  <c r="R1520" i="2"/>
  <c r="P1520" i="2"/>
  <c r="BI1519" i="2"/>
  <c r="BH1519" i="2"/>
  <c r="BG1519" i="2"/>
  <c r="BF1519" i="2"/>
  <c r="T1519" i="2"/>
  <c r="R1519" i="2"/>
  <c r="P1519" i="2"/>
  <c r="BI1518" i="2"/>
  <c r="BH1518" i="2"/>
  <c r="BG1518" i="2"/>
  <c r="BF1518" i="2"/>
  <c r="T1518" i="2"/>
  <c r="R1518" i="2"/>
  <c r="P1518" i="2"/>
  <c r="BI1517" i="2"/>
  <c r="BH1517" i="2"/>
  <c r="BG1517" i="2"/>
  <c r="BF1517" i="2"/>
  <c r="T1517" i="2"/>
  <c r="R1517" i="2"/>
  <c r="P1517" i="2"/>
  <c r="BI1516" i="2"/>
  <c r="BH1516" i="2"/>
  <c r="BG1516" i="2"/>
  <c r="BF1516" i="2"/>
  <c r="T1516" i="2"/>
  <c r="R1516" i="2"/>
  <c r="P1516" i="2"/>
  <c r="BI1515" i="2"/>
  <c r="BH1515" i="2"/>
  <c r="BG1515" i="2"/>
  <c r="BF1515" i="2"/>
  <c r="T1515" i="2"/>
  <c r="R1515" i="2"/>
  <c r="P1515" i="2"/>
  <c r="BI1514" i="2"/>
  <c r="BH1514" i="2"/>
  <c r="BG1514" i="2"/>
  <c r="BF1514" i="2"/>
  <c r="T1514" i="2"/>
  <c r="R1514" i="2"/>
  <c r="P1514" i="2"/>
  <c r="BI1513" i="2"/>
  <c r="BH1513" i="2"/>
  <c r="BG1513" i="2"/>
  <c r="BF1513" i="2"/>
  <c r="T1513" i="2"/>
  <c r="R1513" i="2"/>
  <c r="P1513" i="2"/>
  <c r="BI1512" i="2"/>
  <c r="BH1512" i="2"/>
  <c r="BG1512" i="2"/>
  <c r="BF1512" i="2"/>
  <c r="T1512" i="2"/>
  <c r="R1512" i="2"/>
  <c r="P1512" i="2"/>
  <c r="BI1511" i="2"/>
  <c r="BH1511" i="2"/>
  <c r="BG1511" i="2"/>
  <c r="BF1511" i="2"/>
  <c r="T1511" i="2"/>
  <c r="R1511" i="2"/>
  <c r="P1511" i="2"/>
  <c r="BI1510" i="2"/>
  <c r="BH1510" i="2"/>
  <c r="BG1510" i="2"/>
  <c r="BF1510" i="2"/>
  <c r="T1510" i="2"/>
  <c r="R1510" i="2"/>
  <c r="P1510" i="2"/>
  <c r="BI1509" i="2"/>
  <c r="BH1509" i="2"/>
  <c r="BG1509" i="2"/>
  <c r="BF1509" i="2"/>
  <c r="T1509" i="2"/>
  <c r="R1509" i="2"/>
  <c r="P1509" i="2"/>
  <c r="BI1508" i="2"/>
  <c r="BH1508" i="2"/>
  <c r="BG1508" i="2"/>
  <c r="BF1508" i="2"/>
  <c r="T1508" i="2"/>
  <c r="R1508" i="2"/>
  <c r="P1508" i="2"/>
  <c r="BI1503" i="2"/>
  <c r="BH1503" i="2"/>
  <c r="BG1503" i="2"/>
  <c r="BF1503" i="2"/>
  <c r="T1503" i="2"/>
  <c r="R1503" i="2"/>
  <c r="P1503" i="2"/>
  <c r="BI1495" i="2"/>
  <c r="BH1495" i="2"/>
  <c r="BG1495" i="2"/>
  <c r="BF1495" i="2"/>
  <c r="T1495" i="2"/>
  <c r="R1495" i="2"/>
  <c r="P1495" i="2"/>
  <c r="BI1492" i="2"/>
  <c r="BH1492" i="2"/>
  <c r="BG1492" i="2"/>
  <c r="BF1492" i="2"/>
  <c r="T1492" i="2"/>
  <c r="R1492" i="2"/>
  <c r="P1492" i="2"/>
  <c r="BI1489" i="2"/>
  <c r="BH1489" i="2"/>
  <c r="BG1489" i="2"/>
  <c r="BF1489" i="2"/>
  <c r="T1489" i="2"/>
  <c r="R1489" i="2"/>
  <c r="P1489" i="2"/>
  <c r="BI1476" i="2"/>
  <c r="BH1476" i="2"/>
  <c r="BG1476" i="2"/>
  <c r="BF1476" i="2"/>
  <c r="T1476" i="2"/>
  <c r="R1476" i="2"/>
  <c r="P1476" i="2"/>
  <c r="BI1473" i="2"/>
  <c r="BH1473" i="2"/>
  <c r="BG1473" i="2"/>
  <c r="BF1473" i="2"/>
  <c r="T1473" i="2"/>
  <c r="R1473" i="2"/>
  <c r="P1473" i="2"/>
  <c r="BI1457" i="2"/>
  <c r="BH1457" i="2"/>
  <c r="BG1457" i="2"/>
  <c r="BF1457" i="2"/>
  <c r="T1457" i="2"/>
  <c r="R1457" i="2"/>
  <c r="P1457" i="2"/>
  <c r="BI1451" i="2"/>
  <c r="BH1451" i="2"/>
  <c r="BG1451" i="2"/>
  <c r="BF1451" i="2"/>
  <c r="T1451" i="2"/>
  <c r="R1451" i="2"/>
  <c r="P1451" i="2"/>
  <c r="BI1447" i="2"/>
  <c r="BH1447" i="2"/>
  <c r="BG1447" i="2"/>
  <c r="BF1447" i="2"/>
  <c r="T1447" i="2"/>
  <c r="R1447" i="2"/>
  <c r="P1447" i="2"/>
  <c r="BI1444" i="2"/>
  <c r="BH1444" i="2"/>
  <c r="BG1444" i="2"/>
  <c r="BF1444" i="2"/>
  <c r="T1444" i="2"/>
  <c r="R1444" i="2"/>
  <c r="P1444" i="2"/>
  <c r="BI1434" i="2"/>
  <c r="BH1434" i="2"/>
  <c r="BG1434" i="2"/>
  <c r="BF1434" i="2"/>
  <c r="T1434" i="2"/>
  <c r="R1434" i="2"/>
  <c r="P1434" i="2"/>
  <c r="BI1424" i="2"/>
  <c r="BH1424" i="2"/>
  <c r="BG1424" i="2"/>
  <c r="BF1424" i="2"/>
  <c r="T1424" i="2"/>
  <c r="R1424" i="2"/>
  <c r="P1424" i="2"/>
  <c r="BI1421" i="2"/>
  <c r="BH1421" i="2"/>
  <c r="BG1421" i="2"/>
  <c r="BF1421" i="2"/>
  <c r="T1421" i="2"/>
  <c r="R1421" i="2"/>
  <c r="P1421" i="2"/>
  <c r="BI1416" i="2"/>
  <c r="BH1416" i="2"/>
  <c r="BG1416" i="2"/>
  <c r="BF1416" i="2"/>
  <c r="T1416" i="2"/>
  <c r="R1416" i="2"/>
  <c r="P1416" i="2"/>
  <c r="BI1411" i="2"/>
  <c r="BH1411" i="2"/>
  <c r="BG1411" i="2"/>
  <c r="BF1411" i="2"/>
  <c r="T1411" i="2"/>
  <c r="R1411" i="2"/>
  <c r="P1411" i="2"/>
  <c r="BI1408" i="2"/>
  <c r="BH1408" i="2"/>
  <c r="BG1408" i="2"/>
  <c r="BF1408" i="2"/>
  <c r="T1408" i="2"/>
  <c r="R1408" i="2"/>
  <c r="P1408" i="2"/>
  <c r="BI1405" i="2"/>
  <c r="BH1405" i="2"/>
  <c r="BG1405" i="2"/>
  <c r="BF1405" i="2"/>
  <c r="T1405" i="2"/>
  <c r="R1405" i="2"/>
  <c r="P1405" i="2"/>
  <c r="BI1400" i="2"/>
  <c r="BH1400" i="2"/>
  <c r="BG1400" i="2"/>
  <c r="BF1400" i="2"/>
  <c r="T1400" i="2"/>
  <c r="R1400" i="2"/>
  <c r="P1400" i="2"/>
  <c r="BI1397" i="2"/>
  <c r="BH1397" i="2"/>
  <c r="BG1397" i="2"/>
  <c r="BF1397" i="2"/>
  <c r="T1397" i="2"/>
  <c r="R1397" i="2"/>
  <c r="P1397" i="2"/>
  <c r="BI1392" i="2"/>
  <c r="BH1392" i="2"/>
  <c r="BG1392" i="2"/>
  <c r="BF1392" i="2"/>
  <c r="T1392" i="2"/>
  <c r="R1392" i="2"/>
  <c r="P1392" i="2"/>
  <c r="BI1387" i="2"/>
  <c r="BH1387" i="2"/>
  <c r="BG1387" i="2"/>
  <c r="BF1387" i="2"/>
  <c r="T1387" i="2"/>
  <c r="R1387" i="2"/>
  <c r="P1387" i="2"/>
  <c r="BI1384" i="2"/>
  <c r="BH1384" i="2"/>
  <c r="BG1384" i="2"/>
  <c r="BF1384" i="2"/>
  <c r="T1384" i="2"/>
  <c r="R1384" i="2"/>
  <c r="P1384" i="2"/>
  <c r="BI1381" i="2"/>
  <c r="BH1381" i="2"/>
  <c r="BG1381" i="2"/>
  <c r="BF1381" i="2"/>
  <c r="T1381" i="2"/>
  <c r="R1381" i="2"/>
  <c r="P1381" i="2"/>
  <c r="BI1378" i="2"/>
  <c r="BH1378" i="2"/>
  <c r="BG1378" i="2"/>
  <c r="BF1378" i="2"/>
  <c r="T1378" i="2"/>
  <c r="R1378" i="2"/>
  <c r="P1378" i="2"/>
  <c r="BI1375" i="2"/>
  <c r="BH1375" i="2"/>
  <c r="BG1375" i="2"/>
  <c r="BF1375" i="2"/>
  <c r="T1375" i="2"/>
  <c r="R1375" i="2"/>
  <c r="P1375" i="2"/>
  <c r="BI1372" i="2"/>
  <c r="BH1372" i="2"/>
  <c r="BG1372" i="2"/>
  <c r="BF1372" i="2"/>
  <c r="T1372" i="2"/>
  <c r="R1372" i="2"/>
  <c r="P1372" i="2"/>
  <c r="BI1369" i="2"/>
  <c r="BH1369" i="2"/>
  <c r="BG1369" i="2"/>
  <c r="BF1369" i="2"/>
  <c r="T1369" i="2"/>
  <c r="R1369" i="2"/>
  <c r="P1369" i="2"/>
  <c r="BI1366" i="2"/>
  <c r="BH1366" i="2"/>
  <c r="BG1366" i="2"/>
  <c r="BF1366" i="2"/>
  <c r="T1366" i="2"/>
  <c r="R1366" i="2"/>
  <c r="P1366" i="2"/>
  <c r="BI1363" i="2"/>
  <c r="BH1363" i="2"/>
  <c r="BG1363" i="2"/>
  <c r="BF1363" i="2"/>
  <c r="T1363" i="2"/>
  <c r="R1363" i="2"/>
  <c r="P1363" i="2"/>
  <c r="BI1357" i="2"/>
  <c r="BH1357" i="2"/>
  <c r="BG1357" i="2"/>
  <c r="BF1357" i="2"/>
  <c r="T1357" i="2"/>
  <c r="R1357" i="2"/>
  <c r="P1357" i="2"/>
  <c r="BI1354" i="2"/>
  <c r="BH1354" i="2"/>
  <c r="BG1354" i="2"/>
  <c r="BF1354" i="2"/>
  <c r="T1354" i="2"/>
  <c r="R1354" i="2"/>
  <c r="P1354" i="2"/>
  <c r="BI1351" i="2"/>
  <c r="BH1351" i="2"/>
  <c r="BG1351" i="2"/>
  <c r="BF1351" i="2"/>
  <c r="T1351" i="2"/>
  <c r="R1351" i="2"/>
  <c r="P1351" i="2"/>
  <c r="BI1346" i="2"/>
  <c r="BH1346" i="2"/>
  <c r="BG1346" i="2"/>
  <c r="BF1346" i="2"/>
  <c r="T1346" i="2"/>
  <c r="R1346" i="2"/>
  <c r="P1346" i="2"/>
  <c r="BI1343" i="2"/>
  <c r="BH1343" i="2"/>
  <c r="BG1343" i="2"/>
  <c r="BF1343" i="2"/>
  <c r="T1343" i="2"/>
  <c r="R1343" i="2"/>
  <c r="P1343" i="2"/>
  <c r="BI1339" i="2"/>
  <c r="BH1339" i="2"/>
  <c r="BG1339" i="2"/>
  <c r="BF1339" i="2"/>
  <c r="T1339" i="2"/>
  <c r="R1339" i="2"/>
  <c r="P1339" i="2"/>
  <c r="BI1335" i="2"/>
  <c r="BH1335" i="2"/>
  <c r="BG1335" i="2"/>
  <c r="BF1335" i="2"/>
  <c r="T1335" i="2"/>
  <c r="R1335" i="2"/>
  <c r="P1335" i="2"/>
  <c r="BI1331" i="2"/>
  <c r="BH1331" i="2"/>
  <c r="BG1331" i="2"/>
  <c r="BF1331" i="2"/>
  <c r="T1331" i="2"/>
  <c r="R1331" i="2"/>
  <c r="P1331" i="2"/>
  <c r="BI1325" i="2"/>
  <c r="BH1325" i="2"/>
  <c r="BG1325" i="2"/>
  <c r="BF1325" i="2"/>
  <c r="T1325" i="2"/>
  <c r="R1325" i="2"/>
  <c r="P1325" i="2"/>
  <c r="BI1317" i="2"/>
  <c r="BH1317" i="2"/>
  <c r="BG1317" i="2"/>
  <c r="BF1317" i="2"/>
  <c r="T1317" i="2"/>
  <c r="R1317" i="2"/>
  <c r="P1317" i="2"/>
  <c r="BI1314" i="2"/>
  <c r="BH1314" i="2"/>
  <c r="BG1314" i="2"/>
  <c r="BF1314" i="2"/>
  <c r="T1314" i="2"/>
  <c r="R1314" i="2"/>
  <c r="P1314" i="2"/>
  <c r="BI1310" i="2"/>
  <c r="BH1310" i="2"/>
  <c r="BG1310" i="2"/>
  <c r="BF1310" i="2"/>
  <c r="T1310" i="2"/>
  <c r="R1310" i="2"/>
  <c r="P1310" i="2"/>
  <c r="BI1307" i="2"/>
  <c r="BH1307" i="2"/>
  <c r="BG1307" i="2"/>
  <c r="BF1307" i="2"/>
  <c r="T1307" i="2"/>
  <c r="R1307" i="2"/>
  <c r="P1307" i="2"/>
  <c r="BI1282" i="2"/>
  <c r="BH1282" i="2"/>
  <c r="BG1282" i="2"/>
  <c r="BF1282" i="2"/>
  <c r="T1282" i="2"/>
  <c r="R1282" i="2"/>
  <c r="P1282" i="2"/>
  <c r="BI1256" i="2"/>
  <c r="BH1256" i="2"/>
  <c r="BG1256" i="2"/>
  <c r="BF1256" i="2"/>
  <c r="T1256" i="2"/>
  <c r="R1256" i="2"/>
  <c r="P1256" i="2"/>
  <c r="BI1231" i="2"/>
  <c r="BH1231" i="2"/>
  <c r="BG1231" i="2"/>
  <c r="BF1231" i="2"/>
  <c r="T1231" i="2"/>
  <c r="R1231" i="2"/>
  <c r="P1231" i="2"/>
  <c r="BI1229" i="2"/>
  <c r="BH1229" i="2"/>
  <c r="BG1229" i="2"/>
  <c r="BF1229" i="2"/>
  <c r="T1229" i="2"/>
  <c r="R1229" i="2"/>
  <c r="P1229" i="2"/>
  <c r="BI1203" i="2"/>
  <c r="BH1203" i="2"/>
  <c r="BG1203" i="2"/>
  <c r="BF1203" i="2"/>
  <c r="T1203" i="2"/>
  <c r="R1203" i="2"/>
  <c r="P1203" i="2"/>
  <c r="BI1178" i="2"/>
  <c r="BH1178" i="2"/>
  <c r="BG1178" i="2"/>
  <c r="BF1178" i="2"/>
  <c r="T1178" i="2"/>
  <c r="R1178" i="2"/>
  <c r="P1178" i="2"/>
  <c r="BI1176" i="2"/>
  <c r="BH1176" i="2"/>
  <c r="BG1176" i="2"/>
  <c r="BF1176" i="2"/>
  <c r="T1176" i="2"/>
  <c r="R1176" i="2"/>
  <c r="P1176" i="2"/>
  <c r="BI1175" i="2"/>
  <c r="BH1175" i="2"/>
  <c r="BG1175" i="2"/>
  <c r="BF1175" i="2"/>
  <c r="T1175" i="2"/>
  <c r="R1175" i="2"/>
  <c r="P1175" i="2"/>
  <c r="BI1172" i="2"/>
  <c r="BH1172" i="2"/>
  <c r="BG1172" i="2"/>
  <c r="BF1172" i="2"/>
  <c r="T1172" i="2"/>
  <c r="R1172" i="2"/>
  <c r="P1172" i="2"/>
  <c r="BI1169" i="2"/>
  <c r="BH1169" i="2"/>
  <c r="BG1169" i="2"/>
  <c r="BF1169" i="2"/>
  <c r="T1169" i="2"/>
  <c r="R1169" i="2"/>
  <c r="P1169" i="2"/>
  <c r="BI1167" i="2"/>
  <c r="BH1167" i="2"/>
  <c r="BG1167" i="2"/>
  <c r="BF1167" i="2"/>
  <c r="T1167" i="2"/>
  <c r="R1167" i="2"/>
  <c r="P1167" i="2"/>
  <c r="BI1163" i="2"/>
  <c r="BH1163" i="2"/>
  <c r="BG1163" i="2"/>
  <c r="BF1163" i="2"/>
  <c r="T1163" i="2"/>
  <c r="T1162" i="2"/>
  <c r="R1163" i="2"/>
  <c r="R1162" i="2"/>
  <c r="P1163" i="2"/>
  <c r="P1162" i="2"/>
  <c r="BI1159" i="2"/>
  <c r="BH1159" i="2"/>
  <c r="BG1159" i="2"/>
  <c r="BF1159" i="2"/>
  <c r="T1159" i="2"/>
  <c r="R1159" i="2"/>
  <c r="P1159" i="2"/>
  <c r="BI1156" i="2"/>
  <c r="BH1156" i="2"/>
  <c r="BG1156" i="2"/>
  <c r="BF1156" i="2"/>
  <c r="T1156" i="2"/>
  <c r="R1156" i="2"/>
  <c r="P1156" i="2"/>
  <c r="BI1153" i="2"/>
  <c r="BH1153" i="2"/>
  <c r="BG1153" i="2"/>
  <c r="BF1153" i="2"/>
  <c r="T1153" i="2"/>
  <c r="R1153" i="2"/>
  <c r="P1153" i="2"/>
  <c r="BI1148" i="2"/>
  <c r="BH1148" i="2"/>
  <c r="BG1148" i="2"/>
  <c r="BF1148" i="2"/>
  <c r="T1148" i="2"/>
  <c r="R1148" i="2"/>
  <c r="P1148" i="2"/>
  <c r="BI1109" i="2"/>
  <c r="BH1109" i="2"/>
  <c r="BG1109" i="2"/>
  <c r="BF1109" i="2"/>
  <c r="T1109" i="2"/>
  <c r="R1109" i="2"/>
  <c r="P1109" i="2"/>
  <c r="BI1102" i="2"/>
  <c r="BH1102" i="2"/>
  <c r="BG1102" i="2"/>
  <c r="BF1102" i="2"/>
  <c r="T1102" i="2"/>
  <c r="R1102" i="2"/>
  <c r="P1102" i="2"/>
  <c r="BI1095" i="2"/>
  <c r="BH1095" i="2"/>
  <c r="BG1095" i="2"/>
  <c r="BF1095" i="2"/>
  <c r="T1095" i="2"/>
  <c r="R1095" i="2"/>
  <c r="P1095" i="2"/>
  <c r="BI1088" i="2"/>
  <c r="BH1088" i="2"/>
  <c r="BG1088" i="2"/>
  <c r="BF1088" i="2"/>
  <c r="T1088" i="2"/>
  <c r="R1088" i="2"/>
  <c r="P1088" i="2"/>
  <c r="BI1081" i="2"/>
  <c r="BH1081" i="2"/>
  <c r="BG1081" i="2"/>
  <c r="BF1081" i="2"/>
  <c r="T1081" i="2"/>
  <c r="R1081" i="2"/>
  <c r="P1081" i="2"/>
  <c r="BI1064" i="2"/>
  <c r="BH1064" i="2"/>
  <c r="BG1064" i="2"/>
  <c r="BF1064" i="2"/>
  <c r="T1064" i="2"/>
  <c r="R1064" i="2"/>
  <c r="P1064" i="2"/>
  <c r="BI1056" i="2"/>
  <c r="BH1056" i="2"/>
  <c r="BG1056" i="2"/>
  <c r="BF1056" i="2"/>
  <c r="T1056" i="2"/>
  <c r="R1056" i="2"/>
  <c r="P1056" i="2"/>
  <c r="BI1053" i="2"/>
  <c r="BH1053" i="2"/>
  <c r="BG1053" i="2"/>
  <c r="BF1053" i="2"/>
  <c r="T1053" i="2"/>
  <c r="R1053" i="2"/>
  <c r="P1053" i="2"/>
  <c r="BI1024" i="2"/>
  <c r="BH1024" i="2"/>
  <c r="BG1024" i="2"/>
  <c r="BF1024" i="2"/>
  <c r="T1024" i="2"/>
  <c r="R1024" i="2"/>
  <c r="P1024" i="2"/>
  <c r="BI1021" i="2"/>
  <c r="BH1021" i="2"/>
  <c r="BG1021" i="2"/>
  <c r="BF1021" i="2"/>
  <c r="T1021" i="2"/>
  <c r="R1021" i="2"/>
  <c r="P1021" i="2"/>
  <c r="BI1011" i="2"/>
  <c r="BH1011" i="2"/>
  <c r="BG1011" i="2"/>
  <c r="BF1011" i="2"/>
  <c r="T1011" i="2"/>
  <c r="R1011" i="2"/>
  <c r="P1011" i="2"/>
  <c r="BI1008" i="2"/>
  <c r="BH1008" i="2"/>
  <c r="BG1008" i="2"/>
  <c r="BF1008" i="2"/>
  <c r="T1008" i="2"/>
  <c r="R1008" i="2"/>
  <c r="P1008" i="2"/>
  <c r="BI982" i="2"/>
  <c r="BH982" i="2"/>
  <c r="BG982" i="2"/>
  <c r="BF982" i="2"/>
  <c r="T982" i="2"/>
  <c r="R982" i="2"/>
  <c r="P982" i="2"/>
  <c r="BI979" i="2"/>
  <c r="BH979" i="2"/>
  <c r="BG979" i="2"/>
  <c r="BF979" i="2"/>
  <c r="T979" i="2"/>
  <c r="R979" i="2"/>
  <c r="P979" i="2"/>
  <c r="BI973" i="2"/>
  <c r="BH973" i="2"/>
  <c r="BG973" i="2"/>
  <c r="BF973" i="2"/>
  <c r="T973" i="2"/>
  <c r="R973" i="2"/>
  <c r="P973" i="2"/>
  <c r="BI965" i="2"/>
  <c r="BH965" i="2"/>
  <c r="BG965" i="2"/>
  <c r="BF965" i="2"/>
  <c r="T965" i="2"/>
  <c r="R965" i="2"/>
  <c r="P965" i="2"/>
  <c r="BI958" i="2"/>
  <c r="BH958" i="2"/>
  <c r="BG958" i="2"/>
  <c r="BF958" i="2"/>
  <c r="T958" i="2"/>
  <c r="R958" i="2"/>
  <c r="P958" i="2"/>
  <c r="BI955" i="2"/>
  <c r="BH955" i="2"/>
  <c r="BG955" i="2"/>
  <c r="BF955" i="2"/>
  <c r="T955" i="2"/>
  <c r="R955" i="2"/>
  <c r="P955" i="2"/>
  <c r="BI948" i="2"/>
  <c r="BH948" i="2"/>
  <c r="BG948" i="2"/>
  <c r="BF948" i="2"/>
  <c r="T948" i="2"/>
  <c r="R948" i="2"/>
  <c r="P948" i="2"/>
  <c r="BI918" i="2"/>
  <c r="BH918" i="2"/>
  <c r="BG918" i="2"/>
  <c r="BF918" i="2"/>
  <c r="T918" i="2"/>
  <c r="R918" i="2"/>
  <c r="P918" i="2"/>
  <c r="BI916" i="2"/>
  <c r="BH916" i="2"/>
  <c r="BG916" i="2"/>
  <c r="BF916" i="2"/>
  <c r="T916" i="2"/>
  <c r="R916" i="2"/>
  <c r="P916" i="2"/>
  <c r="BI894" i="2"/>
  <c r="BH894" i="2"/>
  <c r="BG894" i="2"/>
  <c r="BF894" i="2"/>
  <c r="T894" i="2"/>
  <c r="R894" i="2"/>
  <c r="P894" i="2"/>
  <c r="BI888" i="2"/>
  <c r="BH888" i="2"/>
  <c r="BG888" i="2"/>
  <c r="BF888" i="2"/>
  <c r="T888" i="2"/>
  <c r="R888" i="2"/>
  <c r="P888" i="2"/>
  <c r="BI866" i="2"/>
  <c r="BH866" i="2"/>
  <c r="BG866" i="2"/>
  <c r="BF866" i="2"/>
  <c r="T866" i="2"/>
  <c r="R866" i="2"/>
  <c r="P866" i="2"/>
  <c r="BI837" i="2"/>
  <c r="BH837" i="2"/>
  <c r="BG837" i="2"/>
  <c r="BF837" i="2"/>
  <c r="T837" i="2"/>
  <c r="R837" i="2"/>
  <c r="P837" i="2"/>
  <c r="BI821" i="2"/>
  <c r="BH821" i="2"/>
  <c r="BG821" i="2"/>
  <c r="BF821" i="2"/>
  <c r="T821" i="2"/>
  <c r="R821" i="2"/>
  <c r="P821" i="2"/>
  <c r="BI809" i="2"/>
  <c r="BH809" i="2"/>
  <c r="BG809" i="2"/>
  <c r="BF809" i="2"/>
  <c r="T809" i="2"/>
  <c r="R809" i="2"/>
  <c r="P809" i="2"/>
  <c r="BI803" i="2"/>
  <c r="BH803" i="2"/>
  <c r="BG803" i="2"/>
  <c r="BF803" i="2"/>
  <c r="T803" i="2"/>
  <c r="R803" i="2"/>
  <c r="P803" i="2"/>
  <c r="BI796" i="2"/>
  <c r="BH796" i="2"/>
  <c r="BG796" i="2"/>
  <c r="BF796" i="2"/>
  <c r="T796" i="2"/>
  <c r="R796" i="2"/>
  <c r="P796" i="2"/>
  <c r="BI746" i="2"/>
  <c r="BH746" i="2"/>
  <c r="BG746" i="2"/>
  <c r="BF746" i="2"/>
  <c r="T746" i="2"/>
  <c r="R746" i="2"/>
  <c r="P746" i="2"/>
  <c r="BI696" i="2"/>
  <c r="BH696" i="2"/>
  <c r="BG696" i="2"/>
  <c r="BF696" i="2"/>
  <c r="T696" i="2"/>
  <c r="R696" i="2"/>
  <c r="P696" i="2"/>
  <c r="BI683" i="2"/>
  <c r="BH683" i="2"/>
  <c r="BG683" i="2"/>
  <c r="BF683" i="2"/>
  <c r="T683" i="2"/>
  <c r="R683" i="2"/>
  <c r="P683" i="2"/>
  <c r="BI671" i="2"/>
  <c r="BH671" i="2"/>
  <c r="BG671" i="2"/>
  <c r="BF671" i="2"/>
  <c r="T671" i="2"/>
  <c r="R671" i="2"/>
  <c r="P671" i="2"/>
  <c r="BI665" i="2"/>
  <c r="BH665" i="2"/>
  <c r="BG665" i="2"/>
  <c r="BF665" i="2"/>
  <c r="T665" i="2"/>
  <c r="R665" i="2"/>
  <c r="P665" i="2"/>
  <c r="BI659" i="2"/>
  <c r="BH659" i="2"/>
  <c r="BG659" i="2"/>
  <c r="BF659" i="2"/>
  <c r="T659" i="2"/>
  <c r="R659" i="2"/>
  <c r="P659" i="2"/>
  <c r="BI650" i="2"/>
  <c r="BH650" i="2"/>
  <c r="BG650" i="2"/>
  <c r="BF650" i="2"/>
  <c r="T650" i="2"/>
  <c r="R650" i="2"/>
  <c r="R649" i="2" s="1"/>
  <c r="P650" i="2"/>
  <c r="BI646" i="2"/>
  <c r="BH646" i="2"/>
  <c r="BG646" i="2"/>
  <c r="BF646" i="2"/>
  <c r="T646" i="2"/>
  <c r="R646" i="2"/>
  <c r="P646" i="2"/>
  <c r="BI643" i="2"/>
  <c r="BH643" i="2"/>
  <c r="BG643" i="2"/>
  <c r="BF643" i="2"/>
  <c r="T643" i="2"/>
  <c r="R643" i="2"/>
  <c r="P643" i="2"/>
  <c r="BI640" i="2"/>
  <c r="BH640" i="2"/>
  <c r="BG640" i="2"/>
  <c r="BF640" i="2"/>
  <c r="T640" i="2"/>
  <c r="R640" i="2"/>
  <c r="P640" i="2"/>
  <c r="BI638" i="2"/>
  <c r="BH638" i="2"/>
  <c r="BG638" i="2"/>
  <c r="BF638" i="2"/>
  <c r="T638" i="2"/>
  <c r="R638" i="2"/>
  <c r="P638" i="2"/>
  <c r="BI635" i="2"/>
  <c r="BH635" i="2"/>
  <c r="BG635" i="2"/>
  <c r="BF635" i="2"/>
  <c r="T635" i="2"/>
  <c r="R635" i="2"/>
  <c r="P635" i="2"/>
  <c r="BI633" i="2"/>
  <c r="BH633" i="2"/>
  <c r="BG633" i="2"/>
  <c r="BF633" i="2"/>
  <c r="T633" i="2"/>
  <c r="R633" i="2"/>
  <c r="P633" i="2"/>
  <c r="BI627" i="2"/>
  <c r="BH627" i="2"/>
  <c r="BG627" i="2"/>
  <c r="BF627" i="2"/>
  <c r="T627" i="2"/>
  <c r="R627" i="2"/>
  <c r="P627" i="2"/>
  <c r="BI622" i="2"/>
  <c r="BH622" i="2"/>
  <c r="BG622" i="2"/>
  <c r="BF622" i="2"/>
  <c r="T622" i="2"/>
  <c r="R622" i="2"/>
  <c r="P622" i="2"/>
  <c r="BI616" i="2"/>
  <c r="BH616" i="2"/>
  <c r="BG616" i="2"/>
  <c r="BF616" i="2"/>
  <c r="T616" i="2"/>
  <c r="R616" i="2"/>
  <c r="P616" i="2"/>
  <c r="BI610" i="2"/>
  <c r="BH610" i="2"/>
  <c r="BG610" i="2"/>
  <c r="BF610" i="2"/>
  <c r="T610" i="2"/>
  <c r="R610" i="2"/>
  <c r="P610" i="2"/>
  <c r="BI603" i="2"/>
  <c r="BH603" i="2"/>
  <c r="BG603" i="2"/>
  <c r="BF603" i="2"/>
  <c r="T603" i="2"/>
  <c r="R603" i="2"/>
  <c r="P603" i="2"/>
  <c r="BI597" i="2"/>
  <c r="BH597" i="2"/>
  <c r="BG597" i="2"/>
  <c r="BF597" i="2"/>
  <c r="T597" i="2"/>
  <c r="R597" i="2"/>
  <c r="P597" i="2"/>
  <c r="BI590" i="2"/>
  <c r="BH590" i="2"/>
  <c r="BG590" i="2"/>
  <c r="BF590" i="2"/>
  <c r="T590" i="2"/>
  <c r="R590" i="2"/>
  <c r="P590" i="2"/>
  <c r="BI584" i="2"/>
  <c r="BH584" i="2"/>
  <c r="BG584" i="2"/>
  <c r="BF584" i="2"/>
  <c r="T584" i="2"/>
  <c r="R584" i="2"/>
  <c r="P584" i="2"/>
  <c r="BI576" i="2"/>
  <c r="BH576" i="2"/>
  <c r="BG576" i="2"/>
  <c r="BF576" i="2"/>
  <c r="T576" i="2"/>
  <c r="R576" i="2"/>
  <c r="P576" i="2"/>
  <c r="BI574" i="2"/>
  <c r="BH574" i="2"/>
  <c r="BG574" i="2"/>
  <c r="BF574" i="2"/>
  <c r="T574" i="2"/>
  <c r="R574" i="2"/>
  <c r="P574" i="2"/>
  <c r="BI568" i="2"/>
  <c r="BH568" i="2"/>
  <c r="BG568" i="2"/>
  <c r="BF568" i="2"/>
  <c r="T568" i="2"/>
  <c r="R568" i="2"/>
  <c r="P568" i="2"/>
  <c r="BI562" i="2"/>
  <c r="BH562" i="2"/>
  <c r="BG562" i="2"/>
  <c r="BF562" i="2"/>
  <c r="T562" i="2"/>
  <c r="R562" i="2"/>
  <c r="P562" i="2"/>
  <c r="BI560" i="2"/>
  <c r="BH560" i="2"/>
  <c r="BG560" i="2"/>
  <c r="BF560" i="2"/>
  <c r="T560" i="2"/>
  <c r="R560" i="2"/>
  <c r="P560" i="2"/>
  <c r="BI548" i="2"/>
  <c r="BH548" i="2"/>
  <c r="BG548" i="2"/>
  <c r="BF548" i="2"/>
  <c r="T548" i="2"/>
  <c r="R548" i="2"/>
  <c r="P548" i="2"/>
  <c r="BI546" i="2"/>
  <c r="BH546" i="2"/>
  <c r="BG546" i="2"/>
  <c r="BF546" i="2"/>
  <c r="T546" i="2"/>
  <c r="R546" i="2"/>
  <c r="P546" i="2"/>
  <c r="BI541" i="2"/>
  <c r="BH541" i="2"/>
  <c r="BG541" i="2"/>
  <c r="BF541" i="2"/>
  <c r="T541" i="2"/>
  <c r="R541" i="2"/>
  <c r="P541" i="2"/>
  <c r="BI536" i="2"/>
  <c r="BH536" i="2"/>
  <c r="BG536" i="2"/>
  <c r="BF536" i="2"/>
  <c r="T536" i="2"/>
  <c r="R536" i="2"/>
  <c r="P536" i="2"/>
  <c r="BI531" i="2"/>
  <c r="BH531" i="2"/>
  <c r="BG531" i="2"/>
  <c r="BF531" i="2"/>
  <c r="T531" i="2"/>
  <c r="R531" i="2"/>
  <c r="P531" i="2"/>
  <c r="BI526" i="2"/>
  <c r="BH526" i="2"/>
  <c r="BG526" i="2"/>
  <c r="BF526" i="2"/>
  <c r="T526" i="2"/>
  <c r="R526" i="2"/>
  <c r="P526" i="2"/>
  <c r="BI523" i="2"/>
  <c r="BH523" i="2"/>
  <c r="BG523" i="2"/>
  <c r="BF523" i="2"/>
  <c r="T523" i="2"/>
  <c r="R523" i="2"/>
  <c r="P523" i="2"/>
  <c r="BI520" i="2"/>
  <c r="BH520" i="2"/>
  <c r="BG520" i="2"/>
  <c r="BF520" i="2"/>
  <c r="T520" i="2"/>
  <c r="R520" i="2"/>
  <c r="P520" i="2"/>
  <c r="BI515" i="2"/>
  <c r="BH515" i="2"/>
  <c r="BG515" i="2"/>
  <c r="BF515" i="2"/>
  <c r="T515" i="2"/>
  <c r="R515" i="2"/>
  <c r="P515" i="2"/>
  <c r="BI510" i="2"/>
  <c r="BH510" i="2"/>
  <c r="BG510" i="2"/>
  <c r="BF510" i="2"/>
  <c r="T510" i="2"/>
  <c r="R510" i="2"/>
  <c r="P510" i="2"/>
  <c r="BI508" i="2"/>
  <c r="BH508" i="2"/>
  <c r="BG508" i="2"/>
  <c r="BF508" i="2"/>
  <c r="T508" i="2"/>
  <c r="R508" i="2"/>
  <c r="P508" i="2"/>
  <c r="BI503" i="2"/>
  <c r="BH503" i="2"/>
  <c r="BG503" i="2"/>
  <c r="BF503" i="2"/>
  <c r="T503" i="2"/>
  <c r="R503" i="2"/>
  <c r="P503" i="2"/>
  <c r="BI500" i="2"/>
  <c r="BH500" i="2"/>
  <c r="BG500" i="2"/>
  <c r="BF500" i="2"/>
  <c r="T500" i="2"/>
  <c r="R500" i="2"/>
  <c r="P500" i="2"/>
  <c r="BI498" i="2"/>
  <c r="BH498" i="2"/>
  <c r="BG498" i="2"/>
  <c r="BF498" i="2"/>
  <c r="T498" i="2"/>
  <c r="R498" i="2"/>
  <c r="P498" i="2"/>
  <c r="BI488" i="2"/>
  <c r="BH488" i="2"/>
  <c r="BG488" i="2"/>
  <c r="BF488" i="2"/>
  <c r="T488" i="2"/>
  <c r="R488" i="2"/>
  <c r="P488" i="2"/>
  <c r="BI484" i="2"/>
  <c r="BH484" i="2"/>
  <c r="BG484" i="2"/>
  <c r="BF484" i="2"/>
  <c r="T484" i="2"/>
  <c r="R484" i="2"/>
  <c r="P484" i="2"/>
  <c r="BI480" i="2"/>
  <c r="BH480" i="2"/>
  <c r="BG480" i="2"/>
  <c r="BF480" i="2"/>
  <c r="T480" i="2"/>
  <c r="R480" i="2"/>
  <c r="P480" i="2"/>
  <c r="BI476" i="2"/>
  <c r="BH476" i="2"/>
  <c r="BG476" i="2"/>
  <c r="BF476" i="2"/>
  <c r="T476" i="2"/>
  <c r="R476" i="2"/>
  <c r="P476" i="2"/>
  <c r="BI464" i="2"/>
  <c r="BH464" i="2"/>
  <c r="BG464" i="2"/>
  <c r="BF464" i="2"/>
  <c r="T464" i="2"/>
  <c r="R464" i="2"/>
  <c r="P464" i="2"/>
  <c r="BI446" i="2"/>
  <c r="BH446" i="2"/>
  <c r="BG446" i="2"/>
  <c r="BF446" i="2"/>
  <c r="T446" i="2"/>
  <c r="R446" i="2"/>
  <c r="P446" i="2"/>
  <c r="BI439" i="2"/>
  <c r="BH439" i="2"/>
  <c r="BG439" i="2"/>
  <c r="BF439" i="2"/>
  <c r="T439" i="2"/>
  <c r="R439" i="2"/>
  <c r="P439" i="2"/>
  <c r="BI433" i="2"/>
  <c r="BH433" i="2"/>
  <c r="BG433" i="2"/>
  <c r="BF433" i="2"/>
  <c r="T433" i="2"/>
  <c r="R433" i="2"/>
  <c r="P433" i="2"/>
  <c r="BI428" i="2"/>
  <c r="BH428" i="2"/>
  <c r="BG428" i="2"/>
  <c r="BF428" i="2"/>
  <c r="T428" i="2"/>
  <c r="R428" i="2"/>
  <c r="P428" i="2"/>
  <c r="BI423" i="2"/>
  <c r="BH423" i="2"/>
  <c r="BG423" i="2"/>
  <c r="BF423" i="2"/>
  <c r="T423" i="2"/>
  <c r="R423" i="2"/>
  <c r="P423" i="2"/>
  <c r="BI418" i="2"/>
  <c r="BH418" i="2"/>
  <c r="BG418" i="2"/>
  <c r="BF418" i="2"/>
  <c r="T418" i="2"/>
  <c r="R418" i="2"/>
  <c r="P418" i="2"/>
  <c r="BI411" i="2"/>
  <c r="BH411" i="2"/>
  <c r="BG411" i="2"/>
  <c r="BF411" i="2"/>
  <c r="T411" i="2"/>
  <c r="R411" i="2"/>
  <c r="P411" i="2"/>
  <c r="BI406" i="2"/>
  <c r="BH406" i="2"/>
  <c r="BG406" i="2"/>
  <c r="BF406" i="2"/>
  <c r="T406" i="2"/>
  <c r="R406" i="2"/>
  <c r="P406" i="2"/>
  <c r="BI400" i="2"/>
  <c r="BH400" i="2"/>
  <c r="BG400" i="2"/>
  <c r="BF400" i="2"/>
  <c r="T400" i="2"/>
  <c r="R400" i="2"/>
  <c r="P400" i="2"/>
  <c r="BI393" i="2"/>
  <c r="BH393" i="2"/>
  <c r="BG393" i="2"/>
  <c r="BF393" i="2"/>
  <c r="T393" i="2"/>
  <c r="R393" i="2"/>
  <c r="P393" i="2"/>
  <c r="BI381" i="2"/>
  <c r="BH381" i="2"/>
  <c r="BG381" i="2"/>
  <c r="BF381" i="2"/>
  <c r="T381" i="2"/>
  <c r="R381" i="2"/>
  <c r="P381" i="2"/>
  <c r="BI377" i="2"/>
  <c r="BH377" i="2"/>
  <c r="BG377" i="2"/>
  <c r="BF377" i="2"/>
  <c r="T377" i="2"/>
  <c r="R377" i="2"/>
  <c r="P377" i="2"/>
  <c r="BI373" i="2"/>
  <c r="BH373" i="2"/>
  <c r="BG373" i="2"/>
  <c r="BF373" i="2"/>
  <c r="T373" i="2"/>
  <c r="R373" i="2"/>
  <c r="P373" i="2"/>
  <c r="BI369" i="2"/>
  <c r="BH369" i="2"/>
  <c r="BG369" i="2"/>
  <c r="BF369" i="2"/>
  <c r="T369" i="2"/>
  <c r="R369" i="2"/>
  <c r="P369" i="2"/>
  <c r="BI359" i="2"/>
  <c r="BH359" i="2"/>
  <c r="BG359" i="2"/>
  <c r="BF359" i="2"/>
  <c r="T359" i="2"/>
  <c r="R359" i="2"/>
  <c r="P359" i="2"/>
  <c r="BI345" i="2"/>
  <c r="BH345" i="2"/>
  <c r="BG345" i="2"/>
  <c r="BF345" i="2"/>
  <c r="T345" i="2"/>
  <c r="R345" i="2"/>
  <c r="P345" i="2"/>
  <c r="BI340" i="2"/>
  <c r="BH340" i="2"/>
  <c r="BG340" i="2"/>
  <c r="BF340" i="2"/>
  <c r="T340" i="2"/>
  <c r="R340" i="2"/>
  <c r="P340" i="2"/>
  <c r="BI336" i="2"/>
  <c r="BH336" i="2"/>
  <c r="BG336" i="2"/>
  <c r="BF336" i="2"/>
  <c r="T336" i="2"/>
  <c r="R336" i="2"/>
  <c r="P336" i="2"/>
  <c r="BI333" i="2"/>
  <c r="BH333" i="2"/>
  <c r="BG333" i="2"/>
  <c r="BF333" i="2"/>
  <c r="T333" i="2"/>
  <c r="R333" i="2"/>
  <c r="P333" i="2"/>
  <c r="BI328" i="2"/>
  <c r="BH328" i="2"/>
  <c r="BG328" i="2"/>
  <c r="BF328" i="2"/>
  <c r="T328" i="2"/>
  <c r="R328" i="2"/>
  <c r="P328" i="2"/>
  <c r="BI324" i="2"/>
  <c r="BH324" i="2"/>
  <c r="BG324" i="2"/>
  <c r="BF324" i="2"/>
  <c r="T324" i="2"/>
  <c r="R324" i="2"/>
  <c r="P324" i="2"/>
  <c r="BI312" i="2"/>
  <c r="BH312" i="2"/>
  <c r="BG312" i="2"/>
  <c r="BF312" i="2"/>
  <c r="T312" i="2"/>
  <c r="R312" i="2"/>
  <c r="P312" i="2"/>
  <c r="BI304" i="2"/>
  <c r="BH304" i="2"/>
  <c r="BG304" i="2"/>
  <c r="BF304" i="2"/>
  <c r="T304" i="2"/>
  <c r="R304" i="2"/>
  <c r="P304" i="2"/>
  <c r="BI297" i="2"/>
  <c r="BH297" i="2"/>
  <c r="BG297" i="2"/>
  <c r="BF297" i="2"/>
  <c r="T297" i="2"/>
  <c r="R297" i="2"/>
  <c r="P297" i="2"/>
  <c r="BI285" i="2"/>
  <c r="BH285" i="2"/>
  <c r="BG285" i="2"/>
  <c r="BF285" i="2"/>
  <c r="T285" i="2"/>
  <c r="R285" i="2"/>
  <c r="P285" i="2"/>
  <c r="BI280" i="2"/>
  <c r="BH280" i="2"/>
  <c r="BG280" i="2"/>
  <c r="BF280" i="2"/>
  <c r="T280" i="2"/>
  <c r="R280" i="2"/>
  <c r="P280" i="2"/>
  <c r="BI275" i="2"/>
  <c r="BH275" i="2"/>
  <c r="BG275" i="2"/>
  <c r="BF275" i="2"/>
  <c r="T275" i="2"/>
  <c r="R275" i="2"/>
  <c r="P275" i="2"/>
  <c r="BI261" i="2"/>
  <c r="BH261" i="2"/>
  <c r="BG261" i="2"/>
  <c r="BF261" i="2"/>
  <c r="T261" i="2"/>
  <c r="R261" i="2"/>
  <c r="P261" i="2"/>
  <c r="BI249" i="2"/>
  <c r="BH249" i="2"/>
  <c r="BG249" i="2"/>
  <c r="BF249" i="2"/>
  <c r="T249" i="2"/>
  <c r="R249" i="2"/>
  <c r="P249" i="2"/>
  <c r="BI242" i="2"/>
  <c r="BH242" i="2"/>
  <c r="BG242" i="2"/>
  <c r="BF242" i="2"/>
  <c r="T242" i="2"/>
  <c r="R242" i="2"/>
  <c r="P242" i="2"/>
  <c r="BI237" i="2"/>
  <c r="BH237" i="2"/>
  <c r="BG237" i="2"/>
  <c r="BF237" i="2"/>
  <c r="T237" i="2"/>
  <c r="R237" i="2"/>
  <c r="P237" i="2"/>
  <c r="BI224" i="2"/>
  <c r="BH224" i="2"/>
  <c r="BG224" i="2"/>
  <c r="BF224" i="2"/>
  <c r="T224" i="2"/>
  <c r="R224" i="2"/>
  <c r="P224" i="2"/>
  <c r="BI218" i="2"/>
  <c r="BH218" i="2"/>
  <c r="BG218" i="2"/>
  <c r="BF218" i="2"/>
  <c r="T218" i="2"/>
  <c r="R218" i="2"/>
  <c r="P218" i="2"/>
  <c r="BI207" i="2"/>
  <c r="BH207" i="2"/>
  <c r="BG207" i="2"/>
  <c r="BF207" i="2"/>
  <c r="T207" i="2"/>
  <c r="R207" i="2"/>
  <c r="P207" i="2"/>
  <c r="BI197" i="2"/>
  <c r="BH197" i="2"/>
  <c r="BG197" i="2"/>
  <c r="BF197" i="2"/>
  <c r="T197" i="2"/>
  <c r="R197" i="2"/>
  <c r="P197" i="2"/>
  <c r="BI192" i="2"/>
  <c r="BH192" i="2"/>
  <c r="BG192" i="2"/>
  <c r="BF192" i="2"/>
  <c r="T192" i="2"/>
  <c r="R192" i="2"/>
  <c r="P192" i="2"/>
  <c r="BI187" i="2"/>
  <c r="BH187" i="2"/>
  <c r="BG187" i="2"/>
  <c r="BF187" i="2"/>
  <c r="T187" i="2"/>
  <c r="R187" i="2"/>
  <c r="P187" i="2"/>
  <c r="BI167" i="2"/>
  <c r="BH167" i="2"/>
  <c r="BG167" i="2"/>
  <c r="BF167" i="2"/>
  <c r="T167" i="2"/>
  <c r="R167" i="2"/>
  <c r="P167" i="2"/>
  <c r="BI164" i="2"/>
  <c r="BH164" i="2"/>
  <c r="BG164" i="2"/>
  <c r="BF164" i="2"/>
  <c r="T164" i="2"/>
  <c r="R164" i="2"/>
  <c r="P164" i="2"/>
  <c r="BI159" i="2"/>
  <c r="BH159" i="2"/>
  <c r="BG159" i="2"/>
  <c r="BF159" i="2"/>
  <c r="T159" i="2"/>
  <c r="R159" i="2"/>
  <c r="P159" i="2"/>
  <c r="BI156" i="2"/>
  <c r="BH156" i="2"/>
  <c r="BG156" i="2"/>
  <c r="BF156" i="2"/>
  <c r="T156" i="2"/>
  <c r="R156" i="2"/>
  <c r="P156" i="2"/>
  <c r="BI153" i="2"/>
  <c r="BH153" i="2"/>
  <c r="BG153" i="2"/>
  <c r="BF153" i="2"/>
  <c r="T153" i="2"/>
  <c r="R153" i="2"/>
  <c r="P153" i="2"/>
  <c r="BI148" i="2"/>
  <c r="BH148" i="2"/>
  <c r="BG148" i="2"/>
  <c r="BF148" i="2"/>
  <c r="T148" i="2"/>
  <c r="R148" i="2"/>
  <c r="P148" i="2"/>
  <c r="J141" i="2"/>
  <c r="F141" i="2"/>
  <c r="F139" i="2"/>
  <c r="E137" i="2"/>
  <c r="J91" i="2"/>
  <c r="F91" i="2"/>
  <c r="F89" i="2"/>
  <c r="E87" i="2"/>
  <c r="J24" i="2"/>
  <c r="E24" i="2"/>
  <c r="J142" i="2" s="1"/>
  <c r="J23" i="2"/>
  <c r="J18" i="2"/>
  <c r="E18" i="2"/>
  <c r="F142" i="2" s="1"/>
  <c r="J17" i="2"/>
  <c r="J12" i="2"/>
  <c r="J89" i="2" s="1"/>
  <c r="E7" i="2"/>
  <c r="E135" i="2"/>
  <c r="L90" i="1"/>
  <c r="AM90" i="1"/>
  <c r="AM89" i="1"/>
  <c r="L89" i="1"/>
  <c r="AM87" i="1"/>
  <c r="L87" i="1"/>
  <c r="L85" i="1"/>
  <c r="L84" i="1"/>
  <c r="BK643" i="2"/>
  <c r="BK304" i="2"/>
  <c r="BK393" i="2"/>
  <c r="BK324" i="2"/>
  <c r="J584" i="2"/>
  <c r="BK541" i="2"/>
  <c r="J500" i="2"/>
  <c r="J439" i="2"/>
  <c r="J359" i="2"/>
  <c r="BK192" i="2"/>
  <c r="J633" i="2"/>
  <c r="BK546" i="2"/>
  <c r="J508" i="2"/>
  <c r="BK428" i="2"/>
  <c r="J148" i="2"/>
  <c r="BK603" i="2"/>
  <c r="J523" i="2"/>
  <c r="BK275" i="2"/>
  <c r="BK2929" i="2"/>
  <c r="J2752" i="2"/>
  <c r="J2704" i="2"/>
  <c r="J2660" i="2"/>
  <c r="J2611" i="2"/>
  <c r="BK2522" i="2"/>
  <c r="BK2446" i="2"/>
  <c r="J2403" i="2"/>
  <c r="J2339" i="2"/>
  <c r="J2327" i="2"/>
  <c r="J2268" i="2"/>
  <c r="J2234" i="2"/>
  <c r="J2159" i="2"/>
  <c r="BK2154" i="2"/>
  <c r="J2151" i="2"/>
  <c r="BK2148" i="2"/>
  <c r="BK2140" i="2"/>
  <c r="J2113" i="2"/>
  <c r="BK2098" i="2"/>
  <c r="J2085" i="2"/>
  <c r="J2070" i="2"/>
  <c r="BK2026" i="2"/>
  <c r="J2014" i="2"/>
  <c r="BK1997" i="2"/>
  <c r="J1989" i="2"/>
  <c r="J1978" i="2"/>
  <c r="J1950" i="2"/>
  <c r="J1929" i="2"/>
  <c r="J1919" i="2"/>
  <c r="J1888" i="2"/>
  <c r="J1871" i="2"/>
  <c r="J1852" i="2"/>
  <c r="BK1815" i="2"/>
  <c r="BK1783" i="2"/>
  <c r="J1779" i="2"/>
  <c r="BK1775" i="2"/>
  <c r="J1772" i="2"/>
  <c r="BK1768" i="2"/>
  <c r="J1765" i="2"/>
  <c r="J1762" i="2"/>
  <c r="J1759" i="2"/>
  <c r="BK1755" i="2"/>
  <c r="BK1751" i="2"/>
  <c r="BK1747" i="2"/>
  <c r="J1743" i="2"/>
  <c r="BK1738" i="2"/>
  <c r="J1734" i="2"/>
  <c r="BK1730" i="2"/>
  <c r="J1727" i="2"/>
  <c r="BK1723" i="2"/>
  <c r="BK1720" i="2"/>
  <c r="J1717" i="2"/>
  <c r="J1713" i="2"/>
  <c r="BK1709" i="2"/>
  <c r="BK1703" i="2"/>
  <c r="BK1682" i="2"/>
  <c r="J1670" i="2"/>
  <c r="BK1651" i="2"/>
  <c r="BK1638" i="2"/>
  <c r="J1629" i="2"/>
  <c r="J1619" i="2"/>
  <c r="J1607" i="2"/>
  <c r="BK1582" i="2"/>
  <c r="BK1564" i="2"/>
  <c r="J1553" i="2"/>
  <c r="J1541" i="2"/>
  <c r="J1534" i="2"/>
  <c r="J1527" i="2"/>
  <c r="J1523" i="2"/>
  <c r="BK1519" i="2"/>
  <c r="BK1515" i="2"/>
  <c r="J1512" i="2"/>
  <c r="J1495" i="2"/>
  <c r="J1476" i="2"/>
  <c r="J1447" i="2"/>
  <c r="BK1421" i="2"/>
  <c r="BK1408" i="2"/>
  <c r="BK1392" i="2"/>
  <c r="BK1381" i="2"/>
  <c r="BK1372" i="2"/>
  <c r="BK1363" i="2"/>
  <c r="J1351" i="2"/>
  <c r="J1339" i="2"/>
  <c r="J1325" i="2"/>
  <c r="J1310" i="2"/>
  <c r="BK1256" i="2"/>
  <c r="J1203" i="2"/>
  <c r="BK1167" i="2"/>
  <c r="BK1156" i="2"/>
  <c r="J1109" i="2"/>
  <c r="J1081" i="2"/>
  <c r="BK1021" i="2"/>
  <c r="BK982" i="2"/>
  <c r="J965" i="2"/>
  <c r="J948" i="2"/>
  <c r="J916" i="2"/>
  <c r="BK837" i="2"/>
  <c r="J809" i="2"/>
  <c r="BK696" i="2"/>
  <c r="BK665" i="2"/>
  <c r="BK640" i="2"/>
  <c r="J616" i="2"/>
  <c r="BK224" i="2"/>
  <c r="J423" i="2"/>
  <c r="J328" i="2"/>
  <c r="BK261" i="2"/>
  <c r="BK140" i="3"/>
  <c r="BK128" i="3"/>
  <c r="J153" i="3"/>
  <c r="J140" i="3"/>
  <c r="BK166" i="3"/>
  <c r="J370" i="4"/>
  <c r="BK279" i="4"/>
  <c r="J221" i="4"/>
  <c r="J161" i="4"/>
  <c r="BK358" i="4"/>
  <c r="J140" i="4"/>
  <c r="BK387" i="4"/>
  <c r="J342" i="4"/>
  <c r="J261" i="4"/>
  <c r="J173" i="4"/>
  <c r="J390" i="4"/>
  <c r="J354" i="4"/>
  <c r="J312" i="4"/>
  <c r="BK257" i="4"/>
  <c r="BK213" i="4"/>
  <c r="BK185" i="4"/>
  <c r="BK401" i="4"/>
  <c r="J321" i="4"/>
  <c r="J237" i="4"/>
  <c r="J144" i="4"/>
  <c r="J277" i="4"/>
  <c r="J213" i="4"/>
  <c r="J350" i="4"/>
  <c r="J249" i="4"/>
  <c r="BK178" i="4"/>
  <c r="J377" i="4"/>
  <c r="J279" i="4"/>
  <c r="BK181" i="4"/>
  <c r="BK305" i="5"/>
  <c r="BK240" i="5"/>
  <c r="J192" i="5"/>
  <c r="J298" i="5"/>
  <c r="BK198" i="5"/>
  <c r="BK282" i="5"/>
  <c r="J227" i="5"/>
  <c r="BK145" i="5"/>
  <c r="BK275" i="5"/>
  <c r="J194" i="5"/>
  <c r="J133" i="5"/>
  <c r="BK256" i="5"/>
  <c r="BK202" i="5"/>
  <c r="BK271" i="5"/>
  <c r="BK218" i="5"/>
  <c r="BK178" i="5"/>
  <c r="J269" i="5"/>
  <c r="BK214" i="5"/>
  <c r="J173" i="5"/>
  <c r="BK301" i="5"/>
  <c r="J198" i="5"/>
  <c r="BK230" i="6"/>
  <c r="BK150" i="6"/>
  <c r="BK195" i="6"/>
  <c r="J234" i="6"/>
  <c r="BK191" i="6"/>
  <c r="J152" i="6"/>
  <c r="BK203" i="6"/>
  <c r="BK218" i="6"/>
  <c r="BK160" i="6"/>
  <c r="BK201" i="6"/>
  <c r="BK154" i="6"/>
  <c r="BK232" i="6"/>
  <c r="J164" i="6"/>
  <c r="J193" i="6"/>
  <c r="J140" i="6"/>
  <c r="J292" i="7"/>
  <c r="J240" i="7"/>
  <c r="J151" i="7"/>
  <c r="BK323" i="7"/>
  <c r="J220" i="7"/>
  <c r="BK269" i="7"/>
  <c r="J201" i="7"/>
  <c r="J126" i="7"/>
  <c r="J312" i="7"/>
  <c r="J267" i="7"/>
  <c r="BK220" i="7"/>
  <c r="J189" i="7"/>
  <c r="J153" i="7"/>
  <c r="J128" i="7"/>
  <c r="BK312" i="7"/>
  <c r="J275" i="7"/>
  <c r="BK222" i="7"/>
  <c r="BK169" i="7"/>
  <c r="BK304" i="7"/>
  <c r="BK224" i="7"/>
  <c r="J173" i="7"/>
  <c r="BK126" i="7"/>
  <c r="BK286" i="7"/>
  <c r="J234" i="7"/>
  <c r="BK149" i="7"/>
  <c r="BK310" i="7"/>
  <c r="BK255" i="7"/>
  <c r="BK205" i="7"/>
  <c r="J165" i="7"/>
  <c r="BK239" i="8"/>
  <c r="J170" i="8"/>
  <c r="J208" i="8"/>
  <c r="J137" i="8"/>
  <c r="J227" i="8"/>
  <c r="J152" i="8"/>
  <c r="J198" i="8"/>
  <c r="J143" i="8"/>
  <c r="J222" i="8"/>
  <c r="BK192" i="8"/>
  <c r="J128" i="8"/>
  <c r="BK194" i="8"/>
  <c r="BK218" i="8"/>
  <c r="J156" i="8"/>
  <c r="BK424" i="9"/>
  <c r="BK395" i="9"/>
  <c r="BK351" i="9"/>
  <c r="J297" i="9"/>
  <c r="BK241" i="9"/>
  <c r="BK198" i="9"/>
  <c r="J137" i="9"/>
  <c r="BK497" i="9"/>
  <c r="BK428" i="9"/>
  <c r="J407" i="9"/>
  <c r="J359" i="9"/>
  <c r="BK299" i="9"/>
  <c r="BK251" i="9"/>
  <c r="J206" i="9"/>
  <c r="BK172" i="9"/>
  <c r="BK141" i="9"/>
  <c r="J434" i="9"/>
  <c r="J387" i="9"/>
  <c r="J329" i="9"/>
  <c r="J247" i="9"/>
  <c r="BK212" i="9"/>
  <c r="J180" i="9"/>
  <c r="BK145" i="9"/>
  <c r="J492" i="9"/>
  <c r="J438" i="9"/>
  <c r="J418" i="9"/>
  <c r="J367" i="9"/>
  <c r="J325" i="9"/>
  <c r="BK279" i="9"/>
  <c r="BK232" i="9"/>
  <c r="J149" i="9"/>
  <c r="J503" i="9"/>
  <c r="BK454" i="9"/>
  <c r="BK367" i="9"/>
  <c r="J331" i="9"/>
  <c r="BK268" i="9"/>
  <c r="BK180" i="9"/>
  <c r="BK125" i="9"/>
  <c r="BK440" i="9"/>
  <c r="BK399" i="9"/>
  <c r="BK373" i="9"/>
  <c r="BK315" i="9"/>
  <c r="J266" i="9"/>
  <c r="J245" i="9"/>
  <c r="J212" i="9"/>
  <c r="J154" i="9"/>
  <c r="J517" i="9"/>
  <c r="BK482" i="9"/>
  <c r="BK446" i="9"/>
  <c r="J383" i="9"/>
  <c r="BK325" i="9"/>
  <c r="BK281" i="9"/>
  <c r="J234" i="9"/>
  <c r="BK178" i="9"/>
  <c r="J368" i="10"/>
  <c r="J288" i="10"/>
  <c r="BK178" i="10"/>
  <c r="J381" i="10"/>
  <c r="BK360" i="10"/>
  <c r="BK314" i="10"/>
  <c r="BK282" i="10"/>
  <c r="J214" i="10"/>
  <c r="J170" i="10"/>
  <c r="J127" i="10"/>
  <c r="BK336" i="10"/>
  <c r="J304" i="10"/>
  <c r="J252" i="10"/>
  <c r="J196" i="10"/>
  <c r="J391" i="10"/>
  <c r="BK334" i="10"/>
  <c r="J284" i="10"/>
  <c r="BK250" i="10"/>
  <c r="J191" i="10"/>
  <c r="J137" i="10"/>
  <c r="BK356" i="10"/>
  <c r="BK304" i="10"/>
  <c r="J186" i="10"/>
  <c r="BK385" i="10"/>
  <c r="BK308" i="10"/>
  <c r="BK276" i="10"/>
  <c r="J224" i="10"/>
  <c r="J180" i="10"/>
  <c r="J397" i="10"/>
  <c r="BK377" i="10"/>
  <c r="J320" i="10"/>
  <c r="BK298" i="10"/>
  <c r="BK238" i="10"/>
  <c r="J178" i="10"/>
  <c r="BK149" i="10"/>
  <c r="BK399" i="10"/>
  <c r="BK358" i="10"/>
  <c r="J332" i="10"/>
  <c r="BK284" i="10"/>
  <c r="J246" i="10"/>
  <c r="J219" i="10"/>
  <c r="J161" i="10"/>
  <c r="J132" i="10"/>
  <c r="BK123" i="11"/>
  <c r="J125" i="11"/>
  <c r="J157" i="11"/>
  <c r="BK153" i="11"/>
  <c r="J123" i="11"/>
  <c r="J141" i="12"/>
  <c r="BK137" i="12"/>
  <c r="BK139" i="12"/>
  <c r="BK135" i="12"/>
  <c r="BK131" i="13"/>
  <c r="J139" i="13"/>
  <c r="J141" i="13"/>
  <c r="BK137" i="13"/>
  <c r="J148" i="14"/>
  <c r="J156" i="14"/>
  <c r="BK146" i="14"/>
  <c r="BK134" i="14"/>
  <c r="J130" i="14"/>
  <c r="J170" i="15"/>
  <c r="BK143" i="15"/>
  <c r="J157" i="15"/>
  <c r="BK185" i="15"/>
  <c r="BK183" i="15"/>
  <c r="BK137" i="15"/>
  <c r="BK195" i="15"/>
  <c r="J161" i="15"/>
  <c r="J130" i="15"/>
  <c r="J165" i="15"/>
  <c r="J646" i="2"/>
  <c r="J377" i="2"/>
  <c r="BK153" i="2"/>
  <c r="BK377" i="2"/>
  <c r="BK156" i="2"/>
  <c r="BK597" i="2"/>
  <c r="J568" i="2"/>
  <c r="BK503" i="2"/>
  <c r="BK446" i="2"/>
  <c r="BK381" i="2"/>
  <c r="BK249" i="2"/>
  <c r="BK635" i="2"/>
  <c r="BK548" i="2"/>
  <c r="BK526" i="2"/>
  <c r="BK484" i="2"/>
  <c r="J249" i="2"/>
  <c r="J627" i="2"/>
  <c r="J597" i="2"/>
  <c r="BK476" i="2"/>
  <c r="J187" i="2"/>
  <c r="BK2769" i="2"/>
  <c r="BK2707" i="2"/>
  <c r="BK2674" i="2"/>
  <c r="BK2634" i="2"/>
  <c r="J2588" i="2"/>
  <c r="BK2543" i="2"/>
  <c r="BK2484" i="2"/>
  <c r="BK2417" i="2"/>
  <c r="BK2381" i="2"/>
  <c r="BK2339" i="2"/>
  <c r="BK2327" i="2"/>
  <c r="BK2316" i="2"/>
  <c r="BK2276" i="2"/>
  <c r="BK2246" i="2"/>
  <c r="BK2195" i="2"/>
  <c r="J2161" i="2"/>
  <c r="J2156" i="2"/>
  <c r="BK2151" i="2"/>
  <c r="J2148" i="2"/>
  <c r="J2141" i="2"/>
  <c r="J2138" i="2"/>
  <c r="BK2113" i="2"/>
  <c r="BK2095" i="2"/>
  <c r="BK2077" i="2"/>
  <c r="BK2055" i="2"/>
  <c r="BK2017" i="2"/>
  <c r="J2006" i="2"/>
  <c r="J1993" i="2"/>
  <c r="J1974" i="2"/>
  <c r="BK1950" i="2"/>
  <c r="BK1925" i="2"/>
  <c r="BK1910" i="2"/>
  <c r="BK1881" i="2"/>
  <c r="J1865" i="2"/>
  <c r="BK1839" i="2"/>
  <c r="J1815" i="2"/>
  <c r="J1782" i="2"/>
  <c r="BK1778" i="2"/>
  <c r="J1775" i="2"/>
  <c r="BK1771" i="2"/>
  <c r="J1768" i="2"/>
  <c r="BK1765" i="2"/>
  <c r="J1761" i="2"/>
  <c r="BK1758" i="2"/>
  <c r="BK1753" i="2"/>
  <c r="J1750" i="2"/>
  <c r="J1747" i="2"/>
  <c r="BK1742" i="2"/>
  <c r="J1738" i="2"/>
  <c r="BK1734" i="2"/>
  <c r="J1731" i="2"/>
  <c r="J1728" i="2"/>
  <c r="BK1724" i="2"/>
  <c r="J1721" i="2"/>
  <c r="J1719" i="2"/>
  <c r="J1716" i="2"/>
  <c r="BK1712" i="2"/>
  <c r="J1709" i="2"/>
  <c r="J1706" i="2"/>
  <c r="BK1692" i="2"/>
  <c r="BK1679" i="2"/>
  <c r="BK1670" i="2"/>
  <c r="BK1657" i="2"/>
  <c r="J1651" i="2"/>
  <c r="J1646" i="2"/>
  <c r="J1635" i="2"/>
  <c r="BK1619" i="2"/>
  <c r="BK1607" i="2"/>
  <c r="BK1591" i="2"/>
  <c r="BK1573" i="2"/>
  <c r="J1556" i="2"/>
  <c r="BK1544" i="2"/>
  <c r="J1536" i="2"/>
  <c r="BK1529" i="2"/>
  <c r="J1524" i="2"/>
  <c r="BK1520" i="2"/>
  <c r="J1518" i="2"/>
  <c r="J1515" i="2"/>
  <c r="BK1512" i="2"/>
  <c r="J1510" i="2"/>
  <c r="BK1503" i="2"/>
  <c r="J1489" i="2"/>
  <c r="J1457" i="2"/>
  <c r="BK1434" i="2"/>
  <c r="BK1416" i="2"/>
  <c r="BK1405" i="2"/>
  <c r="J1397" i="2"/>
  <c r="J1381" i="2"/>
  <c r="J1369" i="2"/>
  <c r="J1354" i="2"/>
  <c r="J1343" i="2"/>
  <c r="BK1331" i="2"/>
  <c r="BK1314" i="2"/>
  <c r="J1282" i="2"/>
  <c r="BK1203" i="2"/>
  <c r="BK1175" i="2"/>
  <c r="BK1169" i="2"/>
  <c r="J1156" i="2"/>
  <c r="BK1102" i="2"/>
  <c r="BK1081" i="2"/>
  <c r="J1053" i="2"/>
  <c r="J982" i="2"/>
  <c r="BK958" i="2"/>
  <c r="J894" i="2"/>
  <c r="J866" i="2"/>
  <c r="BK796" i="2"/>
  <c r="BK683" i="2"/>
  <c r="J659" i="2"/>
  <c r="J622" i="2"/>
  <c r="J280" i="2"/>
  <c r="J164" i="2"/>
  <c r="J433" i="2"/>
  <c r="J369" i="2"/>
  <c r="BK280" i="2"/>
  <c r="J184" i="3"/>
  <c r="BK160" i="3"/>
  <c r="J225" i="3"/>
  <c r="J178" i="3"/>
  <c r="BK178" i="3"/>
  <c r="J314" i="4"/>
  <c r="J287" i="4"/>
  <c r="J181" i="4"/>
  <c r="BK383" i="4"/>
  <c r="J309" i="4"/>
  <c r="J381" i="4"/>
  <c r="J334" i="4"/>
  <c r="BK237" i="4"/>
  <c r="BK159" i="4"/>
  <c r="J399" i="4"/>
  <c r="J356" i="4"/>
  <c r="BK293" i="4"/>
  <c r="BK249" i="4"/>
  <c r="BK197" i="4"/>
  <c r="BK163" i="4"/>
  <c r="BK399" i="4"/>
  <c r="BK277" i="4"/>
  <c r="BK231" i="4"/>
  <c r="J395" i="4"/>
  <c r="J263" i="4"/>
  <c r="J225" i="4"/>
  <c r="BK377" i="4"/>
  <c r="BK312" i="4"/>
  <c r="BK245" i="4"/>
  <c r="J150" i="4"/>
  <c r="BK381" i="4"/>
  <c r="BK321" i="4"/>
  <c r="BK216" i="4"/>
  <c r="J165" i="4"/>
  <c r="J286" i="5"/>
  <c r="BK231" i="5"/>
  <c r="BK155" i="5"/>
  <c r="J254" i="5"/>
  <c r="J218" i="5"/>
  <c r="J153" i="5"/>
  <c r="BK264" i="5"/>
  <c r="J168" i="5"/>
  <c r="BK286" i="5"/>
  <c r="J222" i="5"/>
  <c r="BK160" i="5"/>
  <c r="BK131" i="5"/>
  <c r="BK254" i="5"/>
  <c r="J151" i="5"/>
  <c r="J252" i="5"/>
  <c r="BK196" i="5"/>
  <c r="J135" i="5"/>
  <c r="J240" i="5"/>
  <c r="BK175" i="5"/>
  <c r="BK298" i="5"/>
  <c r="J216" i="5"/>
  <c r="BK234" i="6"/>
  <c r="J189" i="6"/>
  <c r="J126" i="6"/>
  <c r="J174" i="6"/>
  <c r="J211" i="6"/>
  <c r="BK168" i="6"/>
  <c r="BK131" i="6"/>
  <c r="J181" i="6"/>
  <c r="J203" i="6"/>
  <c r="J224" i="6"/>
  <c r="BK158" i="6"/>
  <c r="BK138" i="6"/>
  <c r="BK183" i="6"/>
  <c r="BK152" i="6"/>
  <c r="BK187" i="6"/>
  <c r="BK338" i="7"/>
  <c r="J288" i="7"/>
  <c r="J232" i="7"/>
  <c r="J163" i="7"/>
  <c r="BK335" i="7"/>
  <c r="J277" i="7"/>
  <c r="BK218" i="7"/>
  <c r="BK296" i="7"/>
  <c r="J226" i="7"/>
  <c r="BK175" i="7"/>
  <c r="J340" i="7"/>
  <c r="BK302" i="7"/>
  <c r="BK265" i="7"/>
  <c r="BK193" i="7"/>
  <c r="BK147" i="7"/>
  <c r="J331" i="7"/>
  <c r="BK292" i="7"/>
  <c r="BK230" i="7"/>
  <c r="BK177" i="7"/>
  <c r="J306" i="7"/>
  <c r="J251" i="7"/>
  <c r="BK216" i="7"/>
  <c r="J177" i="7"/>
  <c r="BK136" i="7"/>
  <c r="J302" i="7"/>
  <c r="J246" i="7"/>
  <c r="BK173" i="7"/>
  <c r="J142" i="7"/>
  <c r="J352" i="7"/>
  <c r="BK306" i="7"/>
  <c r="J253" i="7"/>
  <c r="J199" i="7"/>
  <c r="BK167" i="7"/>
  <c r="BK235" i="8"/>
  <c r="BK158" i="8"/>
  <c r="BK245" i="8"/>
  <c r="J162" i="8"/>
  <c r="J229" i="8"/>
  <c r="J176" i="8"/>
  <c r="BK204" i="8"/>
  <c r="J172" i="8"/>
  <c r="BK134" i="8"/>
  <c r="J218" i="8"/>
  <c r="J158" i="8"/>
  <c r="BK241" i="8"/>
  <c r="BK184" i="8"/>
  <c r="J214" i="8"/>
  <c r="J190" i="8"/>
  <c r="J145" i="8"/>
  <c r="J470" i="9"/>
  <c r="BK438" i="9"/>
  <c r="BK405" i="9"/>
  <c r="J373" i="9"/>
  <c r="J313" i="9"/>
  <c r="BK263" i="9"/>
  <c r="BK222" i="9"/>
  <c r="J184" i="9"/>
  <c r="BK139" i="9"/>
  <c r="BK509" i="9"/>
  <c r="J424" i="9"/>
  <c r="J363" i="9"/>
  <c r="BK337" i="9"/>
  <c r="BK283" i="9"/>
  <c r="BK230" i="9"/>
  <c r="J190" i="9"/>
  <c r="BK156" i="9"/>
  <c r="J486" i="9"/>
  <c r="J464" i="9"/>
  <c r="J391" i="9"/>
  <c r="J357" i="9"/>
  <c r="BK317" i="9"/>
  <c r="J253" i="9"/>
  <c r="J216" i="9"/>
  <c r="J176" i="9"/>
  <c r="BK129" i="9"/>
  <c r="J468" i="9"/>
  <c r="BK432" i="9"/>
  <c r="J403" i="9"/>
  <c r="BK369" i="9"/>
  <c r="BK327" i="9"/>
  <c r="J301" i="9"/>
  <c r="BK196" i="9"/>
  <c r="J156" i="9"/>
  <c r="BK507" i="9"/>
  <c r="BK486" i="9"/>
  <c r="BK407" i="9"/>
  <c r="J355" i="9"/>
  <c r="BK270" i="9"/>
  <c r="J186" i="9"/>
  <c r="J164" i="9"/>
  <c r="J480" i="9"/>
  <c r="J432" i="9"/>
  <c r="J401" i="9"/>
  <c r="J369" i="9"/>
  <c r="J291" i="9"/>
  <c r="J261" i="9"/>
  <c r="BK234" i="9"/>
  <c r="BK208" i="9"/>
  <c r="J139" i="9"/>
  <c r="BK515" i="9"/>
  <c r="BK490" i="9"/>
  <c r="J462" i="9"/>
  <c r="J430" i="9"/>
  <c r="BK353" i="9"/>
  <c r="BK321" i="9"/>
  <c r="BK255" i="9"/>
  <c r="BK206" i="9"/>
  <c r="J377" i="10"/>
  <c r="J326" i="10"/>
  <c r="BK191" i="10"/>
  <c r="BK379" i="10"/>
  <c r="BK328" i="10"/>
  <c r="BK286" i="10"/>
  <c r="BK252" i="10"/>
  <c r="BK202" i="10"/>
  <c r="J143" i="10"/>
  <c r="J383" i="10"/>
  <c r="J316" i="10"/>
  <c r="J266" i="10"/>
  <c r="BK244" i="10"/>
  <c r="J173" i="10"/>
  <c r="J379" i="10"/>
  <c r="BK318" i="10"/>
  <c r="BK274" i="10"/>
  <c r="BK228" i="10"/>
  <c r="BK168" i="10"/>
  <c r="BK129" i="10"/>
  <c r="J348" i="10"/>
  <c r="J318" i="10"/>
  <c r="J270" i="10"/>
  <c r="J149" i="10"/>
  <c r="J373" i="10"/>
  <c r="J306" i="10"/>
  <c r="J268" i="10"/>
  <c r="BK226" i="10"/>
  <c r="J194" i="10"/>
  <c r="J134" i="10"/>
  <c r="BK381" i="10"/>
  <c r="J324" i="10"/>
  <c r="BK270" i="10"/>
  <c r="J207" i="10"/>
  <c r="BK157" i="10"/>
  <c r="BK410" i="10"/>
  <c r="BK375" i="10"/>
  <c r="J328" i="10"/>
  <c r="BK280" i="10"/>
  <c r="J244" i="10"/>
  <c r="J217" i="10"/>
  <c r="BK155" i="10"/>
  <c r="BK141" i="11"/>
  <c r="BK149" i="11"/>
  <c r="J149" i="11"/>
  <c r="J155" i="11"/>
  <c r="J121" i="11"/>
  <c r="J133" i="11"/>
  <c r="BK139" i="11"/>
  <c r="J131" i="12"/>
  <c r="J133" i="12"/>
  <c r="J127" i="12"/>
  <c r="J129" i="12"/>
  <c r="BK123" i="13"/>
  <c r="BK133" i="13"/>
  <c r="J127" i="13"/>
  <c r="BK140" i="14"/>
  <c r="J138" i="14"/>
  <c r="J154" i="14"/>
  <c r="J152" i="14"/>
  <c r="J159" i="15"/>
  <c r="J172" i="15"/>
  <c r="BK135" i="15"/>
  <c r="BK167" i="15"/>
  <c r="BK165" i="15"/>
  <c r="BK132" i="15"/>
  <c r="J180" i="15"/>
  <c r="BK155" i="15"/>
  <c r="J174" i="15"/>
  <c r="BK128" i="15"/>
  <c r="BK439" i="2"/>
  <c r="J312" i="2"/>
  <c r="J515" i="2"/>
  <c r="J476" i="2"/>
  <c r="J167" i="2"/>
  <c r="J590" i="2"/>
  <c r="J562" i="2"/>
  <c r="BK515" i="2"/>
  <c r="BK418" i="2"/>
  <c r="BK345" i="2"/>
  <c r="BK167" i="2"/>
  <c r="J548" i="2"/>
  <c r="J510" i="2"/>
  <c r="BK433" i="2"/>
  <c r="BK197" i="2"/>
  <c r="BK622" i="2"/>
  <c r="J526" i="2"/>
  <c r="J324" i="2"/>
  <c r="J2972" i="2"/>
  <c r="J2769" i="2"/>
  <c r="J2722" i="2"/>
  <c r="BK2681" i="2"/>
  <c r="J2657" i="2"/>
  <c r="J2565" i="2"/>
  <c r="J2522" i="2"/>
  <c r="J2465" i="2"/>
  <c r="J2443" i="2"/>
  <c r="BK2372" i="2"/>
  <c r="BK2338" i="2"/>
  <c r="BK2319" i="2"/>
  <c r="BK2299" i="2"/>
  <c r="J2276" i="2"/>
  <c r="BK2257" i="2"/>
  <c r="BK2223" i="2"/>
  <c r="BK2161" i="2"/>
  <c r="BK2155" i="2"/>
  <c r="J2150" i="2"/>
  <c r="BK2141" i="2"/>
  <c r="BK2134" i="2"/>
  <c r="J2110" i="2"/>
  <c r="J2098" i="2"/>
  <c r="BK2081" i="2"/>
  <c r="BK2070" i="2"/>
  <c r="J2045" i="2"/>
  <c r="BK2014" i="2"/>
  <c r="J2002" i="2"/>
  <c r="J1986" i="2"/>
  <c r="J1966" i="2"/>
  <c r="BK1936" i="2"/>
  <c r="J1925" i="2"/>
  <c r="BK1907" i="2"/>
  <c r="J1881" i="2"/>
  <c r="BK1860" i="2"/>
  <c r="J1839" i="2"/>
  <c r="J1783" i="2"/>
  <c r="BK1780" i="2"/>
  <c r="BK1777" i="2"/>
  <c r="BK1773" i="2"/>
  <c r="J1770" i="2"/>
  <c r="BK1766" i="2"/>
  <c r="J1763" i="2"/>
  <c r="J1760" i="2"/>
  <c r="J1757" i="2"/>
  <c r="J1754" i="2"/>
  <c r="BK1750" i="2"/>
  <c r="BK1746" i="2"/>
  <c r="J1742" i="2"/>
  <c r="BK1737" i="2"/>
  <c r="J1735" i="2"/>
  <c r="BK1731" i="2"/>
  <c r="BK1727" i="2"/>
  <c r="J1724" i="2"/>
  <c r="J1720" i="2"/>
  <c r="BK1716" i="2"/>
  <c r="BK1713" i="2"/>
  <c r="BK1710" i="2"/>
  <c r="J1708" i="2"/>
  <c r="BK1701" i="2"/>
  <c r="BK1689" i="2"/>
  <c r="J1676" i="2"/>
  <c r="BK1662" i="2"/>
  <c r="BK1649" i="2"/>
  <c r="BK1632" i="2"/>
  <c r="J1626" i="2"/>
  <c r="J1616" i="2"/>
  <c r="BK1594" i="2"/>
  <c r="J1582" i="2"/>
  <c r="J1564" i="2"/>
  <c r="BK1550" i="2"/>
  <c r="BK1541" i="2"/>
  <c r="BK1531" i="2"/>
  <c r="BK1525" i="2"/>
  <c r="J1522" i="2"/>
  <c r="BK1518" i="2"/>
  <c r="BK1514" i="2"/>
  <c r="J1509" i="2"/>
  <c r="J1492" i="2"/>
  <c r="J1473" i="2"/>
  <c r="J1444" i="2"/>
  <c r="J1421" i="2"/>
  <c r="J1405" i="2"/>
  <c r="BK1387" i="2"/>
  <c r="J1378" i="2"/>
  <c r="BK1366" i="2"/>
  <c r="J1357" i="2"/>
  <c r="BK1343" i="2"/>
  <c r="J1335" i="2"/>
  <c r="J1314" i="2"/>
  <c r="J1231" i="2"/>
  <c r="J1176" i="2"/>
  <c r="J1167" i="2"/>
  <c r="BK1153" i="2"/>
  <c r="BK1095" i="2"/>
  <c r="J1064" i="2"/>
  <c r="J1024" i="2"/>
  <c r="J1008" i="2"/>
  <c r="J973" i="2"/>
  <c r="J955" i="2"/>
  <c r="BK894" i="2"/>
  <c r="J821" i="2"/>
  <c r="BK746" i="2"/>
  <c r="BK671" i="2"/>
  <c r="BK646" i="2"/>
  <c r="BK627" i="2"/>
  <c r="BK333" i="2"/>
  <c r="J480" i="2"/>
  <c r="BK359" i="2"/>
  <c r="BK164" i="2"/>
  <c r="J128" i="3"/>
  <c r="BK153" i="3"/>
  <c r="J214" i="3"/>
  <c r="BK225" i="3"/>
  <c r="BK385" i="4"/>
  <c r="BK299" i="4"/>
  <c r="J245" i="4"/>
  <c r="J197" i="4"/>
  <c r="BK404" i="4"/>
  <c r="J317" i="4"/>
  <c r="J408" i="4"/>
  <c r="BK354" i="4"/>
  <c r="J283" i="4"/>
  <c r="J190" i="4"/>
  <c r="J387" i="4"/>
  <c r="J336" i="4"/>
  <c r="J291" i="4"/>
  <c r="BK235" i="4"/>
  <c r="BK207" i="4"/>
  <c r="BK173" i="4"/>
  <c r="BK370" i="4"/>
  <c r="J257" i="4"/>
  <c r="BK167" i="4"/>
  <c r="J358" i="4"/>
  <c r="BK325" i="4"/>
  <c r="BK165" i="4"/>
  <c r="BK317" i="4"/>
  <c r="J239" i="4"/>
  <c r="BK412" i="4"/>
  <c r="BK334" i="4"/>
  <c r="BK261" i="4"/>
  <c r="J163" i="4"/>
  <c r="J301" i="5"/>
  <c r="J180" i="5"/>
  <c r="J280" i="5"/>
  <c r="J202" i="5"/>
  <c r="BK310" i="5"/>
  <c r="J229" i="5"/>
  <c r="BK170" i="5"/>
  <c r="BK267" i="5"/>
  <c r="J178" i="5"/>
  <c r="J139" i="5"/>
  <c r="J238" i="5"/>
  <c r="BK194" i="5"/>
  <c r="BK290" i="5"/>
  <c r="J225" i="5"/>
  <c r="BK149" i="5"/>
  <c r="J256" i="5"/>
  <c r="BK186" i="5"/>
  <c r="BK151" i="5"/>
  <c r="J248" i="5"/>
  <c r="BK139" i="5"/>
  <c r="BK226" i="6"/>
  <c r="J142" i="6"/>
  <c r="BK193" i="6"/>
  <c r="J144" i="6"/>
  <c r="BK199" i="6"/>
  <c r="BK142" i="6"/>
  <c r="J197" i="6"/>
  <c r="J222" i="6"/>
  <c r="BK162" i="6"/>
  <c r="BK140" i="6"/>
  <c r="J195" i="6"/>
  <c r="BK146" i="6"/>
  <c r="BK177" i="6"/>
  <c r="J220" i="6"/>
  <c r="J158" i="6"/>
  <c r="J310" i="7"/>
  <c r="BK279" i="7"/>
  <c r="BK228" i="7"/>
  <c r="BK134" i="7"/>
  <c r="J236" i="7"/>
  <c r="BK343" i="7"/>
  <c r="J263" i="7"/>
  <c r="BK203" i="7"/>
  <c r="BK153" i="7"/>
  <c r="J315" i="7"/>
  <c r="BK294" i="7"/>
  <c r="J248" i="7"/>
  <c r="J210" i="7"/>
  <c r="BK165" i="7"/>
  <c r="BK138" i="7"/>
  <c r="BK321" i="7"/>
  <c r="BK300" i="7"/>
  <c r="BK238" i="7"/>
  <c r="J179" i="7"/>
  <c r="J333" i="7"/>
  <c r="BK236" i="7"/>
  <c r="BK187" i="7"/>
  <c r="BK157" i="7"/>
  <c r="BK317" i="7"/>
  <c r="BK275" i="7"/>
  <c r="BK201" i="7"/>
  <c r="BK151" i="7"/>
  <c r="BK352" i="7"/>
  <c r="J308" i="7"/>
  <c r="J259" i="7"/>
  <c r="J212" i="7"/>
  <c r="BK171" i="7"/>
  <c r="BK145" i="7"/>
  <c r="BK222" i="8"/>
  <c r="J141" i="8"/>
  <c r="J235" i="8"/>
  <c r="J165" i="8"/>
  <c r="BK124" i="8"/>
  <c r="BK182" i="8"/>
  <c r="BK145" i="8"/>
  <c r="J178" i="8"/>
  <c r="J139" i="8"/>
  <c r="BK206" i="8"/>
  <c r="BK176" i="8"/>
  <c r="BK233" i="8"/>
  <c r="J225" i="8"/>
  <c r="J200" i="8"/>
  <c r="J245" i="8"/>
  <c r="J365" i="9"/>
  <c r="J281" i="9"/>
  <c r="J257" i="9"/>
  <c r="J202" i="9"/>
  <c r="BK174" i="9"/>
  <c r="J133" i="9"/>
  <c r="BK480" i="9"/>
  <c r="J422" i="9"/>
  <c r="J381" i="9"/>
  <c r="BK343" i="9"/>
  <c r="BK301" i="9"/>
  <c r="J279" i="9"/>
  <c r="BK236" i="9"/>
  <c r="BK186" i="9"/>
  <c r="J515" i="9"/>
  <c r="BK470" i="9"/>
  <c r="BK410" i="9"/>
  <c r="BK377" i="9"/>
  <c r="BK291" i="9"/>
  <c r="J232" i="9"/>
  <c r="BK204" i="9"/>
  <c r="J172" i="9"/>
  <c r="BK133" i="9"/>
  <c r="BK462" i="9"/>
  <c r="J399" i="9"/>
  <c r="J347" i="9"/>
  <c r="J319" i="9"/>
  <c r="J236" i="9"/>
  <c r="J192" i="9"/>
  <c r="BK513" i="9"/>
  <c r="J456" i="9"/>
  <c r="BK381" i="9"/>
  <c r="J353" i="9"/>
  <c r="J309" i="9"/>
  <c r="J208" i="9"/>
  <c r="J166" i="9"/>
  <c r="J501" i="9"/>
  <c r="J444" i="9"/>
  <c r="J410" i="9"/>
  <c r="J375" i="9"/>
  <c r="J327" i="9"/>
  <c r="J287" i="9"/>
  <c r="BK253" i="9"/>
  <c r="J226" i="9"/>
  <c r="BK168" i="9"/>
  <c r="BK127" i="9"/>
  <c r="BK501" i="9"/>
  <c r="BK474" i="9"/>
  <c r="BK436" i="9"/>
  <c r="BK349" i="9"/>
  <c r="J303" i="9"/>
  <c r="BK245" i="9"/>
  <c r="BK192" i="9"/>
  <c r="J371" i="10"/>
  <c r="BK296" i="10"/>
  <c r="BK188" i="10"/>
  <c r="BK401" i="10"/>
  <c r="J352" i="10"/>
  <c r="BK312" i="10"/>
  <c r="BK266" i="10"/>
  <c r="J209" i="10"/>
  <c r="BK159" i="10"/>
  <c r="J393" i="10"/>
  <c r="J330" i="10"/>
  <c r="J296" i="10"/>
  <c r="BK254" i="10"/>
  <c r="BK224" i="10"/>
  <c r="J385" i="10"/>
  <c r="BK332" i="10"/>
  <c r="J280" i="10"/>
  <c r="BK236" i="10"/>
  <c r="BK204" i="10"/>
  <c r="BK139" i="10"/>
  <c r="BK393" i="10"/>
  <c r="J344" i="10"/>
  <c r="J292" i="10"/>
  <c r="BK240" i="10"/>
  <c r="J399" i="10"/>
  <c r="BK346" i="10"/>
  <c r="BK292" i="10"/>
  <c r="BK246" i="10"/>
  <c r="BK196" i="10"/>
  <c r="J145" i="10"/>
  <c r="J407" i="10"/>
  <c r="BK406" i="2"/>
  <c r="BK237" i="2"/>
  <c r="BK500" i="2"/>
  <c r="BK336" i="2"/>
  <c r="J192" i="2"/>
  <c r="J574" i="2"/>
  <c r="BK523" i="2"/>
  <c r="BK464" i="2"/>
  <c r="J393" i="2"/>
  <c r="J275" i="2"/>
  <c r="BK650" i="2"/>
  <c r="BK562" i="2"/>
  <c r="J536" i="2"/>
  <c r="J488" i="2"/>
  <c r="J224" i="2"/>
  <c r="BK616" i="2"/>
  <c r="BK520" i="2"/>
  <c r="J242" i="2"/>
  <c r="J2929" i="2"/>
  <c r="BK2737" i="2"/>
  <c r="J2681" i="2"/>
  <c r="J2634" i="2"/>
  <c r="J2562" i="2"/>
  <c r="BK2503" i="2"/>
  <c r="J2446" i="2"/>
  <c r="BK2390" i="2"/>
  <c r="BK2355" i="2"/>
  <c r="J2335" i="2"/>
  <c r="J2316" i="2"/>
  <c r="BK2268" i="2"/>
  <c r="J2246" i="2"/>
  <c r="J2195" i="2"/>
  <c r="J2157" i="2"/>
  <c r="BK2152" i="2"/>
  <c r="BK2149" i="2"/>
  <c r="BK2144" i="2"/>
  <c r="J2139" i="2"/>
  <c r="BK2120" i="2"/>
  <c r="J2104" i="2"/>
  <c r="J2088" i="2"/>
  <c r="J2077" i="2"/>
  <c r="BK2045" i="2"/>
  <c r="J2020" i="2"/>
  <c r="J2010" i="2"/>
  <c r="BK1993" i="2"/>
  <c r="J1983" i="2"/>
  <c r="BK1962" i="2"/>
  <c r="BK1929" i="2"/>
  <c r="J1910" i="2"/>
  <c r="BK1865" i="2"/>
  <c r="J1845" i="2"/>
  <c r="BK1811" i="2"/>
  <c r="BK1782" i="2"/>
  <c r="BK1779" i="2"/>
  <c r="BK1776" i="2"/>
  <c r="J1773" i="2"/>
  <c r="BK1769" i="2"/>
  <c r="J1766" i="2"/>
  <c r="BK1762" i="2"/>
  <c r="BK1759" i="2"/>
  <c r="J1756" i="2"/>
  <c r="J1753" i="2"/>
  <c r="J1749" i="2"/>
  <c r="BK1745" i="2"/>
  <c r="BK1741" i="2"/>
  <c r="BK1736" i="2"/>
  <c r="J1733" i="2"/>
  <c r="J1730" i="2"/>
  <c r="J1725" i="2"/>
  <c r="J1722" i="2"/>
  <c r="J1718" i="2"/>
  <c r="BK1714" i="2"/>
  <c r="BK1711" i="2"/>
  <c r="BK1706" i="2"/>
  <c r="J1697" i="2"/>
  <c r="J1679" i="2"/>
  <c r="BK1664" i="2"/>
  <c r="BK1654" i="2"/>
  <c r="BK1646" i="2"/>
  <c r="J1638" i="2"/>
  <c r="BK1626" i="2"/>
  <c r="BK1616" i="2"/>
  <c r="J1604" i="2"/>
  <c r="J1585" i="2"/>
  <c r="J1570" i="2"/>
  <c r="BK1553" i="2"/>
  <c r="J1544" i="2"/>
  <c r="BK1534" i="2"/>
  <c r="BK1524" i="2"/>
  <c r="BK1521" i="2"/>
  <c r="J1516" i="2"/>
  <c r="J1513" i="2"/>
  <c r="BK1509" i="2"/>
  <c r="J1503" i="2"/>
  <c r="BK1476" i="2"/>
  <c r="J1451" i="2"/>
  <c r="J1434" i="2"/>
  <c r="J1416" i="2"/>
  <c r="BK1400" i="2"/>
  <c r="J1387" i="2"/>
  <c r="J1375" i="2"/>
  <c r="J1363" i="2"/>
  <c r="BK1351" i="2"/>
  <c r="BK1339" i="2"/>
  <c r="BK1317" i="2"/>
  <c r="J1307" i="2"/>
  <c r="J1256" i="2"/>
  <c r="BK1176" i="2"/>
  <c r="J1169" i="2"/>
  <c r="J1159" i="2"/>
  <c r="BK1109" i="2"/>
  <c r="J1088" i="2"/>
  <c r="J1056" i="2"/>
  <c r="J1021" i="2"/>
  <c r="BK973" i="2"/>
  <c r="BK955" i="2"/>
  <c r="BK888" i="2"/>
  <c r="BK809" i="2"/>
  <c r="J746" i="2"/>
  <c r="J671" i="2"/>
  <c r="J650" i="2"/>
  <c r="BK633" i="2"/>
  <c r="J261" i="2"/>
  <c r="BK411" i="2"/>
  <c r="BK285" i="2"/>
  <c r="BK192" i="3"/>
  <c r="J122" i="3"/>
  <c r="BK214" i="3"/>
  <c r="BK184" i="3"/>
  <c r="BK171" i="3"/>
  <c r="BK406" i="4"/>
  <c r="BK291" i="4"/>
  <c r="BK239" i="4"/>
  <c r="J159" i="4"/>
  <c r="BK332" i="4"/>
  <c r="J406" i="4"/>
  <c r="BK350" i="4"/>
  <c r="J267" i="4"/>
  <c r="J185" i="4"/>
  <c r="J404" i="4"/>
  <c r="J360" i="4"/>
  <c r="BK303" i="4"/>
  <c r="BK253" i="4"/>
  <c r="J199" i="4"/>
  <c r="BK161" i="4"/>
  <c r="J348" i="4"/>
  <c r="J273" i="4"/>
  <c r="BK223" i="4"/>
  <c r="BK366" i="4"/>
  <c r="BK267" i="4"/>
  <c r="BK205" i="4"/>
  <c r="J375" i="4"/>
  <c r="J307" i="4"/>
  <c r="J231" i="4"/>
  <c r="BK138" i="4"/>
  <c r="J366" i="4"/>
  <c r="J295" i="4"/>
  <c r="J205" i="4"/>
  <c r="J314" i="5"/>
  <c r="BK222" i="5"/>
  <c r="BK133" i="5"/>
  <c r="BK248" i="5"/>
  <c r="BK180" i="5"/>
  <c r="J290" i="5"/>
  <c r="BK200" i="5"/>
  <c r="BK314" i="5"/>
  <c r="BK244" i="5"/>
  <c r="BK163" i="5"/>
  <c r="BK308" i="5"/>
  <c r="J233" i="5"/>
  <c r="BK168" i="5"/>
  <c r="BK284" i="5"/>
  <c r="J231" i="5"/>
  <c r="J184" i="5"/>
  <c r="BK293" i="5"/>
  <c r="J235" i="5"/>
  <c r="J170" i="5"/>
  <c r="BK277" i="5"/>
  <c r="J175" i="5"/>
  <c r="BK211" i="6"/>
  <c r="BK207" i="6"/>
  <c r="BK166" i="6"/>
  <c r="J214" i="6"/>
  <c r="BK156" i="6"/>
  <c r="J228" i="6"/>
  <c r="J172" i="6"/>
  <c r="BK209" i="6"/>
  <c r="J154" i="6"/>
  <c r="BK205" i="6"/>
  <c r="J168" i="6"/>
  <c r="BK134" i="6"/>
  <c r="J166" i="6"/>
  <c r="BK224" i="6"/>
  <c r="BK179" i="6"/>
  <c r="J317" i="7"/>
  <c r="J242" i="7"/>
  <c r="J207" i="7"/>
  <c r="J138" i="7"/>
  <c r="J244" i="7"/>
  <c r="J338" i="7"/>
  <c r="BK277" i="7"/>
  <c r="J205" i="7"/>
  <c r="J167" i="7"/>
  <c r="BK331" i="7"/>
  <c r="J300" i="7"/>
  <c r="BK259" i="7"/>
  <c r="BK207" i="7"/>
  <c r="J187" i="7"/>
  <c r="BK142" i="7"/>
  <c r="BK325" i="7"/>
  <c r="J298" i="7"/>
  <c r="J269" i="7"/>
  <c r="BK199" i="7"/>
  <c r="BK128" i="7"/>
  <c r="BK273" i="7"/>
  <c r="J228" i="7"/>
  <c r="BK183" i="7"/>
  <c r="J134" i="7"/>
  <c r="BK298" i="7"/>
  <c r="J257" i="7"/>
  <c r="BK181" i="7"/>
  <c r="BK130" i="7"/>
  <c r="J329" i="7"/>
  <c r="BK281" i="7"/>
  <c r="BK248" i="7"/>
  <c r="BK185" i="7"/>
  <c r="J130" i="7"/>
  <c r="J186" i="8"/>
  <c r="J124" i="8"/>
  <c r="J192" i="8"/>
  <c r="J150" i="8"/>
  <c r="BK214" i="8"/>
  <c r="BK202" i="8"/>
  <c r="J167" i="8"/>
  <c r="BK227" i="8"/>
  <c r="J196" i="8"/>
  <c r="BK160" i="8"/>
  <c r="BK220" i="8"/>
  <c r="BK162" i="8"/>
  <c r="BK208" i="8"/>
  <c r="BK152" i="8"/>
  <c r="BK389" i="9"/>
  <c r="J343" i="9"/>
  <c r="BK293" i="9"/>
  <c r="J230" i="9"/>
  <c r="J200" i="9"/>
  <c r="BK151" i="9"/>
  <c r="J129" i="9"/>
  <c r="J466" i="9"/>
  <c r="J420" i="9"/>
  <c r="BK375" i="9"/>
  <c r="BK339" i="9"/>
  <c r="BK305" i="9"/>
  <c r="BK274" i="9"/>
  <c r="J241" i="9"/>
  <c r="BK200" i="9"/>
  <c r="J145" i="9"/>
  <c r="J482" i="9"/>
  <c r="BK456" i="9"/>
  <c r="BK401" i="9"/>
  <c r="BK359" i="9"/>
  <c r="J311" i="9"/>
  <c r="BK220" i="9"/>
  <c r="BK182" i="9"/>
  <c r="BK154" i="9"/>
  <c r="J497" i="9"/>
  <c r="BK450" i="9"/>
  <c r="BK426" i="9"/>
  <c r="J385" i="9"/>
  <c r="J345" i="9"/>
  <c r="BK311" i="9"/>
  <c r="J268" i="9"/>
  <c r="BK210" i="9"/>
  <c r="BK160" i="9"/>
  <c r="J141" i="9"/>
  <c r="BK492" i="9"/>
  <c r="BK448" i="9"/>
  <c r="J283" i="9"/>
  <c r="BK184" i="9"/>
  <c r="J160" i="9"/>
  <c r="J484" i="9"/>
  <c r="BK430" i="9"/>
  <c r="BK387" i="9"/>
  <c r="J335" i="9"/>
  <c r="BK277" i="9"/>
  <c r="BK249" i="9"/>
  <c r="J222" i="9"/>
  <c r="BK162" i="9"/>
  <c r="BK519" i="9"/>
  <c r="BK495" i="9"/>
  <c r="BK468" i="9"/>
  <c r="J395" i="9"/>
  <c r="BK347" i="9"/>
  <c r="J293" i="9"/>
  <c r="BK228" i="9"/>
  <c r="BK387" i="10"/>
  <c r="J336" i="10"/>
  <c r="J165" i="10"/>
  <c r="BK373" i="10"/>
  <c r="J346" i="10"/>
  <c r="J298" i="10"/>
  <c r="BK222" i="10"/>
  <c r="BK199" i="10"/>
  <c r="J139" i="10"/>
  <c r="BK366" i="10"/>
  <c r="BK306" i="10"/>
  <c r="BK262" i="10"/>
  <c r="J228" i="10"/>
  <c r="J163" i="10"/>
  <c r="BK352" i="10"/>
  <c r="BK326" i="10"/>
  <c r="J238" i="10"/>
  <c r="BK180" i="10"/>
  <c r="BK134" i="10"/>
  <c r="BK354" i="10"/>
  <c r="J290" i="10"/>
  <c r="J212" i="10"/>
  <c r="J358" i="10"/>
  <c r="J282" i="10"/>
  <c r="J240" i="10"/>
  <c r="J395" i="10"/>
  <c r="BK316" i="10"/>
  <c r="BK260" i="10"/>
  <c r="BK183" i="10"/>
  <c r="BK141" i="10"/>
  <c r="J410" i="10"/>
  <c r="BK371" i="10"/>
  <c r="J342" i="10"/>
  <c r="J314" i="10"/>
  <c r="J260" i="10"/>
  <c r="BK194" i="10"/>
  <c r="J159" i="10"/>
  <c r="J124" i="10"/>
  <c r="BK121" i="11"/>
  <c r="BK135" i="11"/>
  <c r="BK151" i="11"/>
  <c r="BK157" i="11"/>
  <c r="BK143" i="11"/>
  <c r="BK147" i="11"/>
  <c r="J135" i="12"/>
  <c r="BK123" i="12"/>
  <c r="J125" i="12"/>
  <c r="J137" i="12"/>
  <c r="BK129" i="13"/>
  <c r="J133" i="13"/>
  <c r="J123" i="13"/>
  <c r="J125" i="13"/>
  <c r="BK130" i="14"/>
  <c r="BK136" i="14"/>
  <c r="J140" i="14"/>
  <c r="BK148" i="14"/>
  <c r="BK150" i="14"/>
  <c r="J195" i="15"/>
  <c r="J141" i="15"/>
  <c r="J139" i="15"/>
  <c r="BK170" i="15"/>
  <c r="BK174" i="15"/>
  <c r="J446" i="2"/>
  <c r="BK373" i="2"/>
  <c r="J520" i="2"/>
  <c r="J345" i="2"/>
  <c r="J237" i="2"/>
  <c r="J576" i="2"/>
  <c r="BK536" i="2"/>
  <c r="J484" i="2"/>
  <c r="J411" i="2"/>
  <c r="J336" i="2"/>
  <c r="J156" i="2"/>
  <c r="BK568" i="2"/>
  <c r="J546" i="2"/>
  <c r="J498" i="2"/>
  <c r="BK297" i="2"/>
  <c r="BK638" i="2"/>
  <c r="BK584" i="2"/>
  <c r="J418" i="2"/>
  <c r="BK159" i="2"/>
  <c r="J2849" i="2"/>
  <c r="BK2722" i="2"/>
  <c r="J2674" i="2"/>
  <c r="BK2611" i="2"/>
  <c r="BK2562" i="2"/>
  <c r="J2503" i="2"/>
  <c r="J2417" i="2"/>
  <c r="J2381" i="2"/>
  <c r="BK2335" i="2"/>
  <c r="J2285" i="2"/>
  <c r="BK2164" i="2"/>
  <c r="BK2157" i="2"/>
  <c r="J2154" i="2"/>
  <c r="J2149" i="2"/>
  <c r="J2144" i="2"/>
  <c r="BK2138" i="2"/>
  <c r="BK2110" i="2"/>
  <c r="BK2104" i="2"/>
  <c r="BK2085" i="2"/>
  <c r="BK2063" i="2"/>
  <c r="J2026" i="2"/>
  <c r="BK2010" i="2"/>
  <c r="J1997" i="2"/>
  <c r="BK1983" i="2"/>
  <c r="BK1966" i="2"/>
  <c r="J1946" i="2"/>
  <c r="J1933" i="2"/>
  <c r="BK1919" i="2"/>
  <c r="J1878" i="2"/>
  <c r="J1860" i="2"/>
  <c r="BK1827" i="2"/>
  <c r="BK1785" i="2"/>
  <c r="J1781" i="2"/>
  <c r="J1777" i="2"/>
  <c r="J1774" i="2"/>
  <c r="BK1770" i="2"/>
  <c r="J1767" i="2"/>
  <c r="J1764" i="2"/>
  <c r="BK1761" i="2"/>
  <c r="J1758" i="2"/>
  <c r="J1755" i="2"/>
  <c r="BK1752" i="2"/>
  <c r="BK1748" i="2"/>
  <c r="J1745" i="2"/>
  <c r="J1741" i="2"/>
  <c r="J1737" i="2"/>
  <c r="BK1733" i="2"/>
  <c r="BK1729" i="2"/>
  <c r="BK1726" i="2"/>
  <c r="BK1721" i="2"/>
  <c r="BK1717" i="2"/>
  <c r="J1715" i="2"/>
  <c r="J1710" i="2"/>
  <c r="J1707" i="2"/>
  <c r="BK1697" i="2"/>
  <c r="J1682" i="2"/>
  <c r="J1673" i="2"/>
  <c r="J1657" i="2"/>
  <c r="BK1643" i="2"/>
  <c r="BK1629" i="2"/>
  <c r="BK1623" i="2"/>
  <c r="J1610" i="2"/>
  <c r="J1591" i="2"/>
  <c r="BK1570" i="2"/>
  <c r="BK1560" i="2"/>
  <c r="BK1547" i="2"/>
  <c r="BK1539" i="2"/>
  <c r="J1529" i="2"/>
  <c r="BK1522" i="2"/>
  <c r="J1519" i="2"/>
  <c r="BK1516" i="2"/>
  <c r="J1511" i="2"/>
  <c r="BK1508" i="2"/>
  <c r="BK1492" i="2"/>
  <c r="BK1457" i="2"/>
  <c r="BK1444" i="2"/>
  <c r="J1411" i="2"/>
  <c r="J1400" i="2"/>
  <c r="BK1384" i="2"/>
  <c r="BK1375" i="2"/>
  <c r="J1366" i="2"/>
  <c r="BK1354" i="2"/>
  <c r="BK1335" i="2"/>
  <c r="J1317" i="2"/>
  <c r="BK1282" i="2"/>
  <c r="BK1231" i="2"/>
  <c r="J1178" i="2"/>
  <c r="J1172" i="2"/>
  <c r="BK1159" i="2"/>
  <c r="BK1148" i="2"/>
  <c r="J1102" i="2"/>
  <c r="BK1064" i="2"/>
  <c r="BK1024" i="2"/>
  <c r="BK1008" i="2"/>
  <c r="BK965" i="2"/>
  <c r="BK918" i="2"/>
  <c r="J888" i="2"/>
  <c r="BK821" i="2"/>
  <c r="J796" i="2"/>
  <c r="J665" i="2"/>
  <c r="J635" i="2"/>
  <c r="BK610" i="2"/>
  <c r="BK242" i="2"/>
  <c r="J159" i="2"/>
  <c r="J373" i="2"/>
  <c r="BK203" i="3"/>
  <c r="J171" i="3"/>
  <c r="J160" i="3"/>
  <c r="J166" i="3"/>
  <c r="J203" i="3"/>
  <c r="J412" i="4"/>
  <c r="J303" i="4"/>
  <c r="BK228" i="4"/>
  <c r="J154" i="4"/>
  <c r="BK356" i="4"/>
  <c r="BK136" i="4"/>
  <c r="BK364" i="4"/>
  <c r="J299" i="4"/>
  <c r="J235" i="4"/>
  <c r="BK146" i="4"/>
  <c r="J383" i="4"/>
  <c r="BK342" i="4"/>
  <c r="J289" i="4"/>
  <c r="J241" i="4"/>
  <c r="BK193" i="4"/>
  <c r="BK154" i="4"/>
  <c r="J344" i="4"/>
  <c r="J269" i="4"/>
  <c r="BK225" i="4"/>
  <c r="J142" i="4"/>
  <c r="J340" i="4"/>
  <c r="BK241" i="4"/>
  <c r="BK140" i="4"/>
  <c r="J332" i="4"/>
  <c r="BK283" i="4"/>
  <c r="J201" i="4"/>
  <c r="J401" i="4"/>
  <c r="BK360" i="4"/>
  <c r="BK273" i="4"/>
  <c r="BK195" i="4"/>
  <c r="J317" i="5"/>
  <c r="BK225" i="5"/>
  <c r="BK153" i="5"/>
  <c r="J244" i="5"/>
  <c r="J163" i="5"/>
  <c r="BK269" i="5"/>
  <c r="J149" i="5"/>
  <c r="J282" i="5"/>
  <c r="BK173" i="5"/>
  <c r="BK135" i="5"/>
  <c r="J260" i="5"/>
  <c r="J214" i="5"/>
  <c r="J308" i="5"/>
  <c r="BK235" i="5"/>
  <c r="BK192" i="5"/>
  <c r="J275" i="5"/>
  <c r="BK188" i="5"/>
  <c r="BK319" i="5"/>
  <c r="J220" i="5"/>
  <c r="J232" i="6"/>
  <c r="BK164" i="6"/>
  <c r="J201" i="6"/>
  <c r="J146" i="6"/>
  <c r="J187" i="6"/>
  <c r="BK148" i="6"/>
  <c r="BK216" i="6"/>
  <c r="J177" i="6"/>
  <c r="BK185" i="6"/>
  <c r="BK144" i="6"/>
  <c r="BK197" i="6"/>
  <c r="J150" i="6"/>
  <c r="BK228" i="6"/>
  <c r="J160" i="6"/>
  <c r="J207" i="6"/>
  <c r="BK348" i="7"/>
  <c r="J286" i="7"/>
  <c r="BK234" i="7"/>
  <c r="BK189" i="7"/>
  <c r="J327" i="7"/>
  <c r="J346" i="7"/>
  <c r="BK284" i="7"/>
  <c r="BK232" i="7"/>
  <c r="BK191" i="7"/>
  <c r="J321" i="7"/>
  <c r="J273" i="7"/>
  <c r="BK214" i="7"/>
  <c r="J181" i="7"/>
  <c r="J132" i="7"/>
  <c r="J290" i="7"/>
  <c r="J203" i="7"/>
  <c r="J175" i="7"/>
  <c r="J348" i="7"/>
  <c r="BK257" i="7"/>
  <c r="BK212" i="7"/>
  <c r="BK159" i="7"/>
  <c r="BK333" i="7"/>
  <c r="J284" i="7"/>
  <c r="BK242" i="7"/>
  <c r="J159" i="7"/>
  <c r="BK354" i="7"/>
  <c r="J335" i="7"/>
  <c r="J296" i="7"/>
  <c r="BK251" i="7"/>
  <c r="J195" i="7"/>
  <c r="BK161" i="7"/>
  <c r="J194" i="8"/>
  <c r="J134" i="8"/>
  <c r="BK196" i="8"/>
  <c r="J160" i="8"/>
  <c r="J241" i="8"/>
  <c r="BK165" i="8"/>
  <c r="BK200" i="8"/>
  <c r="J154" i="8"/>
  <c r="BK243" i="8"/>
  <c r="J202" i="8"/>
  <c r="BK139" i="8"/>
  <c r="BK190" i="8"/>
  <c r="J212" i="8"/>
  <c r="BK174" i="8"/>
  <c r="BK132" i="8"/>
  <c r="J416" i="9"/>
  <c r="BK383" i="9"/>
  <c r="J323" i="9"/>
  <c r="BK272" i="9"/>
  <c r="J224" i="9"/>
  <c r="BK194" i="9"/>
  <c r="J131" i="9"/>
  <c r="J507" i="9"/>
  <c r="BK464" i="9"/>
  <c r="J414" i="9"/>
  <c r="J349" i="9"/>
  <c r="BK307" i="9"/>
  <c r="J277" i="9"/>
  <c r="J243" i="9"/>
  <c r="J204" i="9"/>
  <c r="J168" i="9"/>
  <c r="BK505" i="9"/>
  <c r="J446" i="9"/>
  <c r="J389" i="9"/>
  <c r="BK335" i="9"/>
  <c r="J259" i="9"/>
  <c r="J196" i="9"/>
  <c r="BK166" i="9"/>
  <c r="BK131" i="9"/>
  <c r="J478" i="9"/>
  <c r="J436" i="9"/>
  <c r="J405" i="9"/>
  <c r="BK357" i="9"/>
  <c r="J315" i="9"/>
  <c r="J249" i="9"/>
  <c r="J174" i="9"/>
  <c r="BK143" i="9"/>
  <c r="J499" i="9"/>
  <c r="BK452" i="9"/>
  <c r="J361" i="9"/>
  <c r="BK329" i="9"/>
  <c r="BK238" i="9"/>
  <c r="J170" i="9"/>
  <c r="BK137" i="9"/>
  <c r="J472" i="9"/>
  <c r="BK416" i="9"/>
  <c r="BK365" i="9"/>
  <c r="BK303" i="9"/>
  <c r="J272" i="9"/>
  <c r="J238" i="9"/>
  <c r="J198" i="9"/>
  <c r="BK135" i="9"/>
  <c r="J513" i="9"/>
  <c r="BK476" i="9"/>
  <c r="BK444" i="9"/>
  <c r="BK371" i="9"/>
  <c r="BK309" i="9"/>
  <c r="J270" i="9"/>
  <c r="BK176" i="9"/>
  <c r="BK340" i="10"/>
  <c r="BK230" i="10"/>
  <c r="BK124" i="10"/>
  <c r="J364" i="10"/>
  <c r="BK302" i="10"/>
  <c r="BK256" i="10"/>
  <c r="BK207" i="10"/>
  <c r="J155" i="10"/>
  <c r="BK391" i="10"/>
  <c r="BK310" i="10"/>
  <c r="BK268" i="10"/>
  <c r="J242" i="10"/>
  <c r="BK170" i="10"/>
  <c r="BK364" i="10"/>
  <c r="J286" i="10"/>
  <c r="J254" i="10"/>
  <c r="BK209" i="10"/>
  <c r="BK161" i="10"/>
  <c r="J122" i="10"/>
  <c r="BK330" i="10"/>
  <c r="BK264" i="10"/>
  <c r="BK127" i="10"/>
  <c r="J387" i="10"/>
  <c r="BK338" i="10"/>
  <c r="J258" i="10"/>
  <c r="J202" i="10"/>
  <c r="J141" i="10"/>
  <c r="J389" i="10"/>
  <c r="J334" i="10"/>
  <c r="J310" i="10"/>
  <c r="J248" i="10"/>
  <c r="BK165" i="10"/>
  <c r="J412" i="10"/>
  <c r="BK368" i="10"/>
  <c r="J338" i="10"/>
  <c r="J294" i="10"/>
  <c r="J272" i="10"/>
  <c r="J222" i="10"/>
  <c r="J168" i="10"/>
  <c r="J147" i="11"/>
  <c r="J151" i="11"/>
  <c r="J153" i="11"/>
  <c r="BK125" i="11"/>
  <c r="J129" i="11"/>
  <c r="J145" i="11"/>
  <c r="BK145" i="11"/>
  <c r="BK127" i="12"/>
  <c r="J121" i="12"/>
  <c r="BK121" i="12"/>
  <c r="BK129" i="12"/>
  <c r="BK141" i="13"/>
  <c r="J131" i="13"/>
  <c r="J135" i="13"/>
  <c r="BK121" i="13"/>
  <c r="BK154" i="14"/>
  <c r="J146" i="14"/>
  <c r="BK138" i="14"/>
  <c r="J142" i="14"/>
  <c r="J150" i="14"/>
  <c r="BK193" i="15"/>
  <c r="J155" i="15"/>
  <c r="J128" i="15"/>
  <c r="J137" i="15"/>
  <c r="BK152" i="15"/>
  <c r="BK163" i="15"/>
  <c r="BK157" i="15"/>
  <c r="J163" i="15"/>
  <c r="BK126" i="15"/>
  <c r="J185" i="15"/>
  <c r="BK139" i="15"/>
  <c r="BK423" i="2"/>
  <c r="J333" i="2"/>
  <c r="BK480" i="2"/>
  <c r="J304" i="2"/>
  <c r="BK148" i="2"/>
  <c r="J560" i="2"/>
  <c r="BK498" i="2"/>
  <c r="J428" i="2"/>
  <c r="J340" i="2"/>
  <c r="BK187" i="2"/>
  <c r="BK574" i="2"/>
  <c r="J541" i="2"/>
  <c r="BK340" i="2"/>
  <c r="J218" i="2"/>
  <c r="BK590" i="2"/>
  <c r="BK508" i="2"/>
  <c r="BK207" i="2"/>
  <c r="BK2849" i="2"/>
  <c r="J2737" i="2"/>
  <c r="BK2704" i="2"/>
  <c r="BK2657" i="2"/>
  <c r="BK2565" i="2"/>
  <c r="BK2465" i="2"/>
  <c r="BK2443" i="2"/>
  <c r="J2390" i="2"/>
  <c r="J2355" i="2"/>
  <c r="J2319" i="2"/>
  <c r="J2299" i="2"/>
  <c r="BK2234" i="2"/>
  <c r="BK2159" i="2"/>
  <c r="J2155" i="2"/>
  <c r="BK2150" i="2"/>
  <c r="BK2145" i="2"/>
  <c r="J2140" i="2"/>
  <c r="J2134" i="2"/>
  <c r="BK2107" i="2"/>
  <c r="J2095" i="2"/>
  <c r="J2081" i="2"/>
  <c r="J2055" i="2"/>
  <c r="J2017" i="2"/>
  <c r="BK2006" i="2"/>
  <c r="BK1989" i="2"/>
  <c r="BK1978" i="2"/>
  <c r="J1962" i="2"/>
  <c r="J1936" i="2"/>
  <c r="J1921" i="2"/>
  <c r="BK1888" i="2"/>
  <c r="BK1871" i="2"/>
  <c r="BK1852" i="2"/>
  <c r="J1827" i="2"/>
  <c r="J1785" i="2"/>
  <c r="J1780" i="2"/>
  <c r="J1776" i="2"/>
  <c r="BK1772" i="2"/>
  <c r="J1769" i="2"/>
  <c r="BK1764" i="2"/>
  <c r="BK1760" i="2"/>
  <c r="BK1756" i="2"/>
  <c r="J1751" i="2"/>
  <c r="J1748" i="2"/>
  <c r="BK1743" i="2"/>
  <c r="J1740" i="2"/>
  <c r="BK1735" i="2"/>
  <c r="J1732" i="2"/>
  <c r="BK1728" i="2"/>
  <c r="BK1725" i="2"/>
  <c r="BK1722" i="2"/>
  <c r="BK1719" i="2"/>
  <c r="BK1715" i="2"/>
  <c r="J1712" i="2"/>
  <c r="BK1708" i="2"/>
  <c r="J1703" i="2"/>
  <c r="J1692" i="2"/>
  <c r="BK1676" i="2"/>
  <c r="J1664" i="2"/>
  <c r="J1654" i="2"/>
  <c r="J1643" i="2"/>
  <c r="J1632" i="2"/>
  <c r="BK1610" i="2"/>
  <c r="J1594" i="2"/>
  <c r="J1573" i="2"/>
  <c r="J1560" i="2"/>
  <c r="J1550" i="2"/>
  <c r="J1539" i="2"/>
  <c r="J1531" i="2"/>
  <c r="J1525" i="2"/>
  <c r="J1521" i="2"/>
  <c r="BK1517" i="2"/>
  <c r="J1514" i="2"/>
  <c r="BK1511" i="2"/>
  <c r="J1508" i="2"/>
  <c r="BK1489" i="2"/>
  <c r="BK1451" i="2"/>
  <c r="J1424" i="2"/>
  <c r="J1408" i="2"/>
  <c r="J1392" i="2"/>
  <c r="J1384" i="2"/>
  <c r="BK1369" i="2"/>
  <c r="BK1357" i="2"/>
  <c r="J1346" i="2"/>
  <c r="J1331" i="2"/>
  <c r="BK1310" i="2"/>
  <c r="J1229" i="2"/>
  <c r="J1175" i="2"/>
  <c r="BK1163" i="2"/>
  <c r="J1148" i="2"/>
  <c r="BK1088" i="2"/>
  <c r="BK1053" i="2"/>
  <c r="J1011" i="2"/>
  <c r="J979" i="2"/>
  <c r="J958" i="2"/>
  <c r="J918" i="2"/>
  <c r="J837" i="2"/>
  <c r="BK803" i="2"/>
  <c r="J696" i="2"/>
  <c r="BK659" i="2"/>
  <c r="J638" i="2"/>
  <c r="J610" i="2"/>
  <c r="BK218" i="2"/>
  <c r="AS94" i="1"/>
  <c r="BK309" i="4"/>
  <c r="J259" i="4"/>
  <c r="J209" i="4"/>
  <c r="BK150" i="4"/>
  <c r="BK344" i="4"/>
  <c r="BK390" i="4"/>
  <c r="J325" i="4"/>
  <c r="J216" i="4"/>
  <c r="BK408" i="4"/>
  <c r="J364" i="4"/>
  <c r="J327" i="4"/>
  <c r="BK259" i="4"/>
  <c r="BK209" i="4"/>
  <c r="BK142" i="4"/>
  <c r="BK327" i="4"/>
  <c r="BK263" i="4"/>
  <c r="BK199" i="4"/>
  <c r="J138" i="4"/>
  <c r="J329" i="4"/>
  <c r="J228" i="4"/>
  <c r="J379" i="4"/>
  <c r="BK340" i="4"/>
  <c r="J285" i="4"/>
  <c r="BK219" i="4"/>
  <c r="J146" i="4"/>
  <c r="BK336" i="4"/>
  <c r="BK269" i="4"/>
  <c r="J193" i="4"/>
  <c r="J136" i="4"/>
  <c r="J264" i="5"/>
  <c r="BK204" i="5"/>
  <c r="J284" i="5"/>
  <c r="BK227" i="5"/>
  <c r="J147" i="5"/>
  <c r="BK280" i="5"/>
  <c r="J188" i="5"/>
  <c r="J319" i="5"/>
  <c r="BK208" i="5"/>
  <c r="J143" i="5"/>
  <c r="J277" i="5"/>
  <c r="BK220" i="5"/>
  <c r="J160" i="5"/>
  <c r="J267" i="5"/>
  <c r="J208" i="5"/>
  <c r="BK143" i="5"/>
  <c r="BK260" i="5"/>
  <c r="BK212" i="5"/>
  <c r="J155" i="5"/>
  <c r="J293" i="5"/>
  <c r="BK184" i="5"/>
  <c r="J199" i="6"/>
  <c r="BK214" i="6"/>
  <c r="BK189" i="6"/>
  <c r="J134" i="6"/>
  <c r="J162" i="6"/>
  <c r="J205" i="6"/>
  <c r="J230" i="6"/>
  <c r="J183" i="6"/>
  <c r="J156" i="6"/>
  <c r="J216" i="6"/>
  <c r="J170" i="6"/>
  <c r="J131" i="6"/>
  <c r="BK126" i="6"/>
  <c r="BK181" i="6"/>
  <c r="BK327" i="7"/>
  <c r="J261" i="7"/>
  <c r="BK210" i="7"/>
  <c r="BK140" i="7"/>
  <c r="BK263" i="7"/>
  <c r="J224" i="7"/>
  <c r="J325" i="7"/>
  <c r="BK246" i="7"/>
  <c r="J161" i="7"/>
  <c r="BK329" i="7"/>
  <c r="J271" i="7"/>
  <c r="BK240" i="7"/>
  <c r="J197" i="7"/>
  <c r="J171" i="7"/>
  <c r="BK340" i="7"/>
  <c r="J304" i="7"/>
  <c r="J265" i="7"/>
  <c r="J193" i="7"/>
  <c r="J350" i="7"/>
  <c r="BK267" i="7"/>
  <c r="BK226" i="7"/>
  <c r="BK163" i="7"/>
  <c r="BK346" i="7"/>
  <c r="BK290" i="7"/>
  <c r="J238" i="7"/>
  <c r="BK155" i="7"/>
  <c r="J354" i="7"/>
  <c r="BK319" i="7"/>
  <c r="J279" i="7"/>
  <c r="J218" i="7"/>
  <c r="J191" i="7"/>
  <c r="J157" i="7"/>
  <c r="J210" i="8"/>
  <c r="BK147" i="8"/>
  <c r="BK216" i="8"/>
  <c r="BK178" i="8"/>
  <c r="J132" i="8"/>
  <c r="BK180" i="8"/>
  <c r="BK137" i="8"/>
  <c r="BK186" i="8"/>
  <c r="J147" i="8"/>
  <c r="BK237" i="8"/>
  <c r="J182" i="8"/>
  <c r="BK130" i="8"/>
  <c r="BK212" i="8"/>
  <c r="J220" i="8"/>
  <c r="J239" i="8"/>
  <c r="J233" i="8"/>
  <c r="BK229" i="8"/>
  <c r="J204" i="8"/>
  <c r="BK188" i="8"/>
  <c r="J180" i="8"/>
  <c r="J174" i="8"/>
  <c r="BK170" i="8"/>
  <c r="BK156" i="8"/>
  <c r="BK141" i="8"/>
  <c r="J130" i="8"/>
  <c r="BK128" i="8"/>
  <c r="BK126" i="8"/>
  <c r="BK511" i="9"/>
  <c r="J474" i="9"/>
  <c r="BK466" i="9"/>
  <c r="BK442" i="9"/>
  <c r="J412" i="9"/>
  <c r="J379" i="9"/>
  <c r="BK319" i="9"/>
  <c r="BK266" i="9"/>
  <c r="J210" i="9"/>
  <c r="BK147" i="9"/>
  <c r="J505" i="9"/>
  <c r="J450" i="9"/>
  <c r="BK418" i="9"/>
  <c r="BK361" i="9"/>
  <c r="J321" i="9"/>
  <c r="BK297" i="9"/>
  <c r="BK247" i="9"/>
  <c r="J218" i="9"/>
  <c r="J182" i="9"/>
  <c r="J143" i="9"/>
  <c r="J476" i="9"/>
  <c r="BK414" i="9"/>
  <c r="BK379" i="9"/>
  <c r="BK323" i="9"/>
  <c r="BK285" i="9"/>
  <c r="BK202" i="9"/>
  <c r="BK164" i="9"/>
  <c r="J495" i="9"/>
  <c r="J442" i="9"/>
  <c r="BK393" i="9"/>
  <c r="BK341" i="9"/>
  <c r="J305" i="9"/>
  <c r="BK261" i="9"/>
  <c r="J194" i="9"/>
  <c r="J151" i="9"/>
  <c r="J511" i="9"/>
  <c r="BK472" i="9"/>
  <c r="BK434" i="9"/>
  <c r="J339" i="9"/>
  <c r="J295" i="9"/>
  <c r="BK243" i="9"/>
  <c r="J135" i="9"/>
  <c r="J448" i="9"/>
  <c r="BK420" i="9"/>
  <c r="J377" i="9"/>
  <c r="BK333" i="9"/>
  <c r="BK289" i="9"/>
  <c r="BK257" i="9"/>
  <c r="J228" i="9"/>
  <c r="BK188" i="9"/>
  <c r="BK517" i="9"/>
  <c r="J488" i="9"/>
  <c r="J460" i="9"/>
  <c r="J397" i="9"/>
  <c r="J337" i="9"/>
  <c r="J299" i="9"/>
  <c r="BK214" i="9"/>
  <c r="J401" i="10"/>
  <c r="J354" i="10"/>
  <c r="BK242" i="10"/>
  <c r="BK147" i="10"/>
  <c r="J350" i="10"/>
  <c r="J308" i="10"/>
  <c r="J230" i="10"/>
  <c r="J183" i="10"/>
  <c r="BK132" i="10"/>
  <c r="J362" i="10"/>
  <c r="BK272" i="10"/>
  <c r="BK248" i="10"/>
  <c r="J175" i="10"/>
  <c r="BK145" i="10"/>
  <c r="BK342" i="10"/>
  <c r="J264" i="10"/>
  <c r="BK212" i="10"/>
  <c r="J157" i="10"/>
  <c r="BK395" i="10"/>
  <c r="J340" i="10"/>
  <c r="J312" i="10"/>
  <c r="J262" i="10"/>
  <c r="BK397" i="10"/>
  <c r="J302" i="10"/>
  <c r="J256" i="10"/>
  <c r="BK214" i="10"/>
  <c r="BK383" i="10"/>
  <c r="BK290" i="10"/>
  <c r="J199" i="10"/>
  <c r="BK151" i="10"/>
  <c r="BK407" i="10"/>
  <c r="BK344" i="10"/>
  <c r="BK288" i="10"/>
  <c r="J236" i="10"/>
  <c r="BK173" i="10"/>
  <c r="BK143" i="10"/>
  <c r="J127" i="11"/>
  <c r="BK137" i="11"/>
  <c r="J135" i="11"/>
  <c r="BK133" i="11"/>
  <c r="J137" i="11"/>
  <c r="BK129" i="11"/>
  <c r="J131" i="11"/>
  <c r="BK125" i="12"/>
  <c r="J143" i="12"/>
  <c r="J123" i="12"/>
  <c r="BK139" i="13"/>
  <c r="BK135" i="13"/>
  <c r="BK127" i="13"/>
  <c r="J129" i="13"/>
  <c r="BK152" i="14"/>
  <c r="J144" i="14"/>
  <c r="BK156" i="14"/>
  <c r="J125" i="14"/>
  <c r="BK125" i="14"/>
  <c r="BK142" i="14"/>
  <c r="BK172" i="15"/>
  <c r="J148" i="15"/>
  <c r="J143" i="15"/>
  <c r="J177" i="15"/>
  <c r="BK130" i="15"/>
  <c r="J126" i="15"/>
  <c r="J193" i="15"/>
  <c r="BK159" i="15"/>
  <c r="J183" i="15"/>
  <c r="J197" i="15"/>
  <c r="J152" i="15"/>
  <c r="J132" i="15"/>
  <c r="J167" i="15"/>
  <c r="J135" i="15"/>
  <c r="J145" i="15"/>
  <c r="J464" i="2"/>
  <c r="J381" i="2"/>
  <c r="BK510" i="2"/>
  <c r="BK369" i="2"/>
  <c r="BK312" i="2"/>
  <c r="BK576" i="2"/>
  <c r="BK531" i="2"/>
  <c r="BK488" i="2"/>
  <c r="J406" i="2"/>
  <c r="J285" i="2"/>
  <c r="J640" i="2"/>
  <c r="BK560" i="2"/>
  <c r="J503" i="2"/>
  <c r="J400" i="2"/>
  <c r="J153" i="2"/>
  <c r="J531" i="2"/>
  <c r="BK328" i="2"/>
  <c r="BK2972" i="2"/>
  <c r="BK2752" i="2"/>
  <c r="J2707" i="2"/>
  <c r="BK2660" i="2"/>
  <c r="BK2588" i="2"/>
  <c r="J2543" i="2"/>
  <c r="J2484" i="2"/>
  <c r="BK2403" i="2"/>
  <c r="J2372" i="2"/>
  <c r="J2338" i="2"/>
  <c r="BK2285" i="2"/>
  <c r="J2257" i="2"/>
  <c r="J2223" i="2"/>
  <c r="J2164" i="2"/>
  <c r="BK2156" i="2"/>
  <c r="J2152" i="2"/>
  <c r="J2145" i="2"/>
  <c r="BK2139" i="2"/>
  <c r="J2120" i="2"/>
  <c r="J2107" i="2"/>
  <c r="BK2088" i="2"/>
  <c r="J2063" i="2"/>
  <c r="BK2020" i="2"/>
  <c r="BK2002" i="2"/>
  <c r="BK1986" i="2"/>
  <c r="BK1974" i="2"/>
  <c r="BK1946" i="2"/>
  <c r="BK1933" i="2"/>
  <c r="BK1921" i="2"/>
  <c r="J1907" i="2"/>
  <c r="BK1878" i="2"/>
  <c r="BK1845" i="2"/>
  <c r="J1811" i="2"/>
  <c r="BK1781" i="2"/>
  <c r="J1778" i="2"/>
  <c r="BK1774" i="2"/>
  <c r="J1771" i="2"/>
  <c r="BK1767" i="2"/>
  <c r="BK1763" i="2"/>
  <c r="BK1757" i="2"/>
  <c r="BK1754" i="2"/>
  <c r="J1752" i="2"/>
  <c r="BK1749" i="2"/>
  <c r="J1746" i="2"/>
  <c r="BK1740" i="2"/>
  <c r="J1736" i="2"/>
  <c r="BK1732" i="2"/>
  <c r="J1729" i="2"/>
  <c r="J1726" i="2"/>
  <c r="J1723" i="2"/>
  <c r="BK1718" i="2"/>
  <c r="J1714" i="2"/>
  <c r="J1711" i="2"/>
  <c r="BK1707" i="2"/>
  <c r="J1701" i="2"/>
  <c r="J1689" i="2"/>
  <c r="BK1673" i="2"/>
  <c r="J1662" i="2"/>
  <c r="J1649" i="2"/>
  <c r="BK1635" i="2"/>
  <c r="J1623" i="2"/>
  <c r="BK1604" i="2"/>
  <c r="BK1585" i="2"/>
  <c r="BK1556" i="2"/>
  <c r="J1547" i="2"/>
  <c r="BK1536" i="2"/>
  <c r="BK1527" i="2"/>
  <c r="BK1523" i="2"/>
  <c r="J1520" i="2"/>
  <c r="J1517" i="2"/>
  <c r="BK1513" i="2"/>
  <c r="BK1510" i="2"/>
  <c r="BK1495" i="2"/>
  <c r="BK1473" i="2"/>
  <c r="BK1447" i="2"/>
  <c r="BK1424" i="2"/>
  <c r="BK1411" i="2"/>
  <c r="BK1397" i="2"/>
  <c r="BK1378" i="2"/>
  <c r="J1372" i="2"/>
  <c r="BK1346" i="2"/>
  <c r="BK1325" i="2"/>
  <c r="BK1307" i="2"/>
  <c r="BK1229" i="2"/>
  <c r="BK1178" i="2"/>
  <c r="BK1172" i="2"/>
  <c r="J1163" i="2"/>
  <c r="J1153" i="2"/>
  <c r="J1095" i="2"/>
  <c r="BK1056" i="2"/>
  <c r="BK1011" i="2"/>
  <c r="BK979" i="2"/>
  <c r="BK948" i="2"/>
  <c r="BK916" i="2"/>
  <c r="BK866" i="2"/>
  <c r="J803" i="2"/>
  <c r="J683" i="2"/>
  <c r="J643" i="2"/>
  <c r="J603" i="2"/>
  <c r="J207" i="2"/>
  <c r="BK400" i="2"/>
  <c r="J297" i="2"/>
  <c r="J197" i="2"/>
  <c r="J147" i="3"/>
  <c r="J192" i="3"/>
  <c r="BK147" i="3"/>
  <c r="BK122" i="3"/>
  <c r="J134" i="3"/>
  <c r="BK134" i="3"/>
  <c r="BK348" i="4"/>
  <c r="BK287" i="4"/>
  <c r="J223" i="4"/>
  <c r="J167" i="4"/>
  <c r="J385" i="4"/>
  <c r="BK295" i="4"/>
  <c r="BK379" i="4"/>
  <c r="J293" i="4"/>
  <c r="BK221" i="4"/>
  <c r="BK144" i="4"/>
  <c r="BK375" i="4"/>
  <c r="BK329" i="4"/>
  <c r="BK285" i="4"/>
  <c r="J219" i="4"/>
  <c r="BK190" i="4"/>
  <c r="BK156" i="4"/>
  <c r="BK314" i="4"/>
  <c r="J195" i="4"/>
  <c r="BK352" i="4"/>
  <c r="J253" i="4"/>
  <c r="J178" i="4"/>
  <c r="J352" i="4"/>
  <c r="BK289" i="4"/>
  <c r="J207" i="4"/>
  <c r="BK395" i="4"/>
  <c r="BK307" i="4"/>
  <c r="BK201" i="4"/>
  <c r="J156" i="4"/>
  <c r="J271" i="5"/>
  <c r="BK216" i="5"/>
  <c r="BK252" i="5"/>
  <c r="J212" i="5"/>
  <c r="BK317" i="5"/>
  <c r="BK233" i="5"/>
  <c r="J186" i="5"/>
  <c r="J310" i="5"/>
  <c r="J200" i="5"/>
  <c r="J305" i="5"/>
  <c r="BK229" i="5"/>
  <c r="BK147" i="5"/>
  <c r="BK238" i="5"/>
  <c r="J204" i="5"/>
  <c r="BK273" i="5"/>
  <c r="J196" i="5"/>
  <c r="J145" i="5"/>
  <c r="J273" i="5"/>
  <c r="J131" i="5"/>
  <c r="BK222" i="6"/>
  <c r="J209" i="6"/>
  <c r="J179" i="6"/>
  <c r="J226" i="6"/>
  <c r="BK170" i="6"/>
  <c r="J138" i="6"/>
  <c r="J185" i="6"/>
  <c r="BK220" i="6"/>
  <c r="BK174" i="6"/>
  <c r="BK136" i="6"/>
  <c r="J191" i="6"/>
  <c r="J148" i="6"/>
  <c r="BK172" i="6"/>
  <c r="J218" i="6"/>
  <c r="J136" i="6"/>
  <c r="BK308" i="7"/>
  <c r="J255" i="7"/>
  <c r="J214" i="7"/>
  <c r="J149" i="7"/>
  <c r="J294" i="7"/>
  <c r="J230" i="7"/>
  <c r="J323" i="7"/>
  <c r="BK253" i="7"/>
  <c r="BK197" i="7"/>
  <c r="J343" i="7"/>
  <c r="J281" i="7"/>
  <c r="J222" i="7"/>
  <c r="BK195" i="7"/>
  <c r="J155" i="7"/>
  <c r="J136" i="7"/>
  <c r="J319" i="7"/>
  <c r="BK271" i="7"/>
  <c r="J185" i="7"/>
  <c r="J140" i="7"/>
  <c r="BK244" i="7"/>
  <c r="BK179" i="7"/>
  <c r="J145" i="7"/>
  <c r="BK315" i="7"/>
  <c r="BK261" i="7"/>
  <c r="J183" i="7"/>
  <c r="J147" i="7"/>
  <c r="BK350" i="7"/>
  <c r="BK288" i="7"/>
  <c r="J216" i="7"/>
  <c r="J169" i="7"/>
  <c r="BK132" i="7"/>
  <c r="J216" i="8"/>
  <c r="BK154" i="8"/>
  <c r="J243" i="8"/>
  <c r="J188" i="8"/>
  <c r="BK143" i="8"/>
  <c r="BK198" i="8"/>
  <c r="J206" i="8"/>
  <c r="J184" i="8"/>
  <c r="BK150" i="8"/>
  <c r="BK225" i="8"/>
  <c r="BK172" i="8"/>
  <c r="J126" i="8"/>
  <c r="J237" i="8"/>
  <c r="BK210" i="8"/>
  <c r="BK167" i="8"/>
  <c r="J490" i="9"/>
  <c r="J454" i="9"/>
  <c r="J440" i="9"/>
  <c r="BK422" i="9"/>
  <c r="BK385" i="9"/>
  <c r="J341" i="9"/>
  <c r="BK295" i="9"/>
  <c r="BK259" i="9"/>
  <c r="J214" i="9"/>
  <c r="J162" i="9"/>
  <c r="J127" i="9"/>
  <c r="BK488" i="9"/>
  <c r="J426" i="9"/>
  <c r="BK397" i="9"/>
  <c r="J351" i="9"/>
  <c r="J317" i="9"/>
  <c r="BK287" i="9"/>
  <c r="J263" i="9"/>
  <c r="J220" i="9"/>
  <c r="J188" i="9"/>
  <c r="J147" i="9"/>
  <c r="BK499" i="9"/>
  <c r="J452" i="9"/>
  <c r="BK403" i="9"/>
  <c r="BK345" i="9"/>
  <c r="J307" i="9"/>
  <c r="BK218" i="9"/>
  <c r="BK190" i="9"/>
  <c r="BK149" i="9"/>
  <c r="BK484" i="9"/>
  <c r="J428" i="9"/>
  <c r="J371" i="9"/>
  <c r="J333" i="9"/>
  <c r="J289" i="9"/>
  <c r="BK226" i="9"/>
  <c r="BK158" i="9"/>
  <c r="J125" i="9"/>
  <c r="BK458" i="9"/>
  <c r="BK412" i="9"/>
  <c r="BK363" i="9"/>
  <c r="BK313" i="9"/>
  <c r="J255" i="9"/>
  <c r="J178" i="9"/>
  <c r="BK503" i="9"/>
  <c r="BK460" i="9"/>
  <c r="J393" i="9"/>
  <c r="BK355" i="9"/>
  <c r="J285" i="9"/>
  <c r="J251" i="9"/>
  <c r="BK216" i="9"/>
  <c r="J158" i="9"/>
  <c r="J519" i="9"/>
  <c r="J509" i="9"/>
  <c r="BK478" i="9"/>
  <c r="J458" i="9"/>
  <c r="BK391" i="9"/>
  <c r="BK331" i="9"/>
  <c r="J274" i="9"/>
  <c r="BK224" i="9"/>
  <c r="BK170" i="9"/>
  <c r="J360" i="10"/>
  <c r="J232" i="10"/>
  <c r="J153" i="10"/>
  <c r="J366" i="10"/>
  <c r="J322" i="10"/>
  <c r="BK278" i="10"/>
  <c r="BK219" i="10"/>
  <c r="J188" i="10"/>
  <c r="BK137" i="10"/>
  <c r="BK324" i="10"/>
  <c r="BK294" i="10"/>
  <c r="J250" i="10"/>
  <c r="J204" i="10"/>
  <c r="BK153" i="10"/>
  <c r="BK348" i="10"/>
  <c r="J300" i="10"/>
  <c r="BK258" i="10"/>
  <c r="BK234" i="10"/>
  <c r="J147" i="10"/>
  <c r="J375" i="10"/>
  <c r="BK322" i="10"/>
  <c r="J274" i="10"/>
  <c r="BK232" i="10"/>
  <c r="BK122" i="10"/>
  <c r="BK350" i="10"/>
  <c r="BK300" i="10"/>
  <c r="BK217" i="10"/>
  <c r="BK186" i="10"/>
  <c r="J129" i="10"/>
  <c r="J356" i="10"/>
  <c r="J278" i="10"/>
  <c r="J226" i="10"/>
  <c r="BK163" i="10"/>
  <c r="BK412" i="10"/>
  <c r="BK389" i="10"/>
  <c r="BK362" i="10"/>
  <c r="BK320" i="10"/>
  <c r="J276" i="10"/>
  <c r="J234" i="10"/>
  <c r="BK175" i="10"/>
  <c r="J151" i="10"/>
  <c r="BK131" i="11"/>
  <c r="J139" i="11"/>
  <c r="J141" i="11"/>
  <c r="J143" i="11"/>
  <c r="BK155" i="11"/>
  <c r="BK127" i="11"/>
  <c r="BK143" i="12"/>
  <c r="J139" i="12"/>
  <c r="BK141" i="12"/>
  <c r="BK131" i="12"/>
  <c r="BK133" i="12"/>
  <c r="J137" i="13"/>
  <c r="J121" i="13"/>
  <c r="BK125" i="13"/>
  <c r="BK144" i="14"/>
  <c r="BK158" i="14"/>
  <c r="J158" i="14"/>
  <c r="J136" i="14"/>
  <c r="J134" i="14"/>
  <c r="BK197" i="15"/>
  <c r="BK145" i="15"/>
  <c r="BK161" i="15"/>
  <c r="BK187" i="15"/>
  <c r="BK150" i="15"/>
  <c r="J150" i="15"/>
  <c r="BK180" i="15"/>
  <c r="BK177" i="15"/>
  <c r="BK148" i="15"/>
  <c r="J187" i="15"/>
  <c r="BK141" i="15"/>
  <c r="BK147" i="2" l="1"/>
  <c r="J147" i="2" s="1"/>
  <c r="J98" i="2" s="1"/>
  <c r="T303" i="2"/>
  <c r="R525" i="2"/>
  <c r="P637" i="2"/>
  <c r="BK1507" i="2"/>
  <c r="J1507" i="2" s="1"/>
  <c r="J106" i="2" s="1"/>
  <c r="T1533" i="2"/>
  <c r="R1563" i="2"/>
  <c r="P1609" i="2"/>
  <c r="T1609" i="2"/>
  <c r="BK1784" i="2"/>
  <c r="J1784" i="2"/>
  <c r="J116" i="2" s="1"/>
  <c r="P1935" i="2"/>
  <c r="BK2112" i="2"/>
  <c r="J2112" i="2"/>
  <c r="J118" i="2"/>
  <c r="T2112" i="2"/>
  <c r="R2143" i="2"/>
  <c r="P2147" i="2"/>
  <c r="BK2445" i="2"/>
  <c r="J2445" i="2"/>
  <c r="J122" i="2" s="1"/>
  <c r="R2768" i="2"/>
  <c r="BK121" i="3"/>
  <c r="P135" i="4"/>
  <c r="R180" i="4"/>
  <c r="T234" i="4"/>
  <c r="T311" i="4"/>
  <c r="P316" i="4"/>
  <c r="BK389" i="4"/>
  <c r="J389" i="4"/>
  <c r="J110" i="4" s="1"/>
  <c r="T403" i="4"/>
  <c r="T183" i="5"/>
  <c r="R292" i="5"/>
  <c r="R300" i="5"/>
  <c r="P316" i="5"/>
  <c r="P144" i="7"/>
  <c r="T250" i="7"/>
  <c r="P314" i="7"/>
  <c r="P337" i="7"/>
  <c r="BK136" i="8"/>
  <c r="J136" i="8"/>
  <c r="J98" i="8" s="1"/>
  <c r="T169" i="8"/>
  <c r="P224" i="8"/>
  <c r="BK153" i="9"/>
  <c r="J153" i="9" s="1"/>
  <c r="J98" i="9" s="1"/>
  <c r="P276" i="9"/>
  <c r="T409" i="9"/>
  <c r="T1507" i="2"/>
  <c r="T1166" i="2"/>
  <c r="BK1618" i="2"/>
  <c r="J1618" i="2"/>
  <c r="J112" i="2" s="1"/>
  <c r="T1705" i="2"/>
  <c r="P1739" i="2"/>
  <c r="T1739" i="2"/>
  <c r="BK1935" i="2"/>
  <c r="J1935" i="2"/>
  <c r="J117" i="2" s="1"/>
  <c r="P2163" i="2"/>
  <c r="BK2564" i="2"/>
  <c r="J2564" i="2" s="1"/>
  <c r="J123" i="2" s="1"/>
  <c r="T2564" i="2"/>
  <c r="T2706" i="2"/>
  <c r="T135" i="4"/>
  <c r="R192" i="4"/>
  <c r="R218" i="4"/>
  <c r="T331" i="4"/>
  <c r="P403" i="4"/>
  <c r="R130" i="5"/>
  <c r="P167" i="5"/>
  <c r="BK177" i="5"/>
  <c r="J177" i="5"/>
  <c r="J101" i="5" s="1"/>
  <c r="T177" i="5"/>
  <c r="T266" i="5"/>
  <c r="P300" i="5"/>
  <c r="BK316" i="5"/>
  <c r="J316" i="5"/>
  <c r="J108" i="5"/>
  <c r="BK176" i="6"/>
  <c r="J176" i="6" s="1"/>
  <c r="J102" i="6" s="1"/>
  <c r="BK213" i="6"/>
  <c r="J213" i="6" s="1"/>
  <c r="J103" i="6" s="1"/>
  <c r="P125" i="7"/>
  <c r="T125" i="7"/>
  <c r="R209" i="7"/>
  <c r="P283" i="7"/>
  <c r="BK337" i="7"/>
  <c r="J337" i="7" s="1"/>
  <c r="J103" i="7" s="1"/>
  <c r="R345" i="7"/>
  <c r="R169" i="8"/>
  <c r="R224" i="8"/>
  <c r="R153" i="9"/>
  <c r="R240" i="9"/>
  <c r="P265" i="9"/>
  <c r="T265" i="9"/>
  <c r="P409" i="9"/>
  <c r="R494" i="9"/>
  <c r="BK121" i="10"/>
  <c r="J121" i="10" s="1"/>
  <c r="J98" i="10" s="1"/>
  <c r="R409" i="10"/>
  <c r="P120" i="12"/>
  <c r="P119" i="12" s="1"/>
  <c r="P118" i="12" s="1"/>
  <c r="AU105" i="1" s="1"/>
  <c r="T133" i="14"/>
  <c r="T132" i="14" s="1"/>
  <c r="T122" i="14" s="1"/>
  <c r="T125" i="15"/>
  <c r="R147" i="15"/>
  <c r="P154" i="15"/>
  <c r="BK303" i="2"/>
  <c r="J303" i="2"/>
  <c r="J100" i="2"/>
  <c r="P525" i="2"/>
  <c r="BK637" i="2"/>
  <c r="J637" i="2" s="1"/>
  <c r="J102" i="2" s="1"/>
  <c r="T637" i="2"/>
  <c r="P1507" i="2"/>
  <c r="P1166" i="2"/>
  <c r="BK1563" i="2"/>
  <c r="T1618" i="2"/>
  <c r="P1744" i="2"/>
  <c r="R1784" i="2"/>
  <c r="T2163" i="2"/>
  <c r="T2768" i="2"/>
  <c r="T180" i="4"/>
  <c r="P234" i="4"/>
  <c r="P331" i="4"/>
  <c r="BK403" i="4"/>
  <c r="J403" i="4"/>
  <c r="J111" i="4" s="1"/>
  <c r="P130" i="5"/>
  <c r="BK167" i="5"/>
  <c r="J167" i="5" s="1"/>
  <c r="J100" i="5" s="1"/>
  <c r="R167" i="5"/>
  <c r="R177" i="5"/>
  <c r="P266" i="5"/>
  <c r="BK300" i="5"/>
  <c r="J300" i="5"/>
  <c r="J106" i="5" s="1"/>
  <c r="T307" i="5"/>
  <c r="P176" i="6"/>
  <c r="R144" i="7"/>
  <c r="BK250" i="7"/>
  <c r="J250" i="7"/>
  <c r="J100" i="7" s="1"/>
  <c r="T283" i="7"/>
  <c r="T337" i="7"/>
  <c r="R123" i="8"/>
  <c r="R136" i="8"/>
  <c r="P164" i="8"/>
  <c r="BK224" i="8"/>
  <c r="J224" i="8"/>
  <c r="J101" i="8" s="1"/>
  <c r="T224" i="8"/>
  <c r="T153" i="9"/>
  <c r="P240" i="9"/>
  <c r="BK265" i="9"/>
  <c r="J265" i="9"/>
  <c r="J100" i="9" s="1"/>
  <c r="R265" i="9"/>
  <c r="BK409" i="9"/>
  <c r="J409" i="9"/>
  <c r="J102" i="9" s="1"/>
  <c r="T494" i="9"/>
  <c r="R120" i="12"/>
  <c r="R119" i="12"/>
  <c r="R118" i="12" s="1"/>
  <c r="BK120" i="13"/>
  <c r="BK119" i="13" s="1"/>
  <c r="P133" i="14"/>
  <c r="P132" i="14"/>
  <c r="P122" i="14" s="1"/>
  <c r="AU107" i="1" s="1"/>
  <c r="P125" i="15"/>
  <c r="BK147" i="15"/>
  <c r="J147" i="15" s="1"/>
  <c r="J99" i="15" s="1"/>
  <c r="T147" i="15"/>
  <c r="T154" i="15"/>
  <c r="T169" i="15"/>
  <c r="T147" i="2"/>
  <c r="P274" i="2"/>
  <c r="T649" i="2"/>
  <c r="R1507" i="2"/>
  <c r="R1166" i="2"/>
  <c r="P1618" i="2"/>
  <c r="R1705" i="2"/>
  <c r="T1744" i="2"/>
  <c r="T1935" i="2"/>
  <c r="P2112" i="2"/>
  <c r="BK2143" i="2"/>
  <c r="J2143" i="2" s="1"/>
  <c r="J119" i="2" s="1"/>
  <c r="BK2147" i="2"/>
  <c r="J2147" i="2"/>
  <c r="J120" i="2" s="1"/>
  <c r="T2147" i="2"/>
  <c r="P2445" i="2"/>
  <c r="BK2768" i="2"/>
  <c r="J2768" i="2" s="1"/>
  <c r="J125" i="2" s="1"/>
  <c r="R121" i="3"/>
  <c r="R120" i="3" s="1"/>
  <c r="R119" i="3" s="1"/>
  <c r="BK180" i="4"/>
  <c r="J180" i="4" s="1"/>
  <c r="J100" i="4" s="1"/>
  <c r="T192" i="4"/>
  <c r="BK218" i="4"/>
  <c r="J218" i="4"/>
  <c r="J103" i="4" s="1"/>
  <c r="P218" i="4"/>
  <c r="BK311" i="4"/>
  <c r="J311" i="4" s="1"/>
  <c r="J107" i="4" s="1"/>
  <c r="BK316" i="4"/>
  <c r="J316" i="4" s="1"/>
  <c r="J108" i="4" s="1"/>
  <c r="R316" i="4"/>
  <c r="T389" i="4"/>
  <c r="R183" i="5"/>
  <c r="BK292" i="5"/>
  <c r="J292" i="5"/>
  <c r="J105" i="5" s="1"/>
  <c r="BK307" i="5"/>
  <c r="J307" i="5"/>
  <c r="J107" i="5" s="1"/>
  <c r="T316" i="5"/>
  <c r="BK133" i="6"/>
  <c r="BK130" i="6" s="1"/>
  <c r="R176" i="6"/>
  <c r="BK144" i="7"/>
  <c r="T209" i="7"/>
  <c r="R283" i="7"/>
  <c r="T345" i="7"/>
  <c r="BK123" i="8"/>
  <c r="J123" i="8" s="1"/>
  <c r="J97" i="8" s="1"/>
  <c r="BK169" i="8"/>
  <c r="J169" i="8" s="1"/>
  <c r="J100" i="8" s="1"/>
  <c r="R232" i="8"/>
  <c r="BK124" i="9"/>
  <c r="J124" i="9"/>
  <c r="J97" i="9" s="1"/>
  <c r="R124" i="9"/>
  <c r="BK240" i="9"/>
  <c r="J240" i="9" s="1"/>
  <c r="J99" i="9" s="1"/>
  <c r="T240" i="9"/>
  <c r="P147" i="2"/>
  <c r="R303" i="2"/>
  <c r="T525" i="2"/>
  <c r="R637" i="2"/>
  <c r="P1533" i="2"/>
  <c r="R1618" i="2"/>
  <c r="BK1744" i="2"/>
  <c r="J1744" i="2"/>
  <c r="J115" i="2" s="1"/>
  <c r="T1784" i="2"/>
  <c r="R2163" i="2"/>
  <c r="P2768" i="2"/>
  <c r="T121" i="3"/>
  <c r="T120" i="3" s="1"/>
  <c r="T119" i="3" s="1"/>
  <c r="BK135" i="4"/>
  <c r="J135" i="4" s="1"/>
  <c r="J97" i="4" s="1"/>
  <c r="P192" i="4"/>
  <c r="T218" i="4"/>
  <c r="BK331" i="4"/>
  <c r="J331" i="4" s="1"/>
  <c r="J109" i="4" s="1"/>
  <c r="P389" i="4"/>
  <c r="BK183" i="5"/>
  <c r="R266" i="5"/>
  <c r="T300" i="5"/>
  <c r="R316" i="5"/>
  <c r="T133" i="6"/>
  <c r="P213" i="6"/>
  <c r="P121" i="10"/>
  <c r="P120" i="10"/>
  <c r="T409" i="10"/>
  <c r="P120" i="11"/>
  <c r="P119" i="11" s="1"/>
  <c r="P118" i="11" s="1"/>
  <c r="AU104" i="1" s="1"/>
  <c r="BK120" i="12"/>
  <c r="J120" i="12" s="1"/>
  <c r="J98" i="12" s="1"/>
  <c r="BK179" i="15"/>
  <c r="J179" i="15"/>
  <c r="J103" i="15" s="1"/>
  <c r="R147" i="2"/>
  <c r="BK274" i="2"/>
  <c r="J274" i="2" s="1"/>
  <c r="J99" i="2" s="1"/>
  <c r="R274" i="2"/>
  <c r="T274" i="2"/>
  <c r="BK525" i="2"/>
  <c r="J525" i="2" s="1"/>
  <c r="J101" i="2" s="1"/>
  <c r="T176" i="6"/>
  <c r="T144" i="7"/>
  <c r="T124" i="7" s="1"/>
  <c r="R250" i="7"/>
  <c r="T314" i="7"/>
  <c r="P345" i="7"/>
  <c r="T136" i="8"/>
  <c r="R164" i="8"/>
  <c r="P232" i="8"/>
  <c r="P153" i="9"/>
  <c r="T276" i="9"/>
  <c r="P494" i="9"/>
  <c r="T121" i="10"/>
  <c r="T120" i="10"/>
  <c r="T119" i="10" s="1"/>
  <c r="BK120" i="11"/>
  <c r="BK119" i="11"/>
  <c r="J119" i="11" s="1"/>
  <c r="J97" i="11" s="1"/>
  <c r="T120" i="12"/>
  <c r="T119" i="12" s="1"/>
  <c r="T118" i="12" s="1"/>
  <c r="T120" i="13"/>
  <c r="T119" i="13"/>
  <c r="T118" i="13"/>
  <c r="BK125" i="15"/>
  <c r="J125" i="15" s="1"/>
  <c r="J98" i="15" s="1"/>
  <c r="R125" i="15"/>
  <c r="P147" i="15"/>
  <c r="BK154" i="15"/>
  <c r="J154" i="15"/>
  <c r="J100" i="15"/>
  <c r="R154" i="15"/>
  <c r="BK169" i="15"/>
  <c r="J169" i="15"/>
  <c r="J101" i="15" s="1"/>
  <c r="P169" i="15"/>
  <c r="R169" i="15"/>
  <c r="P179" i="15"/>
  <c r="BK649" i="2"/>
  <c r="J649" i="2" s="1"/>
  <c r="J103" i="2" s="1"/>
  <c r="BK1533" i="2"/>
  <c r="J1533" i="2" s="1"/>
  <c r="J107" i="2" s="1"/>
  <c r="P1563" i="2"/>
  <c r="BK1609" i="2"/>
  <c r="J1609" i="2"/>
  <c r="J111" i="2" s="1"/>
  <c r="BK1705" i="2"/>
  <c r="J1705" i="2"/>
  <c r="J113" i="2" s="1"/>
  <c r="R1744" i="2"/>
  <c r="R1935" i="2"/>
  <c r="R2112" i="2"/>
  <c r="P2143" i="2"/>
  <c r="T2143" i="2"/>
  <c r="R2147" i="2"/>
  <c r="T2445" i="2"/>
  <c r="R2564" i="2"/>
  <c r="R2706" i="2"/>
  <c r="P180" i="4"/>
  <c r="R234" i="4"/>
  <c r="R331" i="4"/>
  <c r="R403" i="4"/>
  <c r="BK130" i="5"/>
  <c r="P183" i="5"/>
  <c r="P182" i="5" s="1"/>
  <c r="P292" i="5"/>
  <c r="P307" i="5"/>
  <c r="R133" i="6"/>
  <c r="R130" i="6"/>
  <c r="R129" i="6" s="1"/>
  <c r="R123" i="6" s="1"/>
  <c r="R213" i="6"/>
  <c r="R125" i="7"/>
  <c r="P209" i="7"/>
  <c r="BK283" i="7"/>
  <c r="J283" i="7" s="1"/>
  <c r="J101" i="7" s="1"/>
  <c r="R314" i="7"/>
  <c r="BK345" i="7"/>
  <c r="J345" i="7"/>
  <c r="J104" i="7" s="1"/>
  <c r="T123" i="8"/>
  <c r="P169" i="8"/>
  <c r="T232" i="8"/>
  <c r="P124" i="9"/>
  <c r="T124" i="9"/>
  <c r="T123" i="9" s="1"/>
  <c r="R276" i="9"/>
  <c r="BK409" i="10"/>
  <c r="J409" i="10"/>
  <c r="J99" i="10" s="1"/>
  <c r="R120" i="11"/>
  <c r="R119" i="11"/>
  <c r="R118" i="11" s="1"/>
  <c r="R120" i="13"/>
  <c r="R119" i="13"/>
  <c r="R118" i="13" s="1"/>
  <c r="BK133" i="14"/>
  <c r="J133" i="14" s="1"/>
  <c r="J102" i="14" s="1"/>
  <c r="P303" i="2"/>
  <c r="P649" i="2"/>
  <c r="R1533" i="2"/>
  <c r="T1563" i="2"/>
  <c r="T1562" i="2" s="1"/>
  <c r="R1609" i="2"/>
  <c r="P1705" i="2"/>
  <c r="BK1739" i="2"/>
  <c r="J1739" i="2"/>
  <c r="J114" i="2" s="1"/>
  <c r="R1739" i="2"/>
  <c r="P1784" i="2"/>
  <c r="BK2163" i="2"/>
  <c r="J2163" i="2"/>
  <c r="J121" i="2" s="1"/>
  <c r="R2445" i="2"/>
  <c r="P2564" i="2"/>
  <c r="BK2706" i="2"/>
  <c r="J2706" i="2" s="1"/>
  <c r="J124" i="2" s="1"/>
  <c r="P2706" i="2"/>
  <c r="P121" i="3"/>
  <c r="P120" i="3" s="1"/>
  <c r="P119" i="3" s="1"/>
  <c r="AU96" i="1" s="1"/>
  <c r="R135" i="4"/>
  <c r="R134" i="4" s="1"/>
  <c r="BK192" i="4"/>
  <c r="J192" i="4" s="1"/>
  <c r="J101" i="4" s="1"/>
  <c r="BK234" i="4"/>
  <c r="J234" i="4" s="1"/>
  <c r="J106" i="4" s="1"/>
  <c r="P311" i="4"/>
  <c r="R311" i="4"/>
  <c r="T316" i="4"/>
  <c r="R389" i="4"/>
  <c r="T130" i="5"/>
  <c r="T129" i="5" s="1"/>
  <c r="T167" i="5"/>
  <c r="P177" i="5"/>
  <c r="BK266" i="5"/>
  <c r="J266" i="5" s="1"/>
  <c r="J104" i="5" s="1"/>
  <c r="T292" i="5"/>
  <c r="R307" i="5"/>
  <c r="P133" i="6"/>
  <c r="P130" i="6" s="1"/>
  <c r="P129" i="6" s="1"/>
  <c r="P123" i="6" s="1"/>
  <c r="AU99" i="1" s="1"/>
  <c r="T213" i="6"/>
  <c r="BK125" i="7"/>
  <c r="J125" i="7"/>
  <c r="J97" i="7" s="1"/>
  <c r="BK209" i="7"/>
  <c r="J209" i="7"/>
  <c r="J99" i="7" s="1"/>
  <c r="P250" i="7"/>
  <c r="BK314" i="7"/>
  <c r="J314" i="7" s="1"/>
  <c r="J102" i="7" s="1"/>
  <c r="R337" i="7"/>
  <c r="P123" i="8"/>
  <c r="P136" i="8"/>
  <c r="BK164" i="8"/>
  <c r="J164" i="8" s="1"/>
  <c r="J99" i="8" s="1"/>
  <c r="T164" i="8"/>
  <c r="BK232" i="8"/>
  <c r="J232" i="8" s="1"/>
  <c r="J102" i="8" s="1"/>
  <c r="BK276" i="9"/>
  <c r="J276" i="9" s="1"/>
  <c r="J101" i="9" s="1"/>
  <c r="R409" i="9"/>
  <c r="BK494" i="9"/>
  <c r="J494" i="9"/>
  <c r="J103" i="9" s="1"/>
  <c r="R121" i="10"/>
  <c r="R120" i="10"/>
  <c r="R119" i="10" s="1"/>
  <c r="P409" i="10"/>
  <c r="T120" i="11"/>
  <c r="T119" i="11" s="1"/>
  <c r="T118" i="11" s="1"/>
  <c r="P120" i="13"/>
  <c r="P119" i="13"/>
  <c r="P118" i="13"/>
  <c r="AU106" i="1" s="1"/>
  <c r="R133" i="14"/>
  <c r="R132" i="14"/>
  <c r="R122" i="14" s="1"/>
  <c r="BK177" i="4"/>
  <c r="J177" i="4" s="1"/>
  <c r="J99" i="4" s="1"/>
  <c r="BK159" i="5"/>
  <c r="J159" i="5" s="1"/>
  <c r="J98" i="5" s="1"/>
  <c r="BK162" i="5"/>
  <c r="J162" i="5" s="1"/>
  <c r="J99" i="5" s="1"/>
  <c r="BK124" i="14"/>
  <c r="J124" i="14"/>
  <c r="J98" i="14"/>
  <c r="BK224" i="3"/>
  <c r="J224" i="3" s="1"/>
  <c r="J99" i="3" s="1"/>
  <c r="BK172" i="4"/>
  <c r="J172" i="4"/>
  <c r="J98" i="4" s="1"/>
  <c r="BK230" i="4"/>
  <c r="J230" i="4"/>
  <c r="J104" i="4" s="1"/>
  <c r="BK1162" i="2"/>
  <c r="J1162" i="2"/>
  <c r="J104" i="2" s="1"/>
  <c r="BK1166" i="2"/>
  <c r="J1166" i="2" s="1"/>
  <c r="J105" i="2" s="1"/>
  <c r="BK1559" i="2"/>
  <c r="J1559" i="2" s="1"/>
  <c r="J108" i="2" s="1"/>
  <c r="BK215" i="4"/>
  <c r="J215" i="4" s="1"/>
  <c r="J102" i="4" s="1"/>
  <c r="BK411" i="4"/>
  <c r="BK410" i="4"/>
  <c r="J410" i="4"/>
  <c r="J112" i="4" s="1"/>
  <c r="BK125" i="6"/>
  <c r="BK124" i="6"/>
  <c r="J124" i="6" s="1"/>
  <c r="J97" i="6" s="1"/>
  <c r="BK176" i="15"/>
  <c r="J176" i="15"/>
  <c r="J102" i="15"/>
  <c r="BK129" i="14"/>
  <c r="J129" i="14" s="1"/>
  <c r="J100" i="14" s="1"/>
  <c r="F92" i="15"/>
  <c r="J117" i="15"/>
  <c r="BE130" i="15"/>
  <c r="BE132" i="15"/>
  <c r="BE135" i="15"/>
  <c r="BE157" i="15"/>
  <c r="BE159" i="15"/>
  <c r="BE161" i="15"/>
  <c r="BE163" i="15"/>
  <c r="J92" i="15"/>
  <c r="BE139" i="15"/>
  <c r="BE165" i="15"/>
  <c r="BK123" i="14"/>
  <c r="J123" i="14" s="1"/>
  <c r="J97" i="14" s="1"/>
  <c r="BK128" i="14"/>
  <c r="J128" i="14" s="1"/>
  <c r="J99" i="14" s="1"/>
  <c r="BE143" i="15"/>
  <c r="BE167" i="15"/>
  <c r="BE170" i="15"/>
  <c r="BE195" i="15"/>
  <c r="E85" i="15"/>
  <c r="BE128" i="15"/>
  <c r="BE145" i="15"/>
  <c r="BE137" i="15"/>
  <c r="BE141" i="15"/>
  <c r="BE172" i="15"/>
  <c r="BE174" i="15"/>
  <c r="BE193" i="15"/>
  <c r="BE126" i="15"/>
  <c r="BE148" i="15"/>
  <c r="BE150" i="15"/>
  <c r="BE152" i="15"/>
  <c r="BE155" i="15"/>
  <c r="BE177" i="15"/>
  <c r="BE180" i="15"/>
  <c r="BE183" i="15"/>
  <c r="BE185" i="15"/>
  <c r="BE187" i="15"/>
  <c r="BE197" i="15"/>
  <c r="F92" i="14"/>
  <c r="J119" i="14"/>
  <c r="BE136" i="14"/>
  <c r="J116" i="14"/>
  <c r="J120" i="13"/>
  <c r="J98" i="13"/>
  <c r="E85" i="14"/>
  <c r="BE138" i="14"/>
  <c r="BE150" i="14"/>
  <c r="BE152" i="14"/>
  <c r="BE154" i="14"/>
  <c r="BE156" i="14"/>
  <c r="BE142" i="14"/>
  <c r="BE125" i="14"/>
  <c r="BE140" i="14"/>
  <c r="BE148" i="14"/>
  <c r="BE158" i="14"/>
  <c r="BE130" i="14"/>
  <c r="BE134" i="14"/>
  <c r="BE144" i="14"/>
  <c r="BE146" i="14"/>
  <c r="F115" i="13"/>
  <c r="BE133" i="13"/>
  <c r="BE137" i="13"/>
  <c r="BK119" i="12"/>
  <c r="J119" i="12"/>
  <c r="J97" i="12" s="1"/>
  <c r="J89" i="13"/>
  <c r="J115" i="13"/>
  <c r="BE127" i="13"/>
  <c r="BE129" i="13"/>
  <c r="BE131" i="13"/>
  <c r="BE141" i="13"/>
  <c r="BE123" i="13"/>
  <c r="BE139" i="13"/>
  <c r="BE135" i="13"/>
  <c r="E85" i="13"/>
  <c r="BE121" i="13"/>
  <c r="BE125" i="13"/>
  <c r="J120" i="11"/>
  <c r="J98" i="11" s="1"/>
  <c r="BE123" i="12"/>
  <c r="BE125" i="12"/>
  <c r="BE127" i="12"/>
  <c r="BE139" i="12"/>
  <c r="BE143" i="12"/>
  <c r="BK118" i="11"/>
  <c r="J118" i="11" s="1"/>
  <c r="J96" i="11" s="1"/>
  <c r="J92" i="12"/>
  <c r="F115" i="12"/>
  <c r="E85" i="12"/>
  <c r="BE137" i="12"/>
  <c r="J89" i="12"/>
  <c r="BE129" i="12"/>
  <c r="BE121" i="12"/>
  <c r="BE133" i="12"/>
  <c r="BE135" i="12"/>
  <c r="BE131" i="12"/>
  <c r="BE141" i="12"/>
  <c r="F115" i="11"/>
  <c r="BE123" i="11"/>
  <c r="BK120" i="10"/>
  <c r="J120" i="10" s="1"/>
  <c r="J97" i="10" s="1"/>
  <c r="E108" i="11"/>
  <c r="J112" i="11"/>
  <c r="BE127" i="11"/>
  <c r="BE129" i="11"/>
  <c r="BE139" i="11"/>
  <c r="BE141" i="11"/>
  <c r="BE145" i="11"/>
  <c r="BE147" i="11"/>
  <c r="BE149" i="11"/>
  <c r="BE151" i="11"/>
  <c r="BE155" i="11"/>
  <c r="BE137" i="11"/>
  <c r="BE125" i="11"/>
  <c r="BE143" i="11"/>
  <c r="J92" i="11"/>
  <c r="BE121" i="11"/>
  <c r="BE131" i="11"/>
  <c r="BE133" i="11"/>
  <c r="BE157" i="11"/>
  <c r="BE135" i="11"/>
  <c r="BE153" i="11"/>
  <c r="BK123" i="9"/>
  <c r="J123" i="9" s="1"/>
  <c r="J96" i="9" s="1"/>
  <c r="J113" i="10"/>
  <c r="BE147" i="10"/>
  <c r="BE214" i="10"/>
  <c r="BE230" i="10"/>
  <c r="BE252" i="10"/>
  <c r="BE296" i="10"/>
  <c r="BE298" i="10"/>
  <c r="BE300" i="10"/>
  <c r="BE308" i="10"/>
  <c r="BE310" i="10"/>
  <c r="BE316" i="10"/>
  <c r="BE379" i="10"/>
  <c r="BE381" i="10"/>
  <c r="BE385" i="10"/>
  <c r="BE391" i="10"/>
  <c r="BE393" i="10"/>
  <c r="BE410" i="10"/>
  <c r="BE412" i="10"/>
  <c r="F92" i="10"/>
  <c r="BE122" i="10"/>
  <c r="BE145" i="10"/>
  <c r="BE170" i="10"/>
  <c r="BE212" i="10"/>
  <c r="BE234" i="10"/>
  <c r="BE236" i="10"/>
  <c r="BE242" i="10"/>
  <c r="BE266" i="10"/>
  <c r="BE280" i="10"/>
  <c r="BE282" i="10"/>
  <c r="BE286" i="10"/>
  <c r="BE304" i="10"/>
  <c r="BE348" i="10"/>
  <c r="BE350" i="10"/>
  <c r="BE352" i="10"/>
  <c r="BE364" i="10"/>
  <c r="BE373" i="10"/>
  <c r="BE155" i="10"/>
  <c r="BE159" i="10"/>
  <c r="BE163" i="10"/>
  <c r="BE165" i="10"/>
  <c r="BE168" i="10"/>
  <c r="BE173" i="10"/>
  <c r="BE175" i="10"/>
  <c r="BE204" i="10"/>
  <c r="BE209" i="10"/>
  <c r="BE219" i="10"/>
  <c r="BE228" i="10"/>
  <c r="BE250" i="10"/>
  <c r="BE264" i="10"/>
  <c r="BE278" i="10"/>
  <c r="BE288" i="10"/>
  <c r="BE314" i="10"/>
  <c r="BE324" i="10"/>
  <c r="BE330" i="10"/>
  <c r="BE334" i="10"/>
  <c r="BE354" i="10"/>
  <c r="BE368" i="10"/>
  <c r="BE377" i="10"/>
  <c r="BE401" i="10"/>
  <c r="BE151" i="10"/>
  <c r="BE188" i="10"/>
  <c r="BE191" i="10"/>
  <c r="BE199" i="10"/>
  <c r="BE202" i="10"/>
  <c r="BE207" i="10"/>
  <c r="BE226" i="10"/>
  <c r="BE326" i="10"/>
  <c r="BE366" i="10"/>
  <c r="BE383" i="10"/>
  <c r="BE389" i="10"/>
  <c r="BE407" i="10"/>
  <c r="E109" i="10"/>
  <c r="BE124" i="10"/>
  <c r="BE132" i="10"/>
  <c r="BE149" i="10"/>
  <c r="BE153" i="10"/>
  <c r="BE196" i="10"/>
  <c r="BE224" i="10"/>
  <c r="BE244" i="10"/>
  <c r="BE248" i="10"/>
  <c r="BE262" i="10"/>
  <c r="BE270" i="10"/>
  <c r="BE294" i="10"/>
  <c r="BE322" i="10"/>
  <c r="BE338" i="10"/>
  <c r="BE356" i="10"/>
  <c r="BE358" i="10"/>
  <c r="BE360" i="10"/>
  <c r="BE371" i="10"/>
  <c r="BE375" i="10"/>
  <c r="BE399" i="10"/>
  <c r="BE129" i="10"/>
  <c r="BE134" i="10"/>
  <c r="BE137" i="10"/>
  <c r="BE139" i="10"/>
  <c r="BE157" i="10"/>
  <c r="BE183" i="10"/>
  <c r="BE186" i="10"/>
  <c r="BE238" i="10"/>
  <c r="BE258" i="10"/>
  <c r="BE318" i="10"/>
  <c r="BE320" i="10"/>
  <c r="BE344" i="10"/>
  <c r="BE346" i="10"/>
  <c r="BE395" i="10"/>
  <c r="BE178" i="10"/>
  <c r="BE194" i="10"/>
  <c r="BE232" i="10"/>
  <c r="BE240" i="10"/>
  <c r="BE272" i="10"/>
  <c r="BE290" i="10"/>
  <c r="BE332" i="10"/>
  <c r="BE336" i="10"/>
  <c r="BE340" i="10"/>
  <c r="BE342" i="10"/>
  <c r="BE387" i="10"/>
  <c r="BE127" i="10"/>
  <c r="BE141" i="10"/>
  <c r="BE143" i="10"/>
  <c r="BE161" i="10"/>
  <c r="BE180" i="10"/>
  <c r="BE217" i="10"/>
  <c r="BE222" i="10"/>
  <c r="BE246" i="10"/>
  <c r="BE254" i="10"/>
  <c r="BE256" i="10"/>
  <c r="BE260" i="10"/>
  <c r="BE268" i="10"/>
  <c r="BE274" i="10"/>
  <c r="BE276" i="10"/>
  <c r="BE284" i="10"/>
  <c r="BE292" i="10"/>
  <c r="BE302" i="10"/>
  <c r="BE306" i="10"/>
  <c r="BE312" i="10"/>
  <c r="BE328" i="10"/>
  <c r="BE362" i="10"/>
  <c r="BE397" i="10"/>
  <c r="BE174" i="9"/>
  <c r="BE196" i="9"/>
  <c r="BE198" i="9"/>
  <c r="BE200" i="9"/>
  <c r="BE202" i="9"/>
  <c r="BE222" i="9"/>
  <c r="BE243" i="9"/>
  <c r="BE249" i="9"/>
  <c r="BE319" i="9"/>
  <c r="BE359" i="9"/>
  <c r="BE361" i="9"/>
  <c r="BE363" i="9"/>
  <c r="BE365" i="9"/>
  <c r="BE367" i="9"/>
  <c r="BE369" i="9"/>
  <c r="BE385" i="9"/>
  <c r="BE387" i="9"/>
  <c r="BE405" i="9"/>
  <c r="BE416" i="9"/>
  <c r="BE440" i="9"/>
  <c r="BE442" i="9"/>
  <c r="BE466" i="9"/>
  <c r="BE511" i="9"/>
  <c r="BE513" i="9"/>
  <c r="BE517" i="9"/>
  <c r="BE519" i="9"/>
  <c r="BE125" i="9"/>
  <c r="BE131" i="9"/>
  <c r="BE156" i="9"/>
  <c r="BE160" i="9"/>
  <c r="BE166" i="9"/>
  <c r="BE176" i="9"/>
  <c r="BE178" i="9"/>
  <c r="BE180" i="9"/>
  <c r="BE192" i="9"/>
  <c r="BE194" i="9"/>
  <c r="BE214" i="9"/>
  <c r="BE297" i="9"/>
  <c r="BE317" i="9"/>
  <c r="BE337" i="9"/>
  <c r="BE339" i="9"/>
  <c r="BE341" i="9"/>
  <c r="BE343" i="9"/>
  <c r="BE371" i="9"/>
  <c r="BE383" i="9"/>
  <c r="BE412" i="9"/>
  <c r="BE414" i="9"/>
  <c r="BE418" i="9"/>
  <c r="BE452" i="9"/>
  <c r="BE499" i="9"/>
  <c r="E85" i="9"/>
  <c r="J117" i="9"/>
  <c r="BE127" i="9"/>
  <c r="BE158" i="9"/>
  <c r="BE232" i="9"/>
  <c r="BE234" i="9"/>
  <c r="BE236" i="9"/>
  <c r="BE241" i="9"/>
  <c r="BE257" i="9"/>
  <c r="BE259" i="9"/>
  <c r="BE261" i="9"/>
  <c r="BE263" i="9"/>
  <c r="BE281" i="9"/>
  <c r="BE321" i="9"/>
  <c r="BE323" i="9"/>
  <c r="BE325" i="9"/>
  <c r="BE327" i="9"/>
  <c r="BE349" i="9"/>
  <c r="BE351" i="9"/>
  <c r="BE377" i="9"/>
  <c r="BE379" i="9"/>
  <c r="BE410" i="9"/>
  <c r="BE426" i="9"/>
  <c r="BE438" i="9"/>
  <c r="BE444" i="9"/>
  <c r="BE446" i="9"/>
  <c r="BE497" i="9"/>
  <c r="BE509" i="9"/>
  <c r="BK122" i="8"/>
  <c r="J122" i="8" s="1"/>
  <c r="J96" i="8" s="1"/>
  <c r="BE129" i="9"/>
  <c r="BE147" i="9"/>
  <c r="BE164" i="9"/>
  <c r="BE168" i="9"/>
  <c r="BE182" i="9"/>
  <c r="BE184" i="9"/>
  <c r="BE186" i="9"/>
  <c r="BE188" i="9"/>
  <c r="BE190" i="9"/>
  <c r="BE204" i="9"/>
  <c r="BE208" i="9"/>
  <c r="BE247" i="9"/>
  <c r="BE251" i="9"/>
  <c r="BE253" i="9"/>
  <c r="BE255" i="9"/>
  <c r="BE274" i="9"/>
  <c r="BE293" i="9"/>
  <c r="BE381" i="9"/>
  <c r="BE422" i="9"/>
  <c r="BE424" i="9"/>
  <c r="BE480" i="9"/>
  <c r="BE482" i="9"/>
  <c r="BE490" i="9"/>
  <c r="BE505" i="9"/>
  <c r="BE507" i="9"/>
  <c r="J120" i="9"/>
  <c r="BE139" i="9"/>
  <c r="BE141" i="9"/>
  <c r="BE143" i="9"/>
  <c r="BE162" i="9"/>
  <c r="BE210" i="9"/>
  <c r="BE230" i="9"/>
  <c r="BE283" i="9"/>
  <c r="BE355" i="9"/>
  <c r="BE375" i="9"/>
  <c r="BE397" i="9"/>
  <c r="BE399" i="9"/>
  <c r="BE407" i="9"/>
  <c r="BE450" i="9"/>
  <c r="F120" i="9"/>
  <c r="BE133" i="9"/>
  <c r="BE135" i="9"/>
  <c r="BE137" i="9"/>
  <c r="BE151" i="9"/>
  <c r="BE154" i="9"/>
  <c r="BE170" i="9"/>
  <c r="BE216" i="9"/>
  <c r="BE224" i="9"/>
  <c r="BE226" i="9"/>
  <c r="BE228" i="9"/>
  <c r="BE238" i="9"/>
  <c r="BE266" i="9"/>
  <c r="BE268" i="9"/>
  <c r="BE270" i="9"/>
  <c r="BE272" i="9"/>
  <c r="BE295" i="9"/>
  <c r="BE311" i="9"/>
  <c r="BE313" i="9"/>
  <c r="BE315" i="9"/>
  <c r="BE329" i="9"/>
  <c r="BE331" i="9"/>
  <c r="BE333" i="9"/>
  <c r="BE335" i="9"/>
  <c r="BE357" i="9"/>
  <c r="BE373" i="9"/>
  <c r="BE389" i="9"/>
  <c r="BE391" i="9"/>
  <c r="BE393" i="9"/>
  <c r="BE395" i="9"/>
  <c r="BE448" i="9"/>
  <c r="BE454" i="9"/>
  <c r="BE456" i="9"/>
  <c r="BE468" i="9"/>
  <c r="BE470" i="9"/>
  <c r="BE472" i="9"/>
  <c r="BE474" i="9"/>
  <c r="BE476" i="9"/>
  <c r="BE478" i="9"/>
  <c r="BE484" i="9"/>
  <c r="BE486" i="9"/>
  <c r="BE495" i="9"/>
  <c r="BE501" i="9"/>
  <c r="BE503" i="9"/>
  <c r="BE515" i="9"/>
  <c r="BE145" i="9"/>
  <c r="BE149" i="9"/>
  <c r="BE172" i="9"/>
  <c r="BE206" i="9"/>
  <c r="BE212" i="9"/>
  <c r="BE218" i="9"/>
  <c r="BE220" i="9"/>
  <c r="BE245" i="9"/>
  <c r="BE277" i="9"/>
  <c r="BE279" i="9"/>
  <c r="BE285" i="9"/>
  <c r="BE287" i="9"/>
  <c r="BE289" i="9"/>
  <c r="BE291" i="9"/>
  <c r="BE299" i="9"/>
  <c r="BE301" i="9"/>
  <c r="BE303" i="9"/>
  <c r="BE305" i="9"/>
  <c r="BE307" i="9"/>
  <c r="BE309" i="9"/>
  <c r="BE345" i="9"/>
  <c r="BE347" i="9"/>
  <c r="BE353" i="9"/>
  <c r="BE401" i="9"/>
  <c r="BE403" i="9"/>
  <c r="BE420" i="9"/>
  <c r="BE428" i="9"/>
  <c r="BE430" i="9"/>
  <c r="BE432" i="9"/>
  <c r="BE434" i="9"/>
  <c r="BE436" i="9"/>
  <c r="BE458" i="9"/>
  <c r="BE460" i="9"/>
  <c r="BE462" i="9"/>
  <c r="BE464" i="9"/>
  <c r="BE488" i="9"/>
  <c r="BE492" i="9"/>
  <c r="BE124" i="8"/>
  <c r="BE160" i="8"/>
  <c r="BE198" i="8"/>
  <c r="BE200" i="8"/>
  <c r="BE210" i="8"/>
  <c r="BE214" i="8"/>
  <c r="BE235" i="8"/>
  <c r="BE237" i="8"/>
  <c r="BE243" i="8"/>
  <c r="J144" i="7"/>
  <c r="J98" i="7" s="1"/>
  <c r="J89" i="8"/>
  <c r="BE192" i="8"/>
  <c r="BE194" i="8"/>
  <c r="BE239" i="8"/>
  <c r="BE154" i="8"/>
  <c r="BE158" i="8"/>
  <c r="BE174" i="8"/>
  <c r="BE196" i="8"/>
  <c r="BE202" i="8"/>
  <c r="BE204" i="8"/>
  <c r="BE206" i="8"/>
  <c r="BE208" i="8"/>
  <c r="BE229" i="8"/>
  <c r="J119" i="8"/>
  <c r="BE134" i="8"/>
  <c r="BE137" i="8"/>
  <c r="BE147" i="8"/>
  <c r="BE184" i="8"/>
  <c r="BE233" i="8"/>
  <c r="E85" i="8"/>
  <c r="F92" i="8"/>
  <c r="BE141" i="8"/>
  <c r="BE162" i="8"/>
  <c r="BE188" i="8"/>
  <c r="BE216" i="8"/>
  <c r="BE220" i="8"/>
  <c r="BE222" i="8"/>
  <c r="BE225" i="8"/>
  <c r="BE245" i="8"/>
  <c r="BE130" i="8"/>
  <c r="BE132" i="8"/>
  <c r="BE143" i="8"/>
  <c r="BE150" i="8"/>
  <c r="BE156" i="8"/>
  <c r="BE170" i="8"/>
  <c r="BE172" i="8"/>
  <c r="BE186" i="8"/>
  <c r="BE190" i="8"/>
  <c r="BE126" i="8"/>
  <c r="BE128" i="8"/>
  <c r="BE152" i="8"/>
  <c r="BE167" i="8"/>
  <c r="BE180" i="8"/>
  <c r="BE212" i="8"/>
  <c r="BE218" i="8"/>
  <c r="BE241" i="8"/>
  <c r="BE139" i="8"/>
  <c r="BE145" i="8"/>
  <c r="BE165" i="8"/>
  <c r="BE176" i="8"/>
  <c r="BE178" i="8"/>
  <c r="BE182" i="8"/>
  <c r="BE227" i="8"/>
  <c r="F92" i="7"/>
  <c r="J121" i="7"/>
  <c r="BE181" i="7"/>
  <c r="BE183" i="7"/>
  <c r="BE193" i="7"/>
  <c r="BE232" i="7"/>
  <c r="BE238" i="7"/>
  <c r="BE242" i="7"/>
  <c r="BE263" i="7"/>
  <c r="BE302" i="7"/>
  <c r="BE315" i="7"/>
  <c r="BE343" i="7"/>
  <c r="BE350" i="7"/>
  <c r="BE352" i="7"/>
  <c r="BE354" i="7"/>
  <c r="J133" i="6"/>
  <c r="J101" i="6" s="1"/>
  <c r="J89" i="7"/>
  <c r="BE126" i="7"/>
  <c r="BE128" i="7"/>
  <c r="BE153" i="7"/>
  <c r="BE175" i="7"/>
  <c r="BE179" i="7"/>
  <c r="BE212" i="7"/>
  <c r="BE214" i="7"/>
  <c r="BE222" i="7"/>
  <c r="BE228" i="7"/>
  <c r="BE230" i="7"/>
  <c r="BE269" i="7"/>
  <c r="BE294" i="7"/>
  <c r="BE312" i="7"/>
  <c r="BE321" i="7"/>
  <c r="BE325" i="7"/>
  <c r="BE327" i="7"/>
  <c r="BE335" i="7"/>
  <c r="BE338" i="7"/>
  <c r="BE340" i="7"/>
  <c r="BE348" i="7"/>
  <c r="BE147" i="7"/>
  <c r="BE149" i="7"/>
  <c r="BE151" i="7"/>
  <c r="BE155" i="7"/>
  <c r="BE195" i="7"/>
  <c r="BE197" i="7"/>
  <c r="BE199" i="7"/>
  <c r="BE210" i="7"/>
  <c r="BE234" i="7"/>
  <c r="BE240" i="7"/>
  <c r="BE246" i="7"/>
  <c r="BE271" i="7"/>
  <c r="BE279" i="7"/>
  <c r="BE286" i="7"/>
  <c r="BE288" i="7"/>
  <c r="BE290" i="7"/>
  <c r="BE292" i="7"/>
  <c r="BE300" i="7"/>
  <c r="BE319" i="7"/>
  <c r="BE323" i="7"/>
  <c r="BE157" i="7"/>
  <c r="BE159" i="7"/>
  <c r="BE161" i="7"/>
  <c r="BE167" i="7"/>
  <c r="BE191" i="7"/>
  <c r="BE218" i="7"/>
  <c r="BE244" i="7"/>
  <c r="BE253" i="7"/>
  <c r="BE255" i="7"/>
  <c r="BE261" i="7"/>
  <c r="BE277" i="7"/>
  <c r="BE308" i="7"/>
  <c r="BE310" i="7"/>
  <c r="J125" i="6"/>
  <c r="J98" i="6" s="1"/>
  <c r="BE163" i="7"/>
  <c r="BE177" i="7"/>
  <c r="BE185" i="7"/>
  <c r="BE205" i="7"/>
  <c r="BE224" i="7"/>
  <c r="BE236" i="7"/>
  <c r="BE257" i="7"/>
  <c r="BE275" i="7"/>
  <c r="BE284" i="7"/>
  <c r="E85" i="7"/>
  <c r="BE134" i="7"/>
  <c r="BE136" i="7"/>
  <c r="BE138" i="7"/>
  <c r="BE140" i="7"/>
  <c r="BE142" i="7"/>
  <c r="BE145" i="7"/>
  <c r="BE165" i="7"/>
  <c r="BE189" i="7"/>
  <c r="BE207" i="7"/>
  <c r="BE220" i="7"/>
  <c r="BE265" i="7"/>
  <c r="BE298" i="7"/>
  <c r="BE329" i="7"/>
  <c r="BE333" i="7"/>
  <c r="BE216" i="7"/>
  <c r="BE259" i="7"/>
  <c r="BE267" i="7"/>
  <c r="BE273" i="7"/>
  <c r="BE281" i="7"/>
  <c r="BE296" i="7"/>
  <c r="BE304" i="7"/>
  <c r="BE306" i="7"/>
  <c r="BE317" i="7"/>
  <c r="BE331" i="7"/>
  <c r="BE346" i="7"/>
  <c r="BE130" i="7"/>
  <c r="BE132" i="7"/>
  <c r="BE169" i="7"/>
  <c r="BE171" i="7"/>
  <c r="BE173" i="7"/>
  <c r="BE187" i="7"/>
  <c r="BE201" i="7"/>
  <c r="BE203" i="7"/>
  <c r="BE226" i="7"/>
  <c r="BE248" i="7"/>
  <c r="BE251" i="7"/>
  <c r="E85" i="6"/>
  <c r="J89" i="6"/>
  <c r="J120" i="6"/>
  <c r="BE131" i="6"/>
  <c r="BE134" i="6"/>
  <c r="BE162" i="6"/>
  <c r="BE168" i="6"/>
  <c r="BE170" i="6"/>
  <c r="BE172" i="6"/>
  <c r="BE216" i="6"/>
  <c r="BE140" i="6"/>
  <c r="BE189" i="6"/>
  <c r="BE193" i="6"/>
  <c r="BE230" i="6"/>
  <c r="BE126" i="6"/>
  <c r="BE164" i="6"/>
  <c r="BE185" i="6"/>
  <c r="BE187" i="6"/>
  <c r="BE199" i="6"/>
  <c r="BE203" i="6"/>
  <c r="BE214" i="6"/>
  <c r="BE218" i="6"/>
  <c r="J130" i="5"/>
  <c r="J97" i="5" s="1"/>
  <c r="J183" i="5"/>
  <c r="J103" i="5" s="1"/>
  <c r="BE195" i="6"/>
  <c r="BE197" i="6"/>
  <c r="BE205" i="6"/>
  <c r="BE207" i="6"/>
  <c r="BE226" i="6"/>
  <c r="F92" i="6"/>
  <c r="BE142" i="6"/>
  <c r="BE209" i="6"/>
  <c r="BE211" i="6"/>
  <c r="BE220" i="6"/>
  <c r="BE232" i="6"/>
  <c r="BE234" i="6"/>
  <c r="BE144" i="6"/>
  <c r="BE146" i="6"/>
  <c r="BE166" i="6"/>
  <c r="BE174" i="6"/>
  <c r="BE177" i="6"/>
  <c r="BE179" i="6"/>
  <c r="BE228" i="6"/>
  <c r="BE136" i="6"/>
  <c r="BE148" i="6"/>
  <c r="BE150" i="6"/>
  <c r="BE152" i="6"/>
  <c r="BE156" i="6"/>
  <c r="BE158" i="6"/>
  <c r="BE181" i="6"/>
  <c r="BE191" i="6"/>
  <c r="BE222" i="6"/>
  <c r="BE224" i="6"/>
  <c r="BE138" i="6"/>
  <c r="BE154" i="6"/>
  <c r="BE160" i="6"/>
  <c r="BE183" i="6"/>
  <c r="BE201" i="6"/>
  <c r="BE145" i="5"/>
  <c r="BE149" i="5"/>
  <c r="BE180" i="5"/>
  <c r="BE222" i="5"/>
  <c r="BE227" i="5"/>
  <c r="BE235" i="5"/>
  <c r="BE240" i="5"/>
  <c r="BE254" i="5"/>
  <c r="BE264" i="5"/>
  <c r="BE305" i="5"/>
  <c r="BE308" i="5"/>
  <c r="BE319" i="5"/>
  <c r="BK233" i="4"/>
  <c r="J233" i="4" s="1"/>
  <c r="J105" i="4" s="1"/>
  <c r="E84" i="5"/>
  <c r="F91" i="5"/>
  <c r="BE178" i="5"/>
  <c r="BE198" i="5"/>
  <c r="BE200" i="5"/>
  <c r="BE204" i="5"/>
  <c r="BE218" i="5"/>
  <c r="BE220" i="5"/>
  <c r="BE225" i="5"/>
  <c r="BE248" i="5"/>
  <c r="BE277" i="5"/>
  <c r="BE151" i="5"/>
  <c r="BE186" i="5"/>
  <c r="BE275" i="5"/>
  <c r="BE280" i="5"/>
  <c r="BE282" i="5"/>
  <c r="BE286" i="5"/>
  <c r="BE301" i="5"/>
  <c r="BE310" i="5"/>
  <c r="BE314" i="5"/>
  <c r="BE317" i="5"/>
  <c r="J88" i="5"/>
  <c r="BE131" i="5"/>
  <c r="BE133" i="5"/>
  <c r="BE143" i="5"/>
  <c r="BE155" i="5"/>
  <c r="BE184" i="5"/>
  <c r="BE188" i="5"/>
  <c r="BE208" i="5"/>
  <c r="BE284" i="5"/>
  <c r="J411" i="4"/>
  <c r="J113" i="4"/>
  <c r="BE147" i="5"/>
  <c r="BE153" i="5"/>
  <c r="BE231" i="5"/>
  <c r="BE238" i="5"/>
  <c r="BE256" i="5"/>
  <c r="BE271" i="5"/>
  <c r="BE293" i="5"/>
  <c r="BE298" i="5"/>
  <c r="BE135" i="5"/>
  <c r="BE160" i="5"/>
  <c r="BE194" i="5"/>
  <c r="BE202" i="5"/>
  <c r="BE212" i="5"/>
  <c r="BE216" i="5"/>
  <c r="BE244" i="5"/>
  <c r="BE252" i="5"/>
  <c r="BE273" i="5"/>
  <c r="BE139" i="5"/>
  <c r="BE168" i="5"/>
  <c r="BE175" i="5"/>
  <c r="BE192" i="5"/>
  <c r="BE196" i="5"/>
  <c r="BE214" i="5"/>
  <c r="BE233" i="5"/>
  <c r="BE260" i="5"/>
  <c r="BE267" i="5"/>
  <c r="BE269" i="5"/>
  <c r="BE290" i="5"/>
  <c r="BK134" i="4"/>
  <c r="J134" i="4"/>
  <c r="J96" i="4" s="1"/>
  <c r="BE163" i="5"/>
  <c r="BE170" i="5"/>
  <c r="BE173" i="5"/>
  <c r="BE229" i="5"/>
  <c r="BE140" i="4"/>
  <c r="BE161" i="4"/>
  <c r="BE167" i="4"/>
  <c r="BE173" i="4"/>
  <c r="BE178" i="4"/>
  <c r="BE221" i="4"/>
  <c r="BE223" i="4"/>
  <c r="BE225" i="4"/>
  <c r="BE228" i="4"/>
  <c r="BE235" i="4"/>
  <c r="BE237" i="4"/>
  <c r="BE239" i="4"/>
  <c r="BE241" i="4"/>
  <c r="BE249" i="4"/>
  <c r="BE253" i="4"/>
  <c r="BE257" i="4"/>
  <c r="BE259" i="4"/>
  <c r="BE291" i="4"/>
  <c r="BE312" i="4"/>
  <c r="BE342" i="4"/>
  <c r="BE350" i="4"/>
  <c r="BE354" i="4"/>
  <c r="BE370" i="4"/>
  <c r="BE406" i="4"/>
  <c r="BE412" i="4"/>
  <c r="J121" i="3"/>
  <c r="J98" i="3"/>
  <c r="J127" i="4"/>
  <c r="BE216" i="4"/>
  <c r="BE267" i="4"/>
  <c r="BE269" i="4"/>
  <c r="BE273" i="4"/>
  <c r="BE277" i="4"/>
  <c r="BE279" i="4"/>
  <c r="BE293" i="4"/>
  <c r="BE327" i="4"/>
  <c r="BE344" i="4"/>
  <c r="BE360" i="4"/>
  <c r="E84" i="4"/>
  <c r="F130" i="4"/>
  <c r="BE150" i="4"/>
  <c r="BE154" i="4"/>
  <c r="BE156" i="4"/>
  <c r="BE159" i="4"/>
  <c r="BE163" i="4"/>
  <c r="BE201" i="4"/>
  <c r="BE261" i="4"/>
  <c r="BE295" i="4"/>
  <c r="BE303" i="4"/>
  <c r="BE307" i="4"/>
  <c r="BE309" i="4"/>
  <c r="BE348" i="4"/>
  <c r="BE383" i="4"/>
  <c r="BE387" i="4"/>
  <c r="BE146" i="4"/>
  <c r="BE287" i="4"/>
  <c r="BE299" i="4"/>
  <c r="BE336" i="4"/>
  <c r="BE340" i="4"/>
  <c r="BE381" i="4"/>
  <c r="BE390" i="4"/>
  <c r="BE395" i="4"/>
  <c r="BE136" i="4"/>
  <c r="BE181" i="4"/>
  <c r="BE231" i="4"/>
  <c r="BE245" i="4"/>
  <c r="BE263" i="4"/>
  <c r="BE358" i="4"/>
  <c r="BE366" i="4"/>
  <c r="BE379" i="4"/>
  <c r="BE138" i="4"/>
  <c r="BE142" i="4"/>
  <c r="BE165" i="4"/>
  <c r="BE193" i="4"/>
  <c r="BE195" i="4"/>
  <c r="BE197" i="4"/>
  <c r="BE199" i="4"/>
  <c r="BE205" i="4"/>
  <c r="BE207" i="4"/>
  <c r="BE209" i="4"/>
  <c r="BE213" i="4"/>
  <c r="BE285" i="4"/>
  <c r="BE314" i="4"/>
  <c r="BE317" i="4"/>
  <c r="BE356" i="4"/>
  <c r="BE375" i="4"/>
  <c r="BE377" i="4"/>
  <c r="BE385" i="4"/>
  <c r="BE144" i="4"/>
  <c r="BE321" i="4"/>
  <c r="BE334" i="4"/>
  <c r="BE352" i="4"/>
  <c r="BE364" i="4"/>
  <c r="BE185" i="4"/>
  <c r="BE190" i="4"/>
  <c r="BE219" i="4"/>
  <c r="BE283" i="4"/>
  <c r="BE289" i="4"/>
  <c r="BE325" i="4"/>
  <c r="BE329" i="4"/>
  <c r="BE332" i="4"/>
  <c r="BE399" i="4"/>
  <c r="BE401" i="4"/>
  <c r="BE404" i="4"/>
  <c r="BE408" i="4"/>
  <c r="J1563" i="2"/>
  <c r="J110" i="2"/>
  <c r="J89" i="3"/>
  <c r="E109" i="3"/>
  <c r="F116" i="3"/>
  <c r="BE122" i="3"/>
  <c r="BE128" i="3"/>
  <c r="BE140" i="3"/>
  <c r="BE147" i="3"/>
  <c r="BE153" i="3"/>
  <c r="BE160" i="3"/>
  <c r="BE203" i="3"/>
  <c r="BE214" i="3"/>
  <c r="BE225" i="3"/>
  <c r="BE166" i="3"/>
  <c r="BE178" i="3"/>
  <c r="BE171" i="3"/>
  <c r="J92" i="3"/>
  <c r="BE184" i="3"/>
  <c r="BE192" i="3"/>
  <c r="BK146" i="2"/>
  <c r="BE134" i="3"/>
  <c r="BE224" i="2"/>
  <c r="BE237" i="2"/>
  <c r="BE304" i="2"/>
  <c r="BE345" i="2"/>
  <c r="BE393" i="2"/>
  <c r="BE418" i="2"/>
  <c r="BE476" i="2"/>
  <c r="BE488" i="2"/>
  <c r="J92" i="2"/>
  <c r="BE153" i="2"/>
  <c r="BE187" i="2"/>
  <c r="BE324" i="2"/>
  <c r="BE635" i="2"/>
  <c r="BE638" i="2"/>
  <c r="BE640" i="2"/>
  <c r="BE643" i="2"/>
  <c r="BE659" i="2"/>
  <c r="BE665" i="2"/>
  <c r="BE671" i="2"/>
  <c r="BE683" i="2"/>
  <c r="BE696" i="2"/>
  <c r="BE746" i="2"/>
  <c r="BE796" i="2"/>
  <c r="BE803" i="2"/>
  <c r="BE809" i="2"/>
  <c r="BE821" i="2"/>
  <c r="BE837" i="2"/>
  <c r="BE866" i="2"/>
  <c r="BE888" i="2"/>
  <c r="BE894" i="2"/>
  <c r="BE916" i="2"/>
  <c r="BE918" i="2"/>
  <c r="BE948" i="2"/>
  <c r="BE955" i="2"/>
  <c r="BE958" i="2"/>
  <c r="BE965" i="2"/>
  <c r="BE973" i="2"/>
  <c r="BE979" i="2"/>
  <c r="BE982" i="2"/>
  <c r="BE1008" i="2"/>
  <c r="BE1011" i="2"/>
  <c r="BE1021" i="2"/>
  <c r="BE1024" i="2"/>
  <c r="BE1053" i="2"/>
  <c r="BE1056" i="2"/>
  <c r="BE1064" i="2"/>
  <c r="BE1081" i="2"/>
  <c r="BE1088" i="2"/>
  <c r="BE1095" i="2"/>
  <c r="BE1102" i="2"/>
  <c r="BE1109" i="2"/>
  <c r="BE1148" i="2"/>
  <c r="BE1153" i="2"/>
  <c r="BE1156" i="2"/>
  <c r="BE1159" i="2"/>
  <c r="BE1163" i="2"/>
  <c r="BE1167" i="2"/>
  <c r="BE1169" i="2"/>
  <c r="BE1172" i="2"/>
  <c r="BE1175" i="2"/>
  <c r="BE1176" i="2"/>
  <c r="BE1178" i="2"/>
  <c r="BE1203" i="2"/>
  <c r="BE1229" i="2"/>
  <c r="BE1231" i="2"/>
  <c r="BE1256" i="2"/>
  <c r="BE1282" i="2"/>
  <c r="BE1307" i="2"/>
  <c r="BE1310" i="2"/>
  <c r="BE1314" i="2"/>
  <c r="BE1317" i="2"/>
  <c r="BE1325" i="2"/>
  <c r="BE1331" i="2"/>
  <c r="BE1335" i="2"/>
  <c r="BE1339" i="2"/>
  <c r="BE1343" i="2"/>
  <c r="BE1346" i="2"/>
  <c r="BE1351" i="2"/>
  <c r="BE1354" i="2"/>
  <c r="BE1357" i="2"/>
  <c r="BE1363" i="2"/>
  <c r="BE1366" i="2"/>
  <c r="BE1369" i="2"/>
  <c r="BE1372" i="2"/>
  <c r="BE1375" i="2"/>
  <c r="BE1378" i="2"/>
  <c r="BE1381" i="2"/>
  <c r="BE1384" i="2"/>
  <c r="BE1387" i="2"/>
  <c r="BE1392" i="2"/>
  <c r="BE1397" i="2"/>
  <c r="BE1400" i="2"/>
  <c r="BE1405" i="2"/>
  <c r="BE1408" i="2"/>
  <c r="BE1411" i="2"/>
  <c r="BE1416" i="2"/>
  <c r="BE1421" i="2"/>
  <c r="BE1424" i="2"/>
  <c r="BE1434" i="2"/>
  <c r="BE1444" i="2"/>
  <c r="BE1447" i="2"/>
  <c r="BE1451" i="2"/>
  <c r="BE1457" i="2"/>
  <c r="BE1473" i="2"/>
  <c r="BE1476" i="2"/>
  <c r="BE1489" i="2"/>
  <c r="BE1492" i="2"/>
  <c r="BE1495" i="2"/>
  <c r="BE1503" i="2"/>
  <c r="BE1508" i="2"/>
  <c r="BE1509" i="2"/>
  <c r="BE1510" i="2"/>
  <c r="BE1511" i="2"/>
  <c r="BE1512" i="2"/>
  <c r="BE1513" i="2"/>
  <c r="BE1514" i="2"/>
  <c r="BE1515" i="2"/>
  <c r="BE1516" i="2"/>
  <c r="BE1517" i="2"/>
  <c r="BE1518" i="2"/>
  <c r="BE1519" i="2"/>
  <c r="BE1520" i="2"/>
  <c r="BE1521" i="2"/>
  <c r="BE1522" i="2"/>
  <c r="BE1523" i="2"/>
  <c r="BE1524" i="2"/>
  <c r="BE1525" i="2"/>
  <c r="BE1527" i="2"/>
  <c r="BE1529" i="2"/>
  <c r="BE1531" i="2"/>
  <c r="BE1534" i="2"/>
  <c r="BE1536" i="2"/>
  <c r="BE1539" i="2"/>
  <c r="BE1541" i="2"/>
  <c r="BE1544" i="2"/>
  <c r="BE1547" i="2"/>
  <c r="BE1550" i="2"/>
  <c r="BE1553" i="2"/>
  <c r="BE1556" i="2"/>
  <c r="BE1560" i="2"/>
  <c r="BE1564" i="2"/>
  <c r="BE1570" i="2"/>
  <c r="BE1573" i="2"/>
  <c r="BE1582" i="2"/>
  <c r="BE1585" i="2"/>
  <c r="BE1591" i="2"/>
  <c r="BE1594" i="2"/>
  <c r="BE1604" i="2"/>
  <c r="BE1607" i="2"/>
  <c r="BE1610" i="2"/>
  <c r="BE1616" i="2"/>
  <c r="BE1619" i="2"/>
  <c r="BE1623" i="2"/>
  <c r="BE1626" i="2"/>
  <c r="BE1629" i="2"/>
  <c r="BE1632" i="2"/>
  <c r="BE1635" i="2"/>
  <c r="BE1638" i="2"/>
  <c r="BE1643" i="2"/>
  <c r="BE1646" i="2"/>
  <c r="BE1649" i="2"/>
  <c r="BE1651" i="2"/>
  <c r="BE1654" i="2"/>
  <c r="BE1657" i="2"/>
  <c r="BE1662" i="2"/>
  <c r="BE1664" i="2"/>
  <c r="BE1670" i="2"/>
  <c r="BE1673" i="2"/>
  <c r="BE1676" i="2"/>
  <c r="BE1679" i="2"/>
  <c r="BE1682" i="2"/>
  <c r="BE1689" i="2"/>
  <c r="BE1692" i="2"/>
  <c r="BE1697" i="2"/>
  <c r="BE1701" i="2"/>
  <c r="BE1703" i="2"/>
  <c r="BE1706" i="2"/>
  <c r="BE1707" i="2"/>
  <c r="BE1708" i="2"/>
  <c r="BE1709" i="2"/>
  <c r="BE1710" i="2"/>
  <c r="BE1711" i="2"/>
  <c r="BE1712" i="2"/>
  <c r="BE1713" i="2"/>
  <c r="BE1714" i="2"/>
  <c r="BE1715" i="2"/>
  <c r="BE1716" i="2"/>
  <c r="BE1717" i="2"/>
  <c r="BE1718" i="2"/>
  <c r="BE1719" i="2"/>
  <c r="BE1720" i="2"/>
  <c r="BE1721" i="2"/>
  <c r="BE1722" i="2"/>
  <c r="BE1723" i="2"/>
  <c r="BE1724" i="2"/>
  <c r="BE1725" i="2"/>
  <c r="BE1726" i="2"/>
  <c r="BE1727" i="2"/>
  <c r="BE1728" i="2"/>
  <c r="BE1729" i="2"/>
  <c r="BE1730" i="2"/>
  <c r="BE1731" i="2"/>
  <c r="BE1732" i="2"/>
  <c r="BE1733" i="2"/>
  <c r="BE1734" i="2"/>
  <c r="BE1735" i="2"/>
  <c r="BE1736" i="2"/>
  <c r="BE1737" i="2"/>
  <c r="BE1738" i="2"/>
  <c r="BE1740" i="2"/>
  <c r="BE1741" i="2"/>
  <c r="BE1742" i="2"/>
  <c r="BE1743" i="2"/>
  <c r="BE1745" i="2"/>
  <c r="BE1746" i="2"/>
  <c r="BE1747" i="2"/>
  <c r="BE1748" i="2"/>
  <c r="BE1749" i="2"/>
  <c r="BE1750" i="2"/>
  <c r="BE1751" i="2"/>
  <c r="BE1752" i="2"/>
  <c r="BE1753" i="2"/>
  <c r="BE1754" i="2"/>
  <c r="BE1755" i="2"/>
  <c r="BE1756" i="2"/>
  <c r="BE1757" i="2"/>
  <c r="BE1758" i="2"/>
  <c r="BE1759" i="2"/>
  <c r="BE1760" i="2"/>
  <c r="BE1761" i="2"/>
  <c r="BE1762" i="2"/>
  <c r="BE1763" i="2"/>
  <c r="BE1764" i="2"/>
  <c r="BE1765" i="2"/>
  <c r="BE1766" i="2"/>
  <c r="BE1767" i="2"/>
  <c r="BE1768" i="2"/>
  <c r="BE1769" i="2"/>
  <c r="BE1770" i="2"/>
  <c r="BE1771" i="2"/>
  <c r="BE1772" i="2"/>
  <c r="BE1773" i="2"/>
  <c r="BE1774" i="2"/>
  <c r="BE1775" i="2"/>
  <c r="BE1776" i="2"/>
  <c r="BE1777" i="2"/>
  <c r="BE1778" i="2"/>
  <c r="BE1779" i="2"/>
  <c r="BE1780" i="2"/>
  <c r="BE1781" i="2"/>
  <c r="BE1782" i="2"/>
  <c r="BE1783" i="2"/>
  <c r="BE1785" i="2"/>
  <c r="BE1811" i="2"/>
  <c r="BE1815" i="2"/>
  <c r="BE1827" i="2"/>
  <c r="BE1839" i="2"/>
  <c r="BE1845" i="2"/>
  <c r="BE1852" i="2"/>
  <c r="BE1860" i="2"/>
  <c r="BE1865" i="2"/>
  <c r="BE1871" i="2"/>
  <c r="BE1878" i="2"/>
  <c r="BE1881" i="2"/>
  <c r="BE1888" i="2"/>
  <c r="BE1907" i="2"/>
  <c r="BE1910" i="2"/>
  <c r="BE1919" i="2"/>
  <c r="BE1921" i="2"/>
  <c r="BE1925" i="2"/>
  <c r="BE1929" i="2"/>
  <c r="BE1933" i="2"/>
  <c r="BE1936" i="2"/>
  <c r="BE1946" i="2"/>
  <c r="BE1950" i="2"/>
  <c r="BE1962" i="2"/>
  <c r="BE1966" i="2"/>
  <c r="BE1974" i="2"/>
  <c r="BE1978" i="2"/>
  <c r="BE1983" i="2"/>
  <c r="BE1986" i="2"/>
  <c r="BE1989" i="2"/>
  <c r="BE1993" i="2"/>
  <c r="BE1997" i="2"/>
  <c r="BE2002" i="2"/>
  <c r="BE2006" i="2"/>
  <c r="BE2010" i="2"/>
  <c r="BE2014" i="2"/>
  <c r="BE2017" i="2"/>
  <c r="BE2020" i="2"/>
  <c r="BE2026" i="2"/>
  <c r="BE2045" i="2"/>
  <c r="BE2055" i="2"/>
  <c r="BE2063" i="2"/>
  <c r="BE2070" i="2"/>
  <c r="BE2077" i="2"/>
  <c r="BE2081" i="2"/>
  <c r="BE2085" i="2"/>
  <c r="BE2088" i="2"/>
  <c r="BE2095" i="2"/>
  <c r="BE2098" i="2"/>
  <c r="BE2104" i="2"/>
  <c r="BE2107" i="2"/>
  <c r="BE2110" i="2"/>
  <c r="BE2113" i="2"/>
  <c r="BE2120" i="2"/>
  <c r="BE2134" i="2"/>
  <c r="BE2138" i="2"/>
  <c r="BE2139" i="2"/>
  <c r="BE2140" i="2"/>
  <c r="BE2141" i="2"/>
  <c r="BE2144" i="2"/>
  <c r="BE2145" i="2"/>
  <c r="BE2148" i="2"/>
  <c r="BE2149" i="2"/>
  <c r="BE2150" i="2"/>
  <c r="BE2151" i="2"/>
  <c r="BE2152" i="2"/>
  <c r="BE2154" i="2"/>
  <c r="BE2155" i="2"/>
  <c r="BE2156" i="2"/>
  <c r="BE2157" i="2"/>
  <c r="BE2159" i="2"/>
  <c r="BE2161" i="2"/>
  <c r="BE2164" i="2"/>
  <c r="BE2195" i="2"/>
  <c r="BE2223" i="2"/>
  <c r="BE2234" i="2"/>
  <c r="BE2246" i="2"/>
  <c r="BE2257" i="2"/>
  <c r="BE2268" i="2"/>
  <c r="BE2276" i="2"/>
  <c r="BE2285" i="2"/>
  <c r="BE2299" i="2"/>
  <c r="BE2316" i="2"/>
  <c r="BE2319" i="2"/>
  <c r="BE2327" i="2"/>
  <c r="BE2335" i="2"/>
  <c r="BE2338" i="2"/>
  <c r="BE2339" i="2"/>
  <c r="BE2355" i="2"/>
  <c r="BE2372" i="2"/>
  <c r="BE2381" i="2"/>
  <c r="BE2390" i="2"/>
  <c r="BE2403" i="2"/>
  <c r="BE2417" i="2"/>
  <c r="BE2443" i="2"/>
  <c r="BE2446" i="2"/>
  <c r="BE2465" i="2"/>
  <c r="BE2484" i="2"/>
  <c r="BE2503" i="2"/>
  <c r="BE2522" i="2"/>
  <c r="BE2543" i="2"/>
  <c r="BE2562" i="2"/>
  <c r="BE2565" i="2"/>
  <c r="BE2588" i="2"/>
  <c r="BE2611" i="2"/>
  <c r="BE2634" i="2"/>
  <c r="BE2657" i="2"/>
  <c r="BE2660" i="2"/>
  <c r="BE2674" i="2"/>
  <c r="BE2681" i="2"/>
  <c r="BE2704" i="2"/>
  <c r="BE2707" i="2"/>
  <c r="BE2722" i="2"/>
  <c r="BE2737" i="2"/>
  <c r="BE2752" i="2"/>
  <c r="BE2769" i="2"/>
  <c r="BE2849" i="2"/>
  <c r="BE2929" i="2"/>
  <c r="BE2972" i="2"/>
  <c r="BE406" i="2"/>
  <c r="BE411" i="2"/>
  <c r="BE428" i="2"/>
  <c r="BE439" i="2"/>
  <c r="BE464" i="2"/>
  <c r="BE484" i="2"/>
  <c r="BE498" i="2"/>
  <c r="BE510" i="2"/>
  <c r="BE576" i="2"/>
  <c r="BE597" i="2"/>
  <c r="BE603" i="2"/>
  <c r="BE610" i="2"/>
  <c r="BE616" i="2"/>
  <c r="BE622" i="2"/>
  <c r="BE627" i="2"/>
  <c r="BE633" i="2"/>
  <c r="E85" i="2"/>
  <c r="F92" i="2"/>
  <c r="BE156" i="2"/>
  <c r="BE159" i="2"/>
  <c r="BE192" i="2"/>
  <c r="BE242" i="2"/>
  <c r="BE280" i="2"/>
  <c r="BE312" i="2"/>
  <c r="BE333" i="2"/>
  <c r="BE336" i="2"/>
  <c r="BE373" i="2"/>
  <c r="BE446" i="2"/>
  <c r="BE480" i="2"/>
  <c r="BE500" i="2"/>
  <c r="BE520" i="2"/>
  <c r="BE523" i="2"/>
  <c r="BE541" i="2"/>
  <c r="BE546" i="2"/>
  <c r="BE548" i="2"/>
  <c r="BE560" i="2"/>
  <c r="BE562" i="2"/>
  <c r="BE574" i="2"/>
  <c r="BE646" i="2"/>
  <c r="J139" i="2"/>
  <c r="BE369" i="2"/>
  <c r="BE377" i="2"/>
  <c r="BE508" i="2"/>
  <c r="BE526" i="2"/>
  <c r="BE536" i="2"/>
  <c r="BE568" i="2"/>
  <c r="BE584" i="2"/>
  <c r="BE590" i="2"/>
  <c r="BE650" i="2"/>
  <c r="BE164" i="2"/>
  <c r="BE167" i="2"/>
  <c r="BE197" i="2"/>
  <c r="BE285" i="2"/>
  <c r="BE297" i="2"/>
  <c r="BE148" i="2"/>
  <c r="BE218" i="2"/>
  <c r="BE261" i="2"/>
  <c r="BE275" i="2"/>
  <c r="BE328" i="2"/>
  <c r="BE340" i="2"/>
  <c r="BE381" i="2"/>
  <c r="BE423" i="2"/>
  <c r="BE433" i="2"/>
  <c r="BE503" i="2"/>
  <c r="BE515" i="2"/>
  <c r="BE531" i="2"/>
  <c r="BE207" i="2"/>
  <c r="BE249" i="2"/>
  <c r="BE359" i="2"/>
  <c r="BE400" i="2"/>
  <c r="F35" i="2"/>
  <c r="BB95" i="1" s="1"/>
  <c r="F35" i="3"/>
  <c r="BB96" i="1" s="1"/>
  <c r="J34" i="3"/>
  <c r="AW96" i="1" s="1"/>
  <c r="J34" i="4"/>
  <c r="AW97" i="1"/>
  <c r="F34" i="5"/>
  <c r="BA98" i="1" s="1"/>
  <c r="J34" i="5"/>
  <c r="AW98" i="1" s="1"/>
  <c r="F37" i="5"/>
  <c r="BD98" i="1" s="1"/>
  <c r="F34" i="6"/>
  <c r="BA99" i="1"/>
  <c r="F36" i="6"/>
  <c r="BC99" i="1" s="1"/>
  <c r="F36" i="7"/>
  <c r="BC100" i="1" s="1"/>
  <c r="F34" i="8"/>
  <c r="BA101" i="1" s="1"/>
  <c r="J34" i="8"/>
  <c r="AW101" i="1"/>
  <c r="F36" i="8"/>
  <c r="BC101" i="1" s="1"/>
  <c r="F34" i="9"/>
  <c r="BA102" i="1" s="1"/>
  <c r="F37" i="9"/>
  <c r="BD102" i="1" s="1"/>
  <c r="F35" i="10"/>
  <c r="BB103" i="1" s="1"/>
  <c r="J34" i="11"/>
  <c r="AW104" i="1" s="1"/>
  <c r="F37" i="11"/>
  <c r="BD104" i="1" s="1"/>
  <c r="F36" i="11"/>
  <c r="BC104" i="1" s="1"/>
  <c r="F34" i="12"/>
  <c r="BA105" i="1" s="1"/>
  <c r="F37" i="12"/>
  <c r="BD105" i="1" s="1"/>
  <c r="F36" i="13"/>
  <c r="BC106" i="1" s="1"/>
  <c r="F37" i="13"/>
  <c r="BD106" i="1" s="1"/>
  <c r="F35" i="14"/>
  <c r="BB107" i="1" s="1"/>
  <c r="F34" i="15"/>
  <c r="BA108" i="1" s="1"/>
  <c r="F36" i="15"/>
  <c r="BC108" i="1" s="1"/>
  <c r="F34" i="2"/>
  <c r="BA95" i="1" s="1"/>
  <c r="J34" i="2"/>
  <c r="AW95" i="1" s="1"/>
  <c r="F36" i="2"/>
  <c r="BC95" i="1" s="1"/>
  <c r="F34" i="3"/>
  <c r="BA96" i="1" s="1"/>
  <c r="F34" i="4"/>
  <c r="BA97" i="1" s="1"/>
  <c r="F37" i="4"/>
  <c r="BD97" i="1" s="1"/>
  <c r="F35" i="5"/>
  <c r="BB98" i="1" s="1"/>
  <c r="J34" i="6"/>
  <c r="AW99" i="1" s="1"/>
  <c r="F37" i="6"/>
  <c r="BD99" i="1" s="1"/>
  <c r="J34" i="7"/>
  <c r="AW100" i="1" s="1"/>
  <c r="F37" i="7"/>
  <c r="BD100" i="1" s="1"/>
  <c r="F37" i="8"/>
  <c r="BD101" i="1" s="1"/>
  <c r="J34" i="9"/>
  <c r="AW102" i="1" s="1"/>
  <c r="F34" i="10"/>
  <c r="BA103" i="1" s="1"/>
  <c r="J34" i="10"/>
  <c r="AW103" i="1" s="1"/>
  <c r="F36" i="10"/>
  <c r="BC103" i="1" s="1"/>
  <c r="F35" i="12"/>
  <c r="BB105" i="1" s="1"/>
  <c r="F34" i="13"/>
  <c r="BA106" i="1" s="1"/>
  <c r="F35" i="13"/>
  <c r="BB106" i="1" s="1"/>
  <c r="J34" i="14"/>
  <c r="AW107" i="1"/>
  <c r="F36" i="14"/>
  <c r="BC107" i="1"/>
  <c r="F35" i="15"/>
  <c r="BB108" i="1"/>
  <c r="F37" i="2"/>
  <c r="BD95" i="1" s="1"/>
  <c r="F36" i="3"/>
  <c r="BC96" i="1"/>
  <c r="F37" i="3"/>
  <c r="BD96" i="1"/>
  <c r="F35" i="4"/>
  <c r="BB97" i="1"/>
  <c r="F36" i="4"/>
  <c r="BC97" i="1" s="1"/>
  <c r="F36" i="5"/>
  <c r="BC98" i="1"/>
  <c r="F35" i="6"/>
  <c r="BB99" i="1"/>
  <c r="F34" i="7"/>
  <c r="BA100" i="1"/>
  <c r="F35" i="7"/>
  <c r="BB100" i="1" s="1"/>
  <c r="F35" i="8"/>
  <c r="BB101" i="1"/>
  <c r="F35" i="9"/>
  <c r="BB102" i="1"/>
  <c r="F36" i="9"/>
  <c r="BC102" i="1"/>
  <c r="F37" i="10"/>
  <c r="BD103" i="1" s="1"/>
  <c r="F34" i="11"/>
  <c r="BA104" i="1"/>
  <c r="F35" i="11"/>
  <c r="BB104" i="1"/>
  <c r="J34" i="12"/>
  <c r="AW105" i="1"/>
  <c r="F36" i="12"/>
  <c r="BC105" i="1" s="1"/>
  <c r="J34" i="13"/>
  <c r="AW106" i="1"/>
  <c r="F34" i="14"/>
  <c r="BA107" i="1"/>
  <c r="F37" i="14"/>
  <c r="BD107" i="1"/>
  <c r="J34" i="15"/>
  <c r="AW108" i="1" s="1"/>
  <c r="F37" i="15"/>
  <c r="BD108" i="1"/>
  <c r="BK129" i="6" l="1"/>
  <c r="J130" i="6"/>
  <c r="J100" i="6" s="1"/>
  <c r="J119" i="13"/>
  <c r="J97" i="13" s="1"/>
  <c r="BK118" i="13"/>
  <c r="J118" i="13" s="1"/>
  <c r="BK132" i="14"/>
  <c r="J132" i="14" s="1"/>
  <c r="J101" i="14" s="1"/>
  <c r="P122" i="8"/>
  <c r="AU101" i="1" s="1"/>
  <c r="T130" i="6"/>
  <c r="T129" i="6" s="1"/>
  <c r="T123" i="6" s="1"/>
  <c r="P146" i="2"/>
  <c r="R182" i="5"/>
  <c r="P124" i="15"/>
  <c r="P123" i="15"/>
  <c r="AU108" i="1" s="1"/>
  <c r="R124" i="7"/>
  <c r="P124" i="7"/>
  <c r="AU100" i="1" s="1"/>
  <c r="BK120" i="3"/>
  <c r="J120" i="3"/>
  <c r="J97" i="3"/>
  <c r="T122" i="8"/>
  <c r="R233" i="4"/>
  <c r="R133" i="4"/>
  <c r="P119" i="10"/>
  <c r="AU103" i="1" s="1"/>
  <c r="BK1562" i="2"/>
  <c r="J1562" i="2"/>
  <c r="J109" i="2"/>
  <c r="P134" i="4"/>
  <c r="T146" i="2"/>
  <c r="T145" i="2"/>
  <c r="P233" i="4"/>
  <c r="T233" i="4"/>
  <c r="R122" i="8"/>
  <c r="BK129" i="5"/>
  <c r="J129" i="5"/>
  <c r="J96" i="5"/>
  <c r="P129" i="5"/>
  <c r="P128" i="5"/>
  <c r="AU98" i="1" s="1"/>
  <c r="T124" i="15"/>
  <c r="T123" i="15"/>
  <c r="R123" i="9"/>
  <c r="T182" i="5"/>
  <c r="T128" i="5"/>
  <c r="R1562" i="2"/>
  <c r="P1562" i="2"/>
  <c r="R124" i="15"/>
  <c r="R123" i="15" s="1"/>
  <c r="P123" i="9"/>
  <c r="AU102" i="1"/>
  <c r="R146" i="2"/>
  <c r="BK124" i="7"/>
  <c r="J124" i="7" s="1"/>
  <c r="J30" i="7" s="1"/>
  <c r="AG100" i="1" s="1"/>
  <c r="AN100" i="1" s="1"/>
  <c r="R129" i="5"/>
  <c r="R128" i="5" s="1"/>
  <c r="T134" i="4"/>
  <c r="T133" i="4"/>
  <c r="BK182" i="5"/>
  <c r="J182" i="5"/>
  <c r="J102" i="5"/>
  <c r="BK124" i="15"/>
  <c r="J124" i="15"/>
  <c r="J97" i="15" s="1"/>
  <c r="BK118" i="12"/>
  <c r="J118" i="12"/>
  <c r="J30" i="12" s="1"/>
  <c r="AG105" i="1" s="1"/>
  <c r="BK119" i="10"/>
  <c r="J119" i="10"/>
  <c r="J30" i="10" s="1"/>
  <c r="AG103" i="1" s="1"/>
  <c r="BK133" i="4"/>
  <c r="J133" i="4" s="1"/>
  <c r="J95" i="4" s="1"/>
  <c r="J146" i="2"/>
  <c r="J97" i="2"/>
  <c r="F33" i="4"/>
  <c r="AZ97" i="1" s="1"/>
  <c r="J30" i="8"/>
  <c r="AG101" i="1" s="1"/>
  <c r="J33" i="9"/>
  <c r="AV102" i="1" s="1"/>
  <c r="AT102" i="1" s="1"/>
  <c r="BC94" i="1"/>
  <c r="AY94" i="1"/>
  <c r="J33" i="2"/>
  <c r="AV95" i="1" s="1"/>
  <c r="AT95" i="1" s="1"/>
  <c r="F33" i="5"/>
  <c r="AZ98" i="1"/>
  <c r="J33" i="7"/>
  <c r="AV100" i="1" s="1"/>
  <c r="AT100" i="1" s="1"/>
  <c r="F33" i="11"/>
  <c r="AZ104" i="1"/>
  <c r="J30" i="11"/>
  <c r="AG104" i="1"/>
  <c r="F33" i="12"/>
  <c r="AZ105" i="1" s="1"/>
  <c r="F33" i="13"/>
  <c r="AZ106" i="1"/>
  <c r="J33" i="14"/>
  <c r="AV107" i="1"/>
  <c r="AT107" i="1"/>
  <c r="BB94" i="1"/>
  <c r="AX94" i="1"/>
  <c r="J33" i="15"/>
  <c r="AV108" i="1"/>
  <c r="AT108" i="1"/>
  <c r="J33" i="4"/>
  <c r="AV97" i="1" s="1"/>
  <c r="AT97" i="1" s="1"/>
  <c r="F33" i="9"/>
  <c r="AZ102" i="1" s="1"/>
  <c r="BD94" i="1"/>
  <c r="W33" i="1"/>
  <c r="J33" i="3"/>
  <c r="AV96" i="1"/>
  <c r="AT96" i="1"/>
  <c r="F33" i="6"/>
  <c r="AZ99" i="1" s="1"/>
  <c r="F33" i="8"/>
  <c r="AZ101" i="1" s="1"/>
  <c r="J30" i="9"/>
  <c r="AG102" i="1"/>
  <c r="J33" i="10"/>
  <c r="AV103" i="1"/>
  <c r="AT103" i="1"/>
  <c r="F33" i="2"/>
  <c r="AZ95" i="1" s="1"/>
  <c r="F33" i="3"/>
  <c r="AZ96" i="1" s="1"/>
  <c r="J33" i="6"/>
  <c r="AV99" i="1"/>
  <c r="AT99" i="1"/>
  <c r="J33" i="8"/>
  <c r="AV101" i="1" s="1"/>
  <c r="AT101" i="1" s="1"/>
  <c r="F33" i="10"/>
  <c r="AZ103" i="1" s="1"/>
  <c r="BA94" i="1"/>
  <c r="AW94" i="1"/>
  <c r="AK30" i="1"/>
  <c r="J33" i="5"/>
  <c r="AV98" i="1" s="1"/>
  <c r="AT98" i="1" s="1"/>
  <c r="F33" i="7"/>
  <c r="AZ100" i="1" s="1"/>
  <c r="J33" i="11"/>
  <c r="AV104" i="1"/>
  <c r="AT104" i="1"/>
  <c r="J33" i="12"/>
  <c r="AV105" i="1" s="1"/>
  <c r="AT105" i="1" s="1"/>
  <c r="J33" i="13"/>
  <c r="AV106" i="1"/>
  <c r="AT106" i="1"/>
  <c r="F33" i="14"/>
  <c r="AZ107" i="1" s="1"/>
  <c r="F33" i="15"/>
  <c r="AZ108" i="1"/>
  <c r="J30" i="13" l="1"/>
  <c r="AG106" i="1" s="1"/>
  <c r="AN106" i="1" s="1"/>
  <c r="J96" i="13"/>
  <c r="BK122" i="14"/>
  <c r="J122" i="14" s="1"/>
  <c r="J30" i="14" s="1"/>
  <c r="AG107" i="1" s="1"/>
  <c r="J129" i="6"/>
  <c r="J99" i="6" s="1"/>
  <c r="BK123" i="6"/>
  <c r="J123" i="6" s="1"/>
  <c r="R145" i="2"/>
  <c r="P133" i="4"/>
  <c r="AU97" i="1"/>
  <c r="P145" i="2"/>
  <c r="AU95" i="1" s="1"/>
  <c r="AU94" i="1" s="1"/>
  <c r="J96" i="7"/>
  <c r="BK123" i="15"/>
  <c r="J123" i="15"/>
  <c r="BK119" i="3"/>
  <c r="J119" i="3" s="1"/>
  <c r="J30" i="3" s="1"/>
  <c r="AG96" i="1" s="1"/>
  <c r="BK145" i="2"/>
  <c r="J145" i="2" s="1"/>
  <c r="J96" i="2" s="1"/>
  <c r="BK128" i="5"/>
  <c r="J128" i="5" s="1"/>
  <c r="J95" i="5" s="1"/>
  <c r="AN107" i="1"/>
  <c r="J96" i="14"/>
  <c r="J39" i="14"/>
  <c r="AN105" i="1"/>
  <c r="J96" i="12"/>
  <c r="J39" i="13"/>
  <c r="AN104" i="1"/>
  <c r="J39" i="12"/>
  <c r="AN103" i="1"/>
  <c r="J96" i="10"/>
  <c r="J39" i="11"/>
  <c r="AN102" i="1"/>
  <c r="J39" i="10"/>
  <c r="AN101" i="1"/>
  <c r="J39" i="9"/>
  <c r="J39" i="8"/>
  <c r="J39" i="7"/>
  <c r="J30" i="4"/>
  <c r="AG97" i="1"/>
  <c r="AN97" i="1"/>
  <c r="W31" i="1"/>
  <c r="J30" i="15"/>
  <c r="AG108" i="1" s="1"/>
  <c r="W32" i="1"/>
  <c r="W30" i="1"/>
  <c r="AZ94" i="1"/>
  <c r="AV94" i="1" s="1"/>
  <c r="AK29" i="1" s="1"/>
  <c r="J96" i="6" l="1"/>
  <c r="J30" i="6"/>
  <c r="J39" i="3"/>
  <c r="J39" i="15"/>
  <c r="J96" i="15"/>
  <c r="J96" i="3"/>
  <c r="J39" i="4"/>
  <c r="AN108" i="1"/>
  <c r="AN96" i="1"/>
  <c r="J30" i="5"/>
  <c r="AG98" i="1"/>
  <c r="AN98" i="1"/>
  <c r="W29" i="1"/>
  <c r="J30" i="2"/>
  <c r="AG95" i="1"/>
  <c r="AN95" i="1"/>
  <c r="AT94" i="1"/>
  <c r="AG99" i="1" l="1"/>
  <c r="AN99" i="1" s="1"/>
  <c r="J39" i="6"/>
  <c r="J39" i="2"/>
  <c r="J39" i="5"/>
  <c r="AG94" i="1" l="1"/>
  <c r="AK26" i="1" s="1"/>
  <c r="AK35" i="1" s="1"/>
  <c r="AN94" i="1" l="1"/>
</calcChain>
</file>

<file path=xl/sharedStrings.xml><?xml version="1.0" encoding="utf-8"?>
<sst xmlns="http://schemas.openxmlformats.org/spreadsheetml/2006/main" count="47390" uniqueCount="5069">
  <si>
    <t>Export Komplet</t>
  </si>
  <si>
    <t/>
  </si>
  <si>
    <t>2.0</t>
  </si>
  <si>
    <t>ZAMOK</t>
  </si>
  <si>
    <t>False</t>
  </si>
  <si>
    <t>{ba85c329-943b-4471-8552-6f71bd737287}</t>
  </si>
  <si>
    <t>0,01</t>
  </si>
  <si>
    <t>21</t>
  </si>
  <si>
    <t>15</t>
  </si>
  <si>
    <t>REKAPITULACE STAVBY</t>
  </si>
  <si>
    <t>v ---  níže se nacházejí doplnkové a pomocné údaje k sestavám  --- v</t>
  </si>
  <si>
    <t>Návod na vyplnění</t>
  </si>
  <si>
    <t>0,001</t>
  </si>
  <si>
    <t>Kód:</t>
  </si>
  <si>
    <t>900-4</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</si>
  <si>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</si>
  <si>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</si>
  <si>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Korunní 906/29 - PD rekonstrukce dvorního objektu č.p. 2513</t>
  </si>
  <si>
    <t>KSO:</t>
  </si>
  <si>
    <t>CC-CZ:</t>
  </si>
  <si>
    <t>Místo:</t>
  </si>
  <si>
    <t>Praha (554782)</t>
  </si>
  <si>
    <t>Datum:</t>
  </si>
  <si>
    <t>Zadavatel:</t>
  </si>
  <si>
    <t>IČ:</t>
  </si>
  <si>
    <t>Městská část Praha 2</t>
  </si>
  <si>
    <t>DIČ:</t>
  </si>
  <si>
    <t>Uchazeč:</t>
  </si>
  <si>
    <t>Vyplň údaj</t>
  </si>
  <si>
    <t>Projektant:</t>
  </si>
  <si>
    <t>SUNCAD, s.r.o.</t>
  </si>
  <si>
    <t>True</t>
  </si>
  <si>
    <t>Zpracovatel:</t>
  </si>
  <si>
    <t xml:space="preserve"> </t>
  </si>
  <si>
    <t>Poznámka:</t>
  </si>
  <si>
    <t>Nedílnou součástí soupisu prací je výkresová, textová část a specifikace projektové dokumentace._x000D_
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podminky.urs.cz._x000D_
Pokud jsou v této dokumentaci uvedeny konkrétní typy výrobků, jedná se pouze o příklady sloužící pro specifikaci vlastností -technických a uživatelských standardů. Zhotovitel dokumentace výslovně uvádí, že tyto výrobky lze nahradit jinými výrobky stejných technických vlastností - standardů a shodné, nebo vyšší kvality. Stejným způsobem jsou (mohou být) v dokumentaci uvedeni jako příklad informativně i možní v úvahu přicházející výrobci, nebo dodavatelé._x000D_
_x000D_
Není-li uvedeno ve výkazu výměr jinak, výměry byly odečteny digitálně z DWG souborů.</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</si>
  <si>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</si>
  <si>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</si>
  <si>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</si>
  <si>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</si>
  <si>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</si>
  <si>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</si>
  <si>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</si>
  <si>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</si>
  <si>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</si>
  <si>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</si>
  <si>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</si>
  <si>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</si>
  <si>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</si>
  <si>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</si>
  <si>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</si>
  <si>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</si>
  <si>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</si>
  <si>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</si>
  <si>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</si>
  <si>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</si>
  <si>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</si>
  <si>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</si>
  <si>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</si>
  <si>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</si>
  <si>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</si>
  <si>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</si>
  <si>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</si>
  <si>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</si>
  <si>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</si>
  <si>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</si>
  <si>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</si>
  <si>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</si>
  <si>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</si>
  <si>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</si>
  <si>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</si>
  <si>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</si>
  <si>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</si>
  <si>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</si>
  <si>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</si>
  <si>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</si>
  <si>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</si>
  <si>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</si>
  <si>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</si>
  <si>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</si>
  <si>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</si>
  <si>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D.1.1</t>
  </si>
  <si>
    <t>Architektonicko stavební řešení</t>
  </si>
  <si>
    <t>STA</t>
  </si>
  <si>
    <t>1</t>
  </si>
  <si>
    <t>{76e12870-dd18-4e5c-a0cb-86ec14e579ea}</t>
  </si>
  <si>
    <t>2</t>
  </si>
  <si>
    <t>D.1.2</t>
  </si>
  <si>
    <t>Stavebně konstrukční řešení</t>
  </si>
  <si>
    <t>{c867657e-e49f-4179-ae1f-deeaef7daa0f}</t>
  </si>
  <si>
    <t>D.1.4.a</t>
  </si>
  <si>
    <t>Zdravotechnické instalace - Kanalizace</t>
  </si>
  <si>
    <t>{eaa41543-8975-4630-87f0-e02da922f4cb}</t>
  </si>
  <si>
    <t>801</t>
  </si>
  <si>
    <t>D.1.4.b</t>
  </si>
  <si>
    <t>Zdravotechnické instalace - Vodovod</t>
  </si>
  <si>
    <t>{3359a143-29b5-46e3-aa4e-01eb6d67a669}</t>
  </si>
  <si>
    <t>D.1.4.c</t>
  </si>
  <si>
    <t>Vzduchotechnika</t>
  </si>
  <si>
    <t>{92c32cac-708f-4d37-97ad-ab8b90834191}</t>
  </si>
  <si>
    <t>D.1.4.d</t>
  </si>
  <si>
    <t>Vytápění</t>
  </si>
  <si>
    <t>{81ad7303-8c7c-4638-babb-233a26966fa5}</t>
  </si>
  <si>
    <t>D.1.4.e</t>
  </si>
  <si>
    <t>Plynová zařízení</t>
  </si>
  <si>
    <t>{06b977a9-d746-4852-9def-1927800e7eb9}</t>
  </si>
  <si>
    <t>D.1.4.f</t>
  </si>
  <si>
    <t>Elektroinstalace slaboproudé</t>
  </si>
  <si>
    <t>{5228948e-32d4-41b7-9e90-6c41e20eb431}</t>
  </si>
  <si>
    <t>D.1.4.g1</t>
  </si>
  <si>
    <t>Elektroinstalace silnoproudé</t>
  </si>
  <si>
    <t>{ade8bd03-8194-4645-b04c-0107021bc5a0}</t>
  </si>
  <si>
    <t>D.1.4.g2</t>
  </si>
  <si>
    <t>Rozvaděč RH vč. montáže</t>
  </si>
  <si>
    <t>{d0fa8f5a-90b1-42b6-87e5-8e474f259da4}</t>
  </si>
  <si>
    <t>D.1.4.g3</t>
  </si>
  <si>
    <t>Rozvaděč RP vč. montáže</t>
  </si>
  <si>
    <t>{c43267cc-35ef-4a4c-8ce3-1b4e58c35198}</t>
  </si>
  <si>
    <t>D.1.4.h</t>
  </si>
  <si>
    <t>Rozvaděče</t>
  </si>
  <si>
    <t>{ca5a05a2-5f85-4e10-936c-fc9b769eb450}</t>
  </si>
  <si>
    <t>D.1.4.i</t>
  </si>
  <si>
    <t>Chlazení</t>
  </si>
  <si>
    <t>{733170f6-f60d-4b6e-be69-927ca2f5be2b}</t>
  </si>
  <si>
    <t>VRN</t>
  </si>
  <si>
    <t>Vedlejší rozpočtové náklady</t>
  </si>
  <si>
    <t>{7ccd7c95-4dde-4ed9-918f-ba0f2dd6a7e6}</t>
  </si>
  <si>
    <t>KRYCÍ LIST SOUPISU PRACÍ</t>
  </si>
  <si>
    <t>Objekt:</t>
  </si>
  <si>
    <t>D.1.1 - Architektonicko stavební řešení</t>
  </si>
  <si>
    <t>REKAPITULACE ČLENĚNÍ SOUPISU PRACÍ</t>
  </si>
  <si>
    <t>Kód dílu - Popis</t>
  </si>
  <si>
    <t>Cena celkem [CZK]</t>
  </si>
  <si>
    <t>Náklady ze soupisu prací</t>
  </si>
  <si>
    <t>-1</t>
  </si>
  <si>
    <t>HSV - Práce a dodávky HSV</t>
  </si>
  <si>
    <t xml:space="preserve">    1 - Zemní práce</t>
  </si>
  <si>
    <t xml:space="preserve">    2 - Zakládání</t>
  </si>
  <si>
    <t xml:space="preserve">    3 - Svislé a kompletní konstrukce</t>
  </si>
  <si>
    <t xml:space="preserve">    4 - Vodorovné konstrukce</t>
  </si>
  <si>
    <t xml:space="preserve">    5 - Komunikace pozemní</t>
  </si>
  <si>
    <t xml:space="preserve">    6 - Úpravy povrchů, podlahy a osazování výplní</t>
  </si>
  <si>
    <t xml:space="preserve">    8 - Trubní vedení</t>
  </si>
  <si>
    <t xml:space="preserve">    9 - Ostatní konstrukce a práce, bourání</t>
  </si>
  <si>
    <t xml:space="preserve">      95 - Různé dokončovací konstrukce a práce pozemních staveb</t>
  </si>
  <si>
    <t xml:space="preserve">    997 - Přesun sutě</t>
  </si>
  <si>
    <t xml:space="preserve">    998 - Přesun hmot</t>
  </si>
  <si>
    <t>PSV - Práce a dodávky PSV</t>
  </si>
  <si>
    <t xml:space="preserve">    711 - Izolace proti vodě, vlhkosti a plynům</t>
  </si>
  <si>
    <t xml:space="preserve">    712 - Povlakové krytiny</t>
  </si>
  <si>
    <t xml:space="preserve">    713 - Izolace tepelné</t>
  </si>
  <si>
    <t xml:space="preserve">    761.1 - Výplně otvorů - inetriérové dveře</t>
  </si>
  <si>
    <t xml:space="preserve">    761.2 - Výplně otvorů - exteriérové dveře</t>
  </si>
  <si>
    <t xml:space="preserve">    761.3 - Výplně otvorů - okna</t>
  </si>
  <si>
    <t xml:space="preserve">    762 - Konstrukce tesařské</t>
  </si>
  <si>
    <t xml:space="preserve">    763 - Konstrukce suché výstavby</t>
  </si>
  <si>
    <t xml:space="preserve">    764 - Konstrukce klempířské</t>
  </si>
  <si>
    <t xml:space="preserve">    766 - Konstrukce truhlářské</t>
  </si>
  <si>
    <t xml:space="preserve">    767 - Konstrukce zámečnické</t>
  </si>
  <si>
    <t xml:space="preserve">    771 - Podlahy z dlaždic</t>
  </si>
  <si>
    <t xml:space="preserve">    776 - Podlahy povlakové</t>
  </si>
  <si>
    <t xml:space="preserve">    781 - Dokončovací práce - obklady</t>
  </si>
  <si>
    <t xml:space="preserve">    783 - Dokončovací práce - nátěry</t>
  </si>
  <si>
    <t xml:space="preserve">    784 - Dokončovací práce - malby a tapety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</si>
  <si>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</si>
  <si>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</si>
  <si>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</si>
  <si>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</si>
  <si>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</si>
  <si>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</si>
  <si>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</si>
  <si>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</si>
  <si>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</si>
  <si>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</si>
  <si>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</si>
  <si>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</si>
  <si>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</si>
  <si>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</si>
  <si>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</si>
  <si>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</si>
  <si>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</si>
  <si>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</si>
  <si>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111211101</t>
  </si>
  <si>
    <t>Odstranění křovin a stromů průměru kmene do 100 mm i s kořeny sklonu terénu do 1:5 ručně</t>
  </si>
  <si>
    <t>m2</t>
  </si>
  <si>
    <t>CS ÚRS 2023 01</t>
  </si>
  <si>
    <t>4</t>
  </si>
  <si>
    <t>1209674646</t>
  </si>
  <si>
    <t>PP</t>
  </si>
  <si>
    <t>Odstranění křovin a stromů s odstraněním kořenů ručně průměru kmene do 100 mm jakékoliv plochy v rovině nebo ve svahu o sklonu do 1:5</t>
  </si>
  <si>
    <t>VV</t>
  </si>
  <si>
    <t>"viz PD bourací práce - 1.NP - dvorek přední" 66,24</t>
  </si>
  <si>
    <t>"viz PD bourací práce - 1.NP - dvorek zadní" 15,055*10,505</t>
  </si>
  <si>
    <t>Součet</t>
  </si>
  <si>
    <t>113107161</t>
  </si>
  <si>
    <t>Odstranění podkladu z kameniva drceného tl 100 mm strojně pl přes 50 do 200 m2</t>
  </si>
  <si>
    <t>-1738697231</t>
  </si>
  <si>
    <t>Odstranění podkladů nebo krytů strojně plochy jednotlivě přes 50 m2 do 200 m2 s přemístěním hmot na skládku na vzdálenost do 20 m nebo s naložením na dopravní prostředek z kameniva hrubého drceného, o tl. vrstvy do 100 mm</t>
  </si>
  <si>
    <t>"viz PD bourací práce - 1.NP - dvorní betonová plocha" 112,60</t>
  </si>
  <si>
    <t>3</t>
  </si>
  <si>
    <t>113107175</t>
  </si>
  <si>
    <t>Odstranění podkladu z betonu vyztuženého sítěmi tl 100 mm strojně pl přes 50 do 200 m2</t>
  </si>
  <si>
    <t>725460639</t>
  </si>
  <si>
    <t>Odstranění podkladů nebo krytů strojně plochy jednotlivě přes 50 m2 do 200 m2 s přemístěním hmot na skládku na vzdálenost do 20 m nebo s naložením na dopravní prostředek z betonu vyztuženého sítěmi, o tl. vrstvy do 100 mm</t>
  </si>
  <si>
    <t>121112003</t>
  </si>
  <si>
    <t>Sejmutí ornice tl vrstvy do 200 mm ručně</t>
  </si>
  <si>
    <t>120030018</t>
  </si>
  <si>
    <t>Sejmutí ornice ručně při souvislé ploše, tl. vrstvy do 200 mm</t>
  </si>
  <si>
    <t>"viz PD bourací práce - 1.NP - dvorek zadní" 45,00</t>
  </si>
  <si>
    <t>5</t>
  </si>
  <si>
    <t>122251101</t>
  </si>
  <si>
    <t>Odkopávky a prokopávky nezapažené v hornině třídy těžitelnosti I, skupiny 3 objem do 20 m3 strojně</t>
  </si>
  <si>
    <t>m3</t>
  </si>
  <si>
    <t>864307798</t>
  </si>
  <si>
    <t>Odkopávky a prokopávky nezapažené strojně v hornině třídy těžitelnosti I skupiny 3 do 20 m3</t>
  </si>
  <si>
    <t>"oprava dvorů" (110,10+(10,04*1,10+5,29*3,00+0,80*0,80)+45,12)*0,15</t>
  </si>
  <si>
    <t>6</t>
  </si>
  <si>
    <t>132112131</t>
  </si>
  <si>
    <t>Hloubení nezapažených rýh šířky do 800 mm v soudržných horninách třídy těžitelnosti I skupiny 1 a 2 ručně</t>
  </si>
  <si>
    <t>1412366954</t>
  </si>
  <si>
    <t>Hloubení nezapažených rýh šířky do 800 mm ručně s urovnáním dna do předepsaného profilu a spádu v hornině třídy těžitelnosti I skupiny 1 a 2 soudržných</t>
  </si>
  <si>
    <t>"viz PD bourací práce - 1.NP - dvorek přední - výkop pro zateplení soklu" (10,14+4,59)*0,50*0,50</t>
  </si>
  <si>
    <t>"viz PD bourací práce - 1.NP - dvorek zadní - výkop pro zateplení soklu" (15,055+10,505)*0,50*0,50</t>
  </si>
  <si>
    <t>"viz PD bourací práce - 1.NP - výkop pro zateplení soklu" (2,945+5,63+13,555+18,595+0,50*2)*0,50*0,50</t>
  </si>
  <si>
    <t>"nové oplocení"</t>
  </si>
  <si>
    <t>0,85*0,5*(14,955+0,1+10,205)</t>
  </si>
  <si>
    <t>"nové schodiště"</t>
  </si>
  <si>
    <t>0,85*1*(1,8+0,1+3,4+0,1-0,3)</t>
  </si>
  <si>
    <t>"nové podezděné oplocení"</t>
  </si>
  <si>
    <t>0,85*0,5*4,304</t>
  </si>
  <si>
    <t>0,9*0,85*0,85</t>
  </si>
  <si>
    <t>0,7*0,7*0,85</t>
  </si>
  <si>
    <t>"nová bezbariérová betonová rampa"</t>
  </si>
  <si>
    <t>0,4*1,35*(3+0,1+0,6+0,1)</t>
  </si>
  <si>
    <t>"úprava soklu"</t>
  </si>
  <si>
    <t>0,7*25,6*0,8</t>
  </si>
  <si>
    <t>0,7*40,4*0,8</t>
  </si>
  <si>
    <t>0,7*21*0,8</t>
  </si>
  <si>
    <t>7</t>
  </si>
  <si>
    <t>139001101</t>
  </si>
  <si>
    <t>Příplatek za ztížení vykopávky v blízkosti podzemního vedení</t>
  </si>
  <si>
    <t>-295523594</t>
  </si>
  <si>
    <t>Příplatek k cenám hloubených vykopávek za ztížení vykopávky v blízkosti podzemního vedení nebo výbušnin pro jakoukoliv třídu horniny</t>
  </si>
  <si>
    <t>"provedení ležatých rozvodů ZTI"</t>
  </si>
  <si>
    <t>"rýha šířky 500 mm, hloubky 500 až 1200 mm"</t>
  </si>
  <si>
    <t>55,2*0,5*(0,5+1,2)/2</t>
  </si>
  <si>
    <t>8</t>
  </si>
  <si>
    <t>139751101</t>
  </si>
  <si>
    <t>Vykopávky v uzavřených prostorech v hornině třídy těžitelnosti I skupiny 1 až 3 ručně</t>
  </si>
  <si>
    <t>-1132157587</t>
  </si>
  <si>
    <t>Vykopávka v uzavřených prostorech ručně v hornině třídy těžitelnosti I skupiny 1 až 3</t>
  </si>
  <si>
    <t>9</t>
  </si>
  <si>
    <t>162211311</t>
  </si>
  <si>
    <t>Vodorovné přemístění výkopku z horniny třídy těžitelnosti I, skupiny 1 až 3 stavebním kolečkem do 10 m</t>
  </si>
  <si>
    <t>478323761</t>
  </si>
  <si>
    <t>Vodorovné přemístění výkopku nebo sypaniny stavebním kolečkem s vyprázdněním kolečka na hromady nebo do dopravního prostředku na vzdálenost do 10 m z horniny třídy těžitelnosti I, skupiny 1 až 3</t>
  </si>
  <si>
    <t>"ornice" 111,24*0,2</t>
  </si>
  <si>
    <t>"výkopek" 89,243+27,416</t>
  </si>
  <si>
    <t>"zpětný zásyp" 20,504+4,539</t>
  </si>
  <si>
    <t>"tam a zpět"</t>
  </si>
  <si>
    <t>"zpětný zásyp rýh - provedení ležatých rozvodů ZTI"</t>
  </si>
  <si>
    <t>55,2*0,5*(0,5+1,2)/2*2</t>
  </si>
  <si>
    <t>10</t>
  </si>
  <si>
    <t>162211319</t>
  </si>
  <si>
    <t>Příplatek k vodorovnému přemístění výkopku z horniny třídy těžitelnosti I, skupiny 1 až 3 stavebním kolečkem ZKD 10 m</t>
  </si>
  <si>
    <t>-1631707626</t>
  </si>
  <si>
    <t>Vodorovné přemístění výkopku nebo sypaniny stavebním kolečkem s vyprázdněním kolečka na hromady nebo do dopravního prostředku na vzdálenost do 10 m Příplatek za každých dalších 10 m k ceně -1311</t>
  </si>
  <si>
    <t>210,87*3 'Přepočtené koeficientem množství</t>
  </si>
  <si>
    <t>11</t>
  </si>
  <si>
    <t>162751117-1</t>
  </si>
  <si>
    <t>Vodorovné přemístění výkopku/sypaniny z horniny třídy těžitelnosti I, skupiny 1 až 3 na recyklační středisko nebo skládku dle dodavatele stavby včetně uložení</t>
  </si>
  <si>
    <t>192009618</t>
  </si>
  <si>
    <t>Vodorovné přemístění výkopku nebo sypaniny po suchu na obvyklém dopravním prostředku, bez naložení výkopku, z horniny třídy těžitelnosti I skupiny 1 až 3 na recyklační středisko nebo skládku dle dodavatele stavby včetně uložení</t>
  </si>
  <si>
    <t>"výkopek" 40,523+27,416</t>
  </si>
  <si>
    <t>"zpětný zásyp" -20,504-4,539</t>
  </si>
  <si>
    <t>12</t>
  </si>
  <si>
    <t>167111101</t>
  </si>
  <si>
    <t>Nakládání výkopku z hornin třídy těžitelnosti I, skupiny 1 až 3 ručně</t>
  </si>
  <si>
    <t>-523859464</t>
  </si>
  <si>
    <t>Nakládání, skládání a překládání neulehlého výkopku nebo sypaniny ručně nakládání, z hornin třídy těžitelnosti I, skupiny 1 až 3</t>
  </si>
  <si>
    <t>"viz PD bourací práce - 1.NP - dvorek přední" 5,00</t>
  </si>
  <si>
    <t>"nová bezbariérová betonová rampa + venkovní schodiště" (1,70*3,00+1,70*2,30)*0,30</t>
  </si>
  <si>
    <t>"opěrná zídka + venkovní schodiště" 3,40*1,80*0,30</t>
  </si>
  <si>
    <t>13</t>
  </si>
  <si>
    <t>171111103</t>
  </si>
  <si>
    <t>Uložení sypaniny z hornin soudržných do násypů zhutněných ručně</t>
  </si>
  <si>
    <t>-477643214</t>
  </si>
  <si>
    <t>Uložení sypanin do násypů ručně s rozprostřením sypaniny ve vrstvách a s hrubým urovnáním zhutněných z hornin soudržných jakékoliv třídy těžitelnosti</t>
  </si>
  <si>
    <t>14</t>
  </si>
  <si>
    <t>171201221</t>
  </si>
  <si>
    <t>Poplatek za uložení na skládce (skládkovné) zeminy a kamení kód odpadu 17 05 04</t>
  </si>
  <si>
    <t>t</t>
  </si>
  <si>
    <t>1275462590</t>
  </si>
  <si>
    <t>Poplatek za uložení stavebního odpadu na skládce (skládkovné) zeminy a kamení zatříděného do Katalogu odpadů pod kódem 17 05 04</t>
  </si>
  <si>
    <t>65,144*1,8 'Přepočtené koeficientem množství</t>
  </si>
  <si>
    <t>171251201</t>
  </si>
  <si>
    <t>Uložení sypaniny na skládky nebo meziskládky</t>
  </si>
  <si>
    <t>1465295267</t>
  </si>
  <si>
    <t>Uložení sypaniny na skládky nebo meziskládky bez hutnění s upravením uložené sypaniny do předepsaného tvaru</t>
  </si>
  <si>
    <t>16</t>
  </si>
  <si>
    <t>174111101</t>
  </si>
  <si>
    <t>Zásyp jam, šachet rýh nebo kolem objektů sypaninou se zhutněním ručně</t>
  </si>
  <si>
    <t>1316228043</t>
  </si>
  <si>
    <t>Zásyp sypaninou z jakékoliv horniny ručně s uložením výkopku ve vrstvách se zhutněním jam, šachet, rýh nebo kolem objektů v těchto vykopávkách</t>
  </si>
  <si>
    <t>Zakládání</t>
  </si>
  <si>
    <t>17</t>
  </si>
  <si>
    <t>273321411</t>
  </si>
  <si>
    <t>Základové desky ze ŽB bez zvýšených nároků na prostředí tř. C 20/25</t>
  </si>
  <si>
    <t>-1620007248</t>
  </si>
  <si>
    <t>Základy z betonu železového (bez výztuže) desky z betonu bez zvláštních nároků na prostředí tř. C 20/25</t>
  </si>
  <si>
    <t>"doplnění betonu základové desky"</t>
  </si>
  <si>
    <t>55,2*0,5*0,15</t>
  </si>
  <si>
    <t>18</t>
  </si>
  <si>
    <t>273361821</t>
  </si>
  <si>
    <t>Výztuž základových desek betonářskou ocelí 10 505 (R)</t>
  </si>
  <si>
    <t>1045209686</t>
  </si>
  <si>
    <t>Výztuž základů desek z betonářské oceli 10 505 (R) nebo BSt 500</t>
  </si>
  <si>
    <t>55,2*0,5*0,15*0,09</t>
  </si>
  <si>
    <t>19</t>
  </si>
  <si>
    <t>274313711</t>
  </si>
  <si>
    <t>Základové pásy z betonu tř. C 20/25</t>
  </si>
  <si>
    <t>-246577514</t>
  </si>
  <si>
    <t>Základy z betonu prostého pasy betonu kamenem neprokládaného tř. C 20/25</t>
  </si>
  <si>
    <t>0,85*0,5*(1,8+0,1+3,4+0,1-0,3)</t>
  </si>
  <si>
    <t>0,4*0,85*(3+0,1+0,6+0,1)</t>
  </si>
  <si>
    <t>20</t>
  </si>
  <si>
    <t>279113153</t>
  </si>
  <si>
    <t>Základová zeď tl do 250 mm z tvárnic ztraceného bednění včetně výplně z betonu tř. C 25/30</t>
  </si>
  <si>
    <t>591238856</t>
  </si>
  <si>
    <t>Základové zdi z tvárnic ztraceného bednění včetně výplně z betonu  bez zvláštních nároků na vliv prostředí třídy C 25/30, tloušťky zdiva přes 200 do 250 mm</t>
  </si>
  <si>
    <t>"nová bezbariérová betonová rampa + venkovní schodiště" (3,00+0,60+1,70*2)*1</t>
  </si>
  <si>
    <t>"opěrná zídka - venkovní schodiště" (3,40+1,80)*1,75</t>
  </si>
  <si>
    <t>"venkovní schodiště" 1,76*2*1</t>
  </si>
  <si>
    <t>Svislé a kompletní konstrukce</t>
  </si>
  <si>
    <t>310231051</t>
  </si>
  <si>
    <t>Zazdívka otvorů ve zdivu nadzákladovém pl přes 0,25 do 1 m2 cihlami děrovanými přes P10 do P15 tl 300 mm</t>
  </si>
  <si>
    <t>-175978491</t>
  </si>
  <si>
    <t>Zazdívka otvorů ve zdivu nadzákladovém děrovanými cihlami plochy přes 0,25 m2 do 1 m2 přes P10 do P15, tl. zdiva 300 mm</t>
  </si>
  <si>
    <t>"2.np"</t>
  </si>
  <si>
    <t>0,532*1,5</t>
  </si>
  <si>
    <t>0,523*1,5</t>
  </si>
  <si>
    <t>0,5*2</t>
  </si>
  <si>
    <t>1*0,5</t>
  </si>
  <si>
    <t>22</t>
  </si>
  <si>
    <t>310231055</t>
  </si>
  <si>
    <t>Zazdívka otvorů ve zdivu nadzákladovém pl přes 1 do 4 m2 cihlami děrovanými přes P10 do P15 tl 300 mm</t>
  </si>
  <si>
    <t>1433850463</t>
  </si>
  <si>
    <t>Zazdívka otvorů ve zdivu nadzákladovém děrovanými cihlami plochy přes 1 m2 do 4 m2 přes P10 do P15, tl. zdiva 300 mm</t>
  </si>
  <si>
    <t>1,2*1,2</t>
  </si>
  <si>
    <t>1,085*1,5</t>
  </si>
  <si>
    <t>0,925*1,5</t>
  </si>
  <si>
    <t>0,73*1,5</t>
  </si>
  <si>
    <t>1,087*1,5</t>
  </si>
  <si>
    <t>0,935*1,2</t>
  </si>
  <si>
    <t>23</t>
  </si>
  <si>
    <t>310278842</t>
  </si>
  <si>
    <t>Zazdívka otvorů pl přes 0,25 do 1 m2 ve zdivu nadzákladovém z nepálených tvárnic tl do 300 mm</t>
  </si>
  <si>
    <t>459265849</t>
  </si>
  <si>
    <t>Zazdívka otvorů ve zdivu nadzákladovém nepálenými tvárnicemi  plochy přes 0,25 m2 do 1 m2 , ve zdi tl. do 300 mm</t>
  </si>
  <si>
    <t>1*0,5*0,3</t>
  </si>
  <si>
    <t>24</t>
  </si>
  <si>
    <t>311113152</t>
  </si>
  <si>
    <t>Nosná zeď tl do 200 mm z hladkých tvárnic ztraceného bednění včetně výplně z betonu tř. C 25/30</t>
  </si>
  <si>
    <t>-973363905</t>
  </si>
  <si>
    <t>Nadzákladové zdi z tvárnic ztraceného bednění  hladkých, včetně výplně z betonu třídy C 25/30, tloušťky zdiva přes 150 do 200 mm</t>
  </si>
  <si>
    <t>"nová bezbariérová betonová rampa + venkovní schodiště" (3,00+0,60)*0,50</t>
  </si>
  <si>
    <t>"venkovní schodiště" 1,76*2*1,50</t>
  </si>
  <si>
    <t>25</t>
  </si>
  <si>
    <t>311113154</t>
  </si>
  <si>
    <t>Nosná zeď tl do 300 mm z hladkých tvárnic ztraceného bednění včetně výplně z betonu tř. C 25/30</t>
  </si>
  <si>
    <t>-1381370838</t>
  </si>
  <si>
    <t>Nadzákladové zdi z tvárnic ztraceného bednění  hladkých, včetně výplně z betonu třídy C 25/30, tloušťky zdiva přes 250 do 300 mm</t>
  </si>
  <si>
    <t>"opěrná zídka - venkovní schodiště" (3,40+1,80)*2,00</t>
  </si>
  <si>
    <t>26</t>
  </si>
  <si>
    <t>311234021</t>
  </si>
  <si>
    <t>Zdivo jednovrstvé z cihel děrovaných do P10 na maltu M5 tl 200 mm</t>
  </si>
  <si>
    <t>-1035029769</t>
  </si>
  <si>
    <t>Zdivo jednovrstvé z cihel děrovaných nebroušených klasických spojených na pero a drážku na maltu M5, pevnost cihel do P10, tl. zdiva 200 mm</t>
  </si>
  <si>
    <t>"1.np"</t>
  </si>
  <si>
    <t>2,79*0,74</t>
  </si>
  <si>
    <t>27</t>
  </si>
  <si>
    <t>311234041</t>
  </si>
  <si>
    <t>Zdivo jednovrstvé z cihel děrovaných přes P10 do P15 na maltu M5 tl 240 mm</t>
  </si>
  <si>
    <t>561160631</t>
  </si>
  <si>
    <t>Zdivo jednovrstvé z cihel děrovaných nebroušených klasických spojených na pero a drážku na maltu M5, pevnost cihel přes P10 do P15, tl. zdiva 240 mm</t>
  </si>
  <si>
    <t>2,77*4,16</t>
  </si>
  <si>
    <t>-0,9*2,1</t>
  </si>
  <si>
    <t>28</t>
  </si>
  <si>
    <t>311234061</t>
  </si>
  <si>
    <t>Zdivo jednovrstvé z cihel děrovaných přes P10 do P15 na maltu M5 tl 300 mm</t>
  </si>
  <si>
    <t>1382817377</t>
  </si>
  <si>
    <t>Zdivo jednovrstvé z cihel děrovaných nebroušených klasických spojených na pero a drážku na maltu M5, pevnost cihel přes P10 do P15, tl. zdiva 300 mm</t>
  </si>
  <si>
    <t>3,13*2,17</t>
  </si>
  <si>
    <t>3,954*(2,64+1,18)</t>
  </si>
  <si>
    <t>-1,18*3,954</t>
  </si>
  <si>
    <t>3,954*2,9</t>
  </si>
  <si>
    <t>2,94*7,75</t>
  </si>
  <si>
    <t>-1,75*1,5*2</t>
  </si>
  <si>
    <t>2,94*(0,3+7,57+0,24)</t>
  </si>
  <si>
    <t>1,1*8,055</t>
  </si>
  <si>
    <t>0,82*8,12</t>
  </si>
  <si>
    <t>29</t>
  </si>
  <si>
    <t>311234111</t>
  </si>
  <si>
    <t>Zdivo jednovrstvé z cihel děrovaných do P10 na maltu M5 tl 440 mm</t>
  </si>
  <si>
    <t>-1324506656</t>
  </si>
  <si>
    <t>Zdivo jednovrstvé z cihel děrovaných nebroušených klasických spojených na pero a drážku na maltu M5, pevnost cihel do P10, tl. zdiva 440 mm</t>
  </si>
  <si>
    <t>2,07*0,92</t>
  </si>
  <si>
    <t>1,46*0,36</t>
  </si>
  <si>
    <t>2,65*0,25</t>
  </si>
  <si>
    <t>1*2</t>
  </si>
  <si>
    <t>0,465*(4,16+0,43+4,27+0,24+1,03+2,02+0,43+5,2)</t>
  </si>
  <si>
    <t>0,15*(4,16+0,43)</t>
  </si>
  <si>
    <t>0,15*(6,97)</t>
  </si>
  <si>
    <t>30</t>
  </si>
  <si>
    <t>311273131</t>
  </si>
  <si>
    <t>Zdivo tepelněizolační z pórobetových tvárnic do P2 do 400 kg/m3 U přes 0,14 do 0,18, tl zdiva 500 mm</t>
  </si>
  <si>
    <t>-1562763788</t>
  </si>
  <si>
    <t>Zdivo tepelněizolační z pórobetonových tvárnic na tenkovrstvou maltu, pevnost tvárnic do P2, objemová hmotnost do 400 kg/m3,součinitel prostupu tepla U přes 0,14 do 0,18, tl. zdiva 500 mm</t>
  </si>
  <si>
    <t>"řez 1-1"</t>
  </si>
  <si>
    <t>0,8*1,34</t>
  </si>
  <si>
    <t>31</t>
  </si>
  <si>
    <t>312231118</t>
  </si>
  <si>
    <t>Zdivo výplňové z cihel dl 290 mm P7 až 15 na MC 15</t>
  </si>
  <si>
    <t>1792768808</t>
  </si>
  <si>
    <t>Zdivo z cihel pálených výplňové z cihel plných dl. 290 mm P 7 až 15, na maltu MC-15</t>
  </si>
  <si>
    <t>0,5*3,69*1,115</t>
  </si>
  <si>
    <t>32</t>
  </si>
  <si>
    <t>317168026</t>
  </si>
  <si>
    <t>Překlad keramický plochý š 145 mm dl 2250 mm</t>
  </si>
  <si>
    <t>kus</t>
  </si>
  <si>
    <t>1487610118</t>
  </si>
  <si>
    <t>Překlady keramické ploché osazené do maltového lože, výšky překladu 71 mm šířky 145 mm, délky 2250 mm</t>
  </si>
  <si>
    <t>2*4</t>
  </si>
  <si>
    <t>33</t>
  </si>
  <si>
    <t>317234410</t>
  </si>
  <si>
    <t>Vyzdívka mezi nosníky z cihel pálených na MC</t>
  </si>
  <si>
    <t>-1254605088</t>
  </si>
  <si>
    <t>Vyzdívka mezi nosníky cihlami pálenými  na maltu cementovou</t>
  </si>
  <si>
    <t>0,43*1,55*2*0,15</t>
  </si>
  <si>
    <t>0,43*1,55*0,15</t>
  </si>
  <si>
    <t>0,45*1,4*0,15</t>
  </si>
  <si>
    <t>0,45*2,15*3*0,17</t>
  </si>
  <si>
    <t>0,45*5,75*2*0,23</t>
  </si>
  <si>
    <t>0,14*3*2*0,19</t>
  </si>
  <si>
    <t>0,45*1,55*0,15</t>
  </si>
  <si>
    <t>0,3*2,15*7*0,17</t>
  </si>
  <si>
    <t>34</t>
  </si>
  <si>
    <t>317944321</t>
  </si>
  <si>
    <t>Válcované nosníky do č.12 dodatečně osazované do připravených otvorů</t>
  </si>
  <si>
    <t>-1707461322</t>
  </si>
  <si>
    <t>Válcované nosníky dodatečně osazované do připravených otvorů  bez zazdění hlav do č. 12</t>
  </si>
  <si>
    <t>P</t>
  </si>
  <si>
    <t>Poznámka k položce:_x000D_
viz tab. ozn. Z06 - výkresy půdorysů</t>
  </si>
  <si>
    <t>"půdorys 1.np"</t>
  </si>
  <si>
    <t>"IPN120" 6*1,55*11,1/1000*1,1</t>
  </si>
  <si>
    <t>"HEB120" 372,45/1000*1,1</t>
  </si>
  <si>
    <t>"HEB120" 112,14/1000*1,1</t>
  </si>
  <si>
    <t>35</t>
  </si>
  <si>
    <t>M</t>
  </si>
  <si>
    <t>13010972</t>
  </si>
  <si>
    <t>ocel profilová jakost S235JR (11 375) průřez HEB 120</t>
  </si>
  <si>
    <t>-788827798</t>
  </si>
  <si>
    <t>36</t>
  </si>
  <si>
    <t>13010714</t>
  </si>
  <si>
    <t>ocel profilová jakost S235JR (11 375) průřez I (IPN) 120</t>
  </si>
  <si>
    <t>361650651</t>
  </si>
  <si>
    <t>37</t>
  </si>
  <si>
    <t>317944323</t>
  </si>
  <si>
    <t>Válcované nosníky č.14 až 22 dodatečně osazované do připravených otvorů</t>
  </si>
  <si>
    <t>-616983401</t>
  </si>
  <si>
    <t>Válcované nosníky dodatečně osazované do připravených otvorů  bez zazdění hlav č. 14 až 22</t>
  </si>
  <si>
    <t>"IPN140" (14+9)*2,15*14,3/1000*1,1</t>
  </si>
  <si>
    <t>"IPN160" 107,4/1000*1,1</t>
  </si>
  <si>
    <t>"IPN200" 907,35/1000*1,1</t>
  </si>
  <si>
    <t>38</t>
  </si>
  <si>
    <t>13010716</t>
  </si>
  <si>
    <t>ocel profilová jakost S235JR (11 375) průřez I (IPN) 140</t>
  </si>
  <si>
    <t>-50222519</t>
  </si>
  <si>
    <t>39</t>
  </si>
  <si>
    <t>13010718</t>
  </si>
  <si>
    <t>ocel profilová jakost S235JR (11 375) průřez I (IPN) 160</t>
  </si>
  <si>
    <t>-1906250345</t>
  </si>
  <si>
    <t>40</t>
  </si>
  <si>
    <t>13010722</t>
  </si>
  <si>
    <t>ocel profilová jakost S235JR (11 375) průřez I (IPN) 200</t>
  </si>
  <si>
    <t>618155387</t>
  </si>
  <si>
    <t>41</t>
  </si>
  <si>
    <t>327265031</t>
  </si>
  <si>
    <t>Zdivo opěrné z betonových bloků ukončení opěrné zdi krycí deskou přírodní (šedou)</t>
  </si>
  <si>
    <t>m</t>
  </si>
  <si>
    <t>-684767246</t>
  </si>
  <si>
    <t>Zdivo nadzákladové opěrné z betonových bloků - systém suchého zdění ukončení opěrné zdi krycí deskou přírodní (šedou)</t>
  </si>
  <si>
    <t>"opěrná zídka - venkovní schodiště" (3,40+1,80)</t>
  </si>
  <si>
    <t>"nová bezbariérová betonová rampa + venkovní schodiště" (3,00+0,60)</t>
  </si>
  <si>
    <t>"venkovní schodiště" 1,76*2</t>
  </si>
  <si>
    <t>42</t>
  </si>
  <si>
    <t>342244101</t>
  </si>
  <si>
    <t>Příčka z cihel děrovaných do P10 na maltu M5 tloušťky 80 mm</t>
  </si>
  <si>
    <t>1165744794</t>
  </si>
  <si>
    <t>Příčky jednoduché z cihel děrovaných  klasických spojených na pero a drážku na maltu M5, pevnost cihel do P15, tl. příčky 80 mm</t>
  </si>
  <si>
    <t>3,44*1,37*2</t>
  </si>
  <si>
    <t>-0,8*2,1*2</t>
  </si>
  <si>
    <t>2,79*(0,35+0,8+0,06+0,92+0,1+1+0,07+0,35+1+0,31)</t>
  </si>
  <si>
    <t>-0,7*2,1*2-0,9*2,1*2</t>
  </si>
  <si>
    <t>43</t>
  </si>
  <si>
    <t>342244121</t>
  </si>
  <si>
    <t>Příčka z cihel děrovaných do P10 na maltu M5 tloušťky 140 mm</t>
  </si>
  <si>
    <t>1843310592</t>
  </si>
  <si>
    <t>Příčky jednoduché z cihel děrovaných  klasických spojených na pero a drážku na maltu M5, pevnost cihel do P15, tl. příčky 140 mm</t>
  </si>
  <si>
    <t>3,44*(1,37+3,24+1+2,41)</t>
  </si>
  <si>
    <t>2,79*3,44</t>
  </si>
  <si>
    <t>2,79*2,76</t>
  </si>
  <si>
    <t>-0,8*2,1</t>
  </si>
  <si>
    <t>3,48*(1,865+4,85*3+3,95+3,87+3,995)</t>
  </si>
  <si>
    <t>-0,8*2,1*4</t>
  </si>
  <si>
    <t>3,954*5,36</t>
  </si>
  <si>
    <t>-(2,5*0,5+2,5*0,5)</t>
  </si>
  <si>
    <t>2,788*(0,25+1,7+1,545)</t>
  </si>
  <si>
    <t>-1,75*2,15</t>
  </si>
  <si>
    <t>2,788*(7,1)</t>
  </si>
  <si>
    <t>-0,8*2,1-2,5*0,5</t>
  </si>
  <si>
    <t>2,77*2,02</t>
  </si>
  <si>
    <t>44</t>
  </si>
  <si>
    <t>346244371</t>
  </si>
  <si>
    <t>Zazdívka o tl 140 mm rýh, nik nebo kapes z cihel pálených</t>
  </si>
  <si>
    <t>1019324887</t>
  </si>
  <si>
    <t>Zazdívka rýh, potrubí, nik (výklenků) nebo kapes z pálených cihel  na maltu tl. 140 mm</t>
  </si>
  <si>
    <t>"IPN120" 6*2*0,15*0,15</t>
  </si>
  <si>
    <t>"HEB120" 9*2*0,15*0,15</t>
  </si>
  <si>
    <t>"HEB120" 3*2*0,15*0,15</t>
  </si>
  <si>
    <t>"IPN140" 23*2*0,17*0,17</t>
  </si>
  <si>
    <t>"IPN160" 2*2*0,19*0,19</t>
  </si>
  <si>
    <t>"UPN180" 2*2*0,21*0,21</t>
  </si>
  <si>
    <t>"IPN200" 6*2*0,23*0,23</t>
  </si>
  <si>
    <t>2,79*(1,11+1,2)</t>
  </si>
  <si>
    <t>45</t>
  </si>
  <si>
    <t>346272266</t>
  </si>
  <si>
    <t>Přizdívka z pórobetonových tvárnic tl 200 mm</t>
  </si>
  <si>
    <t>-806117110</t>
  </si>
  <si>
    <t>Přizdívky z pórobetonových tvárnic objemová hmotnost do 500 kg/m3, na tenké maltové lože, tloušťka přizdívky 200 mm</t>
  </si>
  <si>
    <t>2,79*1,66</t>
  </si>
  <si>
    <t>46</t>
  </si>
  <si>
    <t>346272266-1</t>
  </si>
  <si>
    <t>Přizdívka z pórobetonových tvárnic tl 185 mm</t>
  </si>
  <si>
    <t>-979240376</t>
  </si>
  <si>
    <t>Přizdívky z pórobetonových tvárnic objemová hmotnost do 500 kg/m3, na tenké maltové lože, tloušťka přizdívky 185 mm</t>
  </si>
  <si>
    <t>2,79*(0,93+0,92)</t>
  </si>
  <si>
    <t>47</t>
  </si>
  <si>
    <t>346272266-2</t>
  </si>
  <si>
    <t>Přizdívka z pórobetonových tvárnic tl 175 mm</t>
  </si>
  <si>
    <t>1954473960</t>
  </si>
  <si>
    <t>Přizdívky z pórobetonových tvárnic objemová hmotnost do 500 kg/m3, na tenké maltové lože, tloušťka přizdívky 175 mm</t>
  </si>
  <si>
    <t>0,45*1,12</t>
  </si>
  <si>
    <t>48</t>
  </si>
  <si>
    <t>346481112</t>
  </si>
  <si>
    <t>Zaplentování rýh, potrubí, výklenků nebo nik ve stěnách keramickým pletivem</t>
  </si>
  <si>
    <t>-1814040074</t>
  </si>
  <si>
    <t>Zaplentování rýh, potrubí, válcovaných nosníků, výklenků nebo nik  jakéhokoliv tvaru, na maltu ve stěnách nebo před stěnami keramickým a funkčně podobným pletivem</t>
  </si>
  <si>
    <t>"IPN120" 6*1,55*2*0,15</t>
  </si>
  <si>
    <t>"HEB120" 13,95*2*0,15</t>
  </si>
  <si>
    <t>"HEB120" 4,2*2*0,15</t>
  </si>
  <si>
    <t>"IPN140" 23*2,15*2*0,17</t>
  </si>
  <si>
    <t>"IPN160" 6*2*0,19</t>
  </si>
  <si>
    <t>"UPN180" 2,18*2*2*0,21</t>
  </si>
  <si>
    <t>"IPN200" 34,5*2*0,23</t>
  </si>
  <si>
    <t>49</t>
  </si>
  <si>
    <t>348172214</t>
  </si>
  <si>
    <t>Montáž vjezdových bran samonosných dvoukřídlových plochy přes 5,0 m2 do 10,0 m2</t>
  </si>
  <si>
    <t>-684641876</t>
  </si>
  <si>
    <t>Montáž vjezdových bran samonosných posuvných dvoukřídlových plochy přes 5 do 10 m2</t>
  </si>
  <si>
    <t>50</t>
  </si>
  <si>
    <t>55342766.1</t>
  </si>
  <si>
    <t>brána plotová dvoukřídlá 2400x1500 mm - kompletní provedení včetně povrchové úpravy, závěsů, kování, zámku a všech ostatních doplňků</t>
  </si>
  <si>
    <t>-335896535</t>
  </si>
  <si>
    <t>0,571*1,75 'Přepočtené koeficientem množství</t>
  </si>
  <si>
    <t>51</t>
  </si>
  <si>
    <t>348171320</t>
  </si>
  <si>
    <t>Montáž průběžného pletiva z profilové oceli přes 15 do 30 kg na 1 m oplocení</t>
  </si>
  <si>
    <t>CS ÚRS 2021 02</t>
  </si>
  <si>
    <t>-1130168729</t>
  </si>
  <si>
    <t>Montáž oplocení z dílců kovových z profilové oceli, trubek nebo tenkostěnných profilů hmotnosti 1 m oplocení přes 15 do 30 kg</t>
  </si>
  <si>
    <t xml:space="preserve">Poznámka k položce:_x000D_
viz výkres č. D.1.1.NS.01 </t>
  </si>
  <si>
    <t>viz výkres č. D.1.1.NS.01</t>
  </si>
  <si>
    <t>52</t>
  </si>
  <si>
    <t>61231131.1</t>
  </si>
  <si>
    <t>plotový díl 1755x660mm z ocelových prifilů jekl - kompletní provedení včetně povrchové úpravy pozinkováním a všech doplňků</t>
  </si>
  <si>
    <t>-1475448776</t>
  </si>
  <si>
    <t>53</t>
  </si>
  <si>
    <t>348272214</t>
  </si>
  <si>
    <t>Plotová zeď tl 300 mm z betonových tvarovek oboustranně štípaných přírodních na MC vč spárování</t>
  </si>
  <si>
    <t>542207461</t>
  </si>
  <si>
    <t>Ploty z tvárnic betonových  plotová zeď na maltu cementovou včetně spárování současně při zdění z tvarovek oboustranně štípaných, dutých přírodních, tloušťka zdiva 195 mm</t>
  </si>
  <si>
    <t>"nové podezědění oplocení" 4,304*0,80</t>
  </si>
  <si>
    <t>"nové oplocení - zadní dvorek" (15,055+10,505)*0,80</t>
  </si>
  <si>
    <t>54</t>
  </si>
  <si>
    <t>348272515</t>
  </si>
  <si>
    <t>Plotová stříška pro zeď tl 295 mm z tvarovek hladkých nebo štípaných přírodních</t>
  </si>
  <si>
    <t>-811265960</t>
  </si>
  <si>
    <t>Ploty z tvárnic betonových  plotová stříška lepená mrazuvzdorným lepidlem z tvarovek hladkých nebo štípaných, sedlového tvaru přírodních, tloušťka zdiva 295 mm</t>
  </si>
  <si>
    <t>"nové podezědění oplocení" 4,304</t>
  </si>
  <si>
    <t>"nové oplocení - zadní dvorek" (15,055+10,505)</t>
  </si>
  <si>
    <t>55</t>
  </si>
  <si>
    <t>348273231</t>
  </si>
  <si>
    <t>Plotový sloupek 400x300 mm z tvarovek štípaných čtyřstranně přírodních vč spárování a výplně betonem</t>
  </si>
  <si>
    <t>1657001756</t>
  </si>
  <si>
    <t>Ploty z tvárnic betonových  plotový sloupek na maltu cementovou včetně spárování současně při zdění, výplně z betonu C 16/20 a výztuže se štípaným povrchem, rozměru 400 x 300 mm z tvarovek štípaných ze 4 stran (280 x 190 x 400 mm) přírodních</t>
  </si>
  <si>
    <t>"nové oplocení - zadní dvorek" 0,875*11</t>
  </si>
  <si>
    <t>56</t>
  </si>
  <si>
    <t>348273521</t>
  </si>
  <si>
    <t>Sloupová hlavice 400x300 mm z tvarovek hladkých nebo štípaných přírodních</t>
  </si>
  <si>
    <t>1773982951</t>
  </si>
  <si>
    <t>Ploty z tvárnic betonových  sloupová hlavice lepená mrazuvzdorným lepidlem, včetně spárování z tvarovek hladkých nebo štípaných, sedlového tvaru, rozměru sloupku 400 x 300 mm přírodních</t>
  </si>
  <si>
    <t>Vodorovné konstrukce</t>
  </si>
  <si>
    <t>57</t>
  </si>
  <si>
    <t>411168362</t>
  </si>
  <si>
    <t>Strop keramický tl 25 cm z vložek keramických a keramobetonových nosníků dl přes 2 do 3 m OVN 62,5 cm</t>
  </si>
  <si>
    <t>-505800917</t>
  </si>
  <si>
    <t>Stropy keramické z cihelných stropních vložek keramických a keramobetonových nosníků včetně zmonolitnění konstrukce (nadbetonávka) z betonu C 25/30 a svařované sítě při osové vzdálenosti nosníků 62,5 cm, z vložek výšky 19 cm (19/62,5), tloušťky stropní konstrukce 25 cm, z nosníků délky přes 2 do 3 m</t>
  </si>
  <si>
    <t>Poznámka k položce:_x000D_
V cenách jsou započteny náklady na:_x000D_
_x000D_
dodání a osazení stropních keramobetonových nosníků včetně podmazání cementovou maltou,_x000D_
dodání a osazení stropních keramických vložek,_x000D_
dodání a osazení svařované sítě 100/100/6_x000D_
nadbetonávka tl. 60 mm včetně zalití konstrukce betonem  C25/30 XC1 včetně jejího navlhčení a ošetřování betonu až do zatvrdnutí,_x000D_
provizorní podepření nosníků včetně zavětrování v tomto rozsahu:_x000D_
nosníky délky do 2,0 m bez podepření,_x000D_
nosníky délky od 2,25 do 3,75 m podepření v polovině rozpětí,_x000D_
nosníky délky od 4,00 do 5,50 m podepření ve třetinách rozpětí,_x000D_
nosníky délky od 5,75 do 7,25 m podepření ve čtvrtinách rozpětí,_x000D_
nosníky délky přes 7,25 m podepření v pětinách rozpětí._x000D_
_x000D_
Množství jednotek se určuje v m2 plochy podhledu.</t>
  </si>
  <si>
    <t>"skladba F"</t>
  </si>
  <si>
    <t>2,02*5,2</t>
  </si>
  <si>
    <t>58</t>
  </si>
  <si>
    <t>411168364</t>
  </si>
  <si>
    <t>Strop keramický tl 25 cm z vložek keramických a keramobetonových nosníků dl přes 4 do 5 m OVN 62,5 cm</t>
  </si>
  <si>
    <t>-313185064</t>
  </si>
  <si>
    <t>Stropy keramické z cihelných stropních vložek keramických a keramobetonových nosníků včetně zmonolitnění konstrukce (nadbetonávka) z betonu C 25/30 a svařované sítě při osové vzdálenosti nosníků 62,5 cm, z vložek výšky 19 cm (19/62,5), tloušťky stropní konstrukce 25 cm, z nosníků délky přes 4 do 5 m</t>
  </si>
  <si>
    <t>(4,27+0,24)*(4,16-0,25)</t>
  </si>
  <si>
    <t>59</t>
  </si>
  <si>
    <t>411168364-1</t>
  </si>
  <si>
    <t>-2017265666</t>
  </si>
  <si>
    <t>Stropy keramické z cihelných stropních vložek keramických a keramobetonových nosníků včetně zmonolitnění konstrukce z betonu C 25/30 a svařované sítě při osové vzdálenosti nosníků 62,5 cm, z vložek výšky 8 cm (8/62,5), celková tloušťky stropní konstrukce 25 cm, z nosníků délky přes 4 do 5 m</t>
  </si>
  <si>
    <t>Poznámka k položce:_x000D_
V cenách jsou započteny náklady na:_x000D_
_x000D_
dodání a osazení stropních keramobetonových nosníků včetně podmazání cementovou maltou,_x000D_
dodání a osazení stropních keramických vložek,_x000D_
dodání a osazení svařované sítě 100/100/6_x000D_
nadbetonávka včetně zalití konstrukce betonem  C25/30 XC1 včetně jejího navlhčení a ošetřování betonu až do zatvrdnutí,_x000D_
provizorní podepření nosníků včetně zavětrování v tomto rozsahu:_x000D_
nosníky délky do 2,0 m bez podepření,_x000D_
nosníky délky od 2,25 do 3,75 m podepření v polovině rozpětí,_x000D_
nosníky délky od 4,00 do 5,50 m podepření ve třetinách rozpětí,_x000D_
nosníky délky od 5,75 do 7,25 m podepření ve čtvrtinách rozpětí,_x000D_
nosníky délky přes 7,25 m podepření v pětinách rozpětí._x000D_
_x000D_
Množství jednotek se určuje v m2 plochy podhledu.</t>
  </si>
  <si>
    <t>0,5*(4,27+0,24)</t>
  </si>
  <si>
    <t>60</t>
  </si>
  <si>
    <t>411354313</t>
  </si>
  <si>
    <t>Zřízení podpěrné konstrukce stropů výšky do 4 m tl přes 15 do 25 cm</t>
  </si>
  <si>
    <t>1575245865</t>
  </si>
  <si>
    <t>Podpěrná konstrukce stropů - desek, kleneb a skořepin výška podepření do 4 m tloušťka stropu přes 15 do 25 cm zřízení</t>
  </si>
  <si>
    <t>"plošné podepření klenby pro ruční rozebírání"</t>
  </si>
  <si>
    <t>1,835*1,78</t>
  </si>
  <si>
    <t>6,54*4,9</t>
  </si>
  <si>
    <t>61</t>
  </si>
  <si>
    <t>411354314</t>
  </si>
  <si>
    <t>Odstranění podpěrné konstrukce stropů výšky do 4 m tl přes 15 do 25 cm</t>
  </si>
  <si>
    <t>989146628</t>
  </si>
  <si>
    <t>Podpěrná konstrukce stropů - desek, kleneb a skořepin výška podepření do 4 m tloušťka stropu přes 15 do 25 cm odstranění</t>
  </si>
  <si>
    <t>62</t>
  </si>
  <si>
    <t>413352111</t>
  </si>
  <si>
    <t>Zřízení podpěrné konstrukce nosníků výšky podepření do 4 m pro nosník výšky do 100 cm</t>
  </si>
  <si>
    <t>-641519141</t>
  </si>
  <si>
    <t>Podpěrná konstrukce nosníků a průvlaků výšky podepření do 4 m výšky nosníku (po spodní hranu stropní desky) do 100 cm zřízení</t>
  </si>
  <si>
    <t>0,43*1,55*2</t>
  </si>
  <si>
    <t>0,43*1,55</t>
  </si>
  <si>
    <t>0,45*1,4</t>
  </si>
  <si>
    <t>0,45*2,15*3</t>
  </si>
  <si>
    <t>0,45*5,75*2</t>
  </si>
  <si>
    <t>0,14*3*2</t>
  </si>
  <si>
    <t>0,45*1,55</t>
  </si>
  <si>
    <t>0,3*2,15*7</t>
  </si>
  <si>
    <t>63</t>
  </si>
  <si>
    <t>413352112</t>
  </si>
  <si>
    <t>Odstranění podpěrné konstrukce nosníků výšky podepření do 4 m pro nosník výšky do 100 cm</t>
  </si>
  <si>
    <t>-737430294</t>
  </si>
  <si>
    <t>Podpěrná konstrukce nosníků a průvlaků výšky podepření do 4 m výšky nosníku (po spodní hranu stropní desky) do 100 cm odstranění</t>
  </si>
  <si>
    <t>64</t>
  </si>
  <si>
    <t>417321515</t>
  </si>
  <si>
    <t>Ztužující pásy a věnce ze ŽB tř. C 25/30</t>
  </si>
  <si>
    <t>2100783341</t>
  </si>
  <si>
    <t>Ztužující pásy a věnce z betonu železového (bez výztuže)  tř. C 25/30</t>
  </si>
  <si>
    <t>0,25*(0,43-0,08)*(5,19+2,92-0,08+5,19+4,47-0,08)</t>
  </si>
  <si>
    <t>0,3*0,25*(7,82*2+0,3*2*2+7,45*2)</t>
  </si>
  <si>
    <t>65</t>
  </si>
  <si>
    <t>417351115</t>
  </si>
  <si>
    <t>Zřízení bednění ztužujících věnců</t>
  </si>
  <si>
    <t>438488709</t>
  </si>
  <si>
    <t>Bednění bočnic ztužujících pásů a věnců včetně vzpěr  zřízení</t>
  </si>
  <si>
    <t>0,25*2*(5,19+2,92-0,08+5,19+4,47-0,08)</t>
  </si>
  <si>
    <t>2*0,25*(7,82*2+0,3*2*2+7,45*2)</t>
  </si>
  <si>
    <t>66</t>
  </si>
  <si>
    <t>417351116</t>
  </si>
  <si>
    <t>Odstranění bednění ztužujících věnců</t>
  </si>
  <si>
    <t>1124292655</t>
  </si>
  <si>
    <t>Bednění bočnic ztužujících pásů a věnců včetně vzpěr  odstranění</t>
  </si>
  <si>
    <t>67</t>
  </si>
  <si>
    <t>417361821</t>
  </si>
  <si>
    <t>Výztuž ztužujících pásů a věnců betonářskou ocelí 10 505</t>
  </si>
  <si>
    <t>926682292</t>
  </si>
  <si>
    <t>Výztuž ztužujících pásů a věnců  z betonářské oceli 10 505 (R) nebo BSt 500</t>
  </si>
  <si>
    <t>(5,19+2,92-0,08+5,19+4,47-0,08)*4*0,89/1000*1,1</t>
  </si>
  <si>
    <t>(5,19+2,92-0,08+5,19+4,47-0,08)/0,25*0,1*4*0,22/1000*1,1</t>
  </si>
  <si>
    <t>"R12" (7,82*2+0,3*2*2+7,45*2)*4*0,89/1000*1,1</t>
  </si>
  <si>
    <t>"R6" (7,82*2+0,3*2*2+7,45*2)/0,25*0,15*4*0,22/1000*1,1</t>
  </si>
  <si>
    <t>68</t>
  </si>
  <si>
    <t>420902031</t>
  </si>
  <si>
    <t>Úprava ploch betonových konstrukcí - povrchvová protiskluzná úprava</t>
  </si>
  <si>
    <t>358816816</t>
  </si>
  <si>
    <t>Dodatečná úprava ploch betonových konstrukcí s naložením suti na dopravní prostředek nebo s odklizením na hromady do vzdálenosti 3 m přes 4 dny do 28 dnů tvrdnutí betonu zdrsněním kladivy</t>
  </si>
  <si>
    <t>"nová bezbariérová betonová rampa + venkovní schodiště" (1,70*3,00+1,70*2,30)+1,70*0,30*3</t>
  </si>
  <si>
    <t>"opěrná zídka + venkovní schodiště" (1,35+1,75)*1,50</t>
  </si>
  <si>
    <t>"venkovní schodiště" 1,76*1,80</t>
  </si>
  <si>
    <t>69</t>
  </si>
  <si>
    <t>430321414</t>
  </si>
  <si>
    <t>Schodišťová konstrukce a rampa ze ŽB tř. C 25/30</t>
  </si>
  <si>
    <t>1368829079</t>
  </si>
  <si>
    <t>Schodišťové konstrukce a rampy z betonu železového (bez výztuže)  stupně, schodnice, ramena, podesty s nosníky tř. C 25/30</t>
  </si>
  <si>
    <t>"schodiště"</t>
  </si>
  <si>
    <t>0,36*1,44</t>
  </si>
  <si>
    <t>"rampa"</t>
  </si>
  <si>
    <t>0,46*1,75</t>
  </si>
  <si>
    <t>70</t>
  </si>
  <si>
    <t>430321616</t>
  </si>
  <si>
    <t>Schodišťová konstrukce a rampa ze ŽB tř. C 30/37</t>
  </si>
  <si>
    <t>1958159311</t>
  </si>
  <si>
    <t>Schodišťové konstrukce a rampy z betonu železového (bez výztuže)  stupně, schodnice, ramena, podesty s nosníky tř. C 30/37</t>
  </si>
  <si>
    <t>"opěrná zídka + venkovní schodiště" 1,75*1,80*0,30+1,50*0,16*0,30*7/2</t>
  </si>
  <si>
    <t>"nová bezbariérová betonová rampa + venkovní schodiště" (1,70*3,00+1,70*2,30)*0,15+1,70*0,16*0,30/2*3</t>
  </si>
  <si>
    <t>"venkovní schodiště" 1,76*1,80*0,15+3*1,50*0,30/2*1,40</t>
  </si>
  <si>
    <t>71</t>
  </si>
  <si>
    <t>430361821</t>
  </si>
  <si>
    <t>Výztuž schodišťové konstrukce a rampy betonářskou ocelí 10 505</t>
  </si>
  <si>
    <t>-1789376755</t>
  </si>
  <si>
    <t>Výztuž schodišťových konstrukcí a ramp  stupňů, schodnic, ramen, podest s nosníky z betonářské oceli 10 505 (R) nebo BSt 500</t>
  </si>
  <si>
    <t>"1.np - předpoklad"</t>
  </si>
  <si>
    <t>0,36*1,44*0,1</t>
  </si>
  <si>
    <t>0,46*1,75*0,1</t>
  </si>
  <si>
    <t>72</t>
  </si>
  <si>
    <t>430361821.1</t>
  </si>
  <si>
    <t>1462381358</t>
  </si>
  <si>
    <t>"opěrná zídka + venkovní schodiště" (1,75*1,80*0,30+1,50*0,16*0,30*7/2)*0,10</t>
  </si>
  <si>
    <t>"nová bezbariérová betonová rampa + venkovní schodiště" ((1,70*3,00+1,70*2,30)*0,15+1,70*0,16*0,30/2*3)*0,10</t>
  </si>
  <si>
    <t>"venkovní schodiště" (1,76*1,80*0,15+3*1,50*0,30/2*1,40)*0,10</t>
  </si>
  <si>
    <t>73</t>
  </si>
  <si>
    <t>430362021</t>
  </si>
  <si>
    <t>Výztuž schodišťové konstrukce a rampy svařovanými sítěmi Kari</t>
  </si>
  <si>
    <t>-1945926511</t>
  </si>
  <si>
    <t>Výztuž schodišťových konstrukcí a ramp  stupňů, schodnic, ramen, podest s nosníky ze svařovaných sítí z drátů typu KARI</t>
  </si>
  <si>
    <t>"opěrná zídka + venkovní schodiště" (1,75*1,80)*0,010</t>
  </si>
  <si>
    <t>"nová bezbariérová betonová rampa + venkovní schodiště" ((1,70*3,00+1,70*2,30))*0,010</t>
  </si>
  <si>
    <t>"venkovní schodiště" 1,76*1,80*0,01</t>
  </si>
  <si>
    <t>74</t>
  </si>
  <si>
    <t>434351141</t>
  </si>
  <si>
    <t>Zřízení bednění stupňů přímočarých schodišť</t>
  </si>
  <si>
    <t>-174426699</t>
  </si>
  <si>
    <t>Bednění stupňů  betonovaných na podstupňové desce nebo na terénu půdorysně přímočarých zřízení</t>
  </si>
  <si>
    <t>0,157*5*1,44</t>
  </si>
  <si>
    <t>75</t>
  </si>
  <si>
    <t>434351141.1</t>
  </si>
  <si>
    <t>112413731</t>
  </si>
  <si>
    <t>"opěrná zídka + venkovní schodiště" 1,50*0,16*7</t>
  </si>
  <si>
    <t>"nová bezbariérová betonová rampa + venkovní schodiště" 1,70*0,16*3</t>
  </si>
  <si>
    <t>"venkovní schodiště" 3*0,15*1,40</t>
  </si>
  <si>
    <t>76</t>
  </si>
  <si>
    <t>434351142.1</t>
  </si>
  <si>
    <t>Odstranění bednění stupňů přímočarých schodišť</t>
  </si>
  <si>
    <t>1110828243</t>
  </si>
  <si>
    <t>Bednění stupňů  betonovaných na podstupňové desce nebo na terénu půdorysně přímočarých odstranění</t>
  </si>
  <si>
    <t>77</t>
  </si>
  <si>
    <t>434351142</t>
  </si>
  <si>
    <t>-856384518</t>
  </si>
  <si>
    <t>Komunikace pozemní</t>
  </si>
  <si>
    <t>78</t>
  </si>
  <si>
    <t>564750011.1</t>
  </si>
  <si>
    <t>Podklad z kameniva hrubého drceného vel. 4-16 mm tl 150 mm</t>
  </si>
  <si>
    <t>-980173695</t>
  </si>
  <si>
    <t>"oprava dvorů" (93,00+(10,04*1,10+5,29*3,00+0,80*0,80)+45,12)</t>
  </si>
  <si>
    <t>79</t>
  </si>
  <si>
    <t>564750111</t>
  </si>
  <si>
    <t>Podklad z kameniva hrubého drceného vel. 16-32 mm tl 150 mm</t>
  </si>
  <si>
    <t>815280051</t>
  </si>
  <si>
    <t>Podklad nebo kryt z kameniva hrubého drceného  vel. 16-32 mm s rozprostřením a zhutněním, po zhutnění tl. 150 mm</t>
  </si>
  <si>
    <t>80</t>
  </si>
  <si>
    <t>596211110</t>
  </si>
  <si>
    <t>Kladení zámkové dlažby komunikací pro pěší tl 60 mm skupiny A pl do 50 m2</t>
  </si>
  <si>
    <t>-701086786</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</si>
  <si>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do 50 m2</t>
  </si>
  <si>
    <t>81</t>
  </si>
  <si>
    <t>59245015</t>
  </si>
  <si>
    <t>dlažba zámková tvaru I 200x165x60mm přírodní</t>
  </si>
  <si>
    <t>174601401</t>
  </si>
  <si>
    <t>165,674*1,03 'Přepočtené koeficientem množství</t>
  </si>
  <si>
    <t>Úpravy povrchů, podlahy a osazování výplní</t>
  </si>
  <si>
    <t>82</t>
  </si>
  <si>
    <t>611111111</t>
  </si>
  <si>
    <t>Vyspravení celoplošné cementovou maltou vnitřních stropů betonových nebo železobetonových</t>
  </si>
  <si>
    <t>1427579457</t>
  </si>
  <si>
    <t>Vyspravení povrchu neomítaných vnitřních ploch  monolitických betonových nebo železobetonových konstrukcí rozetřením vysprávky do ztracena maltou cementovou celoplošně stropů</t>
  </si>
  <si>
    <t>"1,10"</t>
  </si>
  <si>
    <t>1,75*0,904*2</t>
  </si>
  <si>
    <t>"1,12"</t>
  </si>
  <si>
    <t>5,21*0,904</t>
  </si>
  <si>
    <t>"1,13"</t>
  </si>
  <si>
    <t>7,1*0,904*2</t>
  </si>
  <si>
    <t>83</t>
  </si>
  <si>
    <t>611131111</t>
  </si>
  <si>
    <t>Polymercementový spojovací můstek vnitřních stropů nanášený ručně</t>
  </si>
  <si>
    <t>1620853503</t>
  </si>
  <si>
    <t>Podkladní a spojovací vrstva vnitřních omítaných ploch  polymercementový spojovací můstek nanášený ručně stropů</t>
  </si>
  <si>
    <t>"1,14" 6,55+0,34*2*1,45*2+0,34*(3,443+2,76-0,2*2*2)</t>
  </si>
  <si>
    <t>"1,15" 6,6+0,34*2*1,45+0,34*(1,49-0,2*2)</t>
  </si>
  <si>
    <t>"1,24" 14,09+0,34*(6,825-0,18+2,065-0,22)</t>
  </si>
  <si>
    <t>84</t>
  </si>
  <si>
    <t>611321142</t>
  </si>
  <si>
    <t>Vápenocementová omítka štuková dvouvrstvá vnitřních stropů žebrových nanášená ručně</t>
  </si>
  <si>
    <t>2044727566</t>
  </si>
  <si>
    <t>Omítka vápenocementová vnitřních ploch  nanášená ručně dvouvrstvá, tloušťky jádrové omítky do 10 mm a tloušťky štuku do 3 mm štuková vodorovných konstrukcí stropů žebrových nebo osamělých trámů</t>
  </si>
  <si>
    <t>85</t>
  </si>
  <si>
    <t>612142001</t>
  </si>
  <si>
    <t>Potažení vnitřních stěn sklovláknitým pletivem vtlačeným do tenkovrstvé hmoty</t>
  </si>
  <si>
    <t>-1715549589</t>
  </si>
  <si>
    <t>Potažení vnitřních ploch pletivem  v ploše nebo pruzích, na plném podkladu sklovláknitým vtlačením do tmelu stěn</t>
  </si>
  <si>
    <t>1*0,5*2</t>
  </si>
  <si>
    <t>86</t>
  </si>
  <si>
    <t>612321111</t>
  </si>
  <si>
    <t>Vápenocementová omítka hrubá jednovrstvá zatřená vnitřních stěn nanášená ručně</t>
  </si>
  <si>
    <t>1166322199</t>
  </si>
  <si>
    <t>Omítka vápenocementová vnitřních ploch  nanášená ručně jednovrstvá, tloušťky do 10 mm hrubá zatřená svislých konstrukcí stěn</t>
  </si>
  <si>
    <t>"1,16" 2,295*(1,66*2+2,57*2)</t>
  </si>
  <si>
    <t>"1,17" 2,295*(0,92*2+1,3*2+1,755*2)</t>
  </si>
  <si>
    <t>-0,7*2,1-0,7*2,1*2</t>
  </si>
  <si>
    <t>"1,18" 2,295*(0,93*2+1,555*2+1,74*2+1,5*2+1,74*2+0,35*2+0,86*2)</t>
  </si>
  <si>
    <t>-0,7*2,1*2-0,7*2,1*2-0,7*2,1</t>
  </si>
  <si>
    <t>0,5*2,1*2</t>
  </si>
  <si>
    <t>"1,19" 0,55*4,87</t>
  </si>
  <si>
    <t>"1,23" 1,8*(1,37*2+2,17*2+0,36*2)</t>
  </si>
  <si>
    <t>87</t>
  </si>
  <si>
    <t>612321141</t>
  </si>
  <si>
    <t>Vápenocementová omítka štuková dvouvrstvá vnitřních stěn nanášená ručně</t>
  </si>
  <si>
    <t>-1859387236</t>
  </si>
  <si>
    <t>Omítka vápenocementová vnitřních ploch  nanášená ručně dvouvrstvá, tloušťky jádrové omítky do 10 mm a tloušťky štuku do 3 mm štuková svislých konstrukcí stěn</t>
  </si>
  <si>
    <t>"1,01" 3,25*21,9</t>
  </si>
  <si>
    <t>"1,02" 2,77*8,76</t>
  </si>
  <si>
    <t>"1,03" 2,77*9,44</t>
  </si>
  <si>
    <t>"1,04" 2,77*16,86</t>
  </si>
  <si>
    <t>"1,05" 3,25*17,69</t>
  </si>
  <si>
    <t>"1,06" 3,25*17,4</t>
  </si>
  <si>
    <t>"1,07" 3,25*17,58</t>
  </si>
  <si>
    <t>"1,08" 3,25*13,43</t>
  </si>
  <si>
    <t>"1,09" 3,25*31,7</t>
  </si>
  <si>
    <t>"1,10" 3,25*18,45</t>
  </si>
  <si>
    <t>"1,11" 3,25*18</t>
  </si>
  <si>
    <t>"1,12" 3,25*17,41-3,25*1,61</t>
  </si>
  <si>
    <t>"1,13" 3,25*21,25</t>
  </si>
  <si>
    <t>"1,14" 3,25*10,87</t>
  </si>
  <si>
    <t>"1,15" 3,25*7,2</t>
  </si>
  <si>
    <t>"1,19" 3,25*27,6</t>
  </si>
  <si>
    <t>"1,19" -0,55*4,87</t>
  </si>
  <si>
    <t>"1,20" 3,25*31,66</t>
  </si>
  <si>
    <t>"1,21" 3,25*4,9</t>
  </si>
  <si>
    <t>"1,23" (3,25-1,8)*7,8</t>
  </si>
  <si>
    <t>"1,24" 3,25*17,78</t>
  </si>
  <si>
    <t>"1,25" 3,25*8,98*2</t>
  </si>
  <si>
    <t>"odpočet otvorů - okna, vnější dveře"</t>
  </si>
  <si>
    <t>-(5,25*0,7+5,25*0,7+1,75*1,25*2+1,75*1,25+1*2,065+1*2,065+1,25*2,49+1,25*2,49+0,75*2,15+1,25*2,15*4+1,25*2,15*4+1,15*2,15+1,25*2,15+1,25*2,15+1*2,1*2)</t>
  </si>
  <si>
    <t>"odpočet otvorů - vnitřní dveře"</t>
  </si>
  <si>
    <t>-(0,8*2,1*3+0,9*2,1*2+0,7*2,1+0,7*2,1+0,9*2,1*2+0,9*2,1+0,8*2,1*2*2+2,5*0,5*2+1,7*2,15*2)</t>
  </si>
  <si>
    <t>-(1,49*2+0,8*2,1*2+2,5*0,5*2+1,69*2,27*2+1,125*2,145*2+0,8*2,1*2*4+1,4*2,49*2*2+0,9*2,1*2+0,8*2,1*2)</t>
  </si>
  <si>
    <t>"ostění"</t>
  </si>
  <si>
    <t>0,38*(5,25*2+2*0,7+5,25*2+2*0,7+1,75*2*2+2*1,25*2+1,75*2+2*1,25+1+2*2,065+1+2*2,065+1,25*2+2*2,49+1,25*2+2*2,49+0,75*2+2*2,15+1,25*2*4+2*2,15*4)</t>
  </si>
  <si>
    <t>0,38*(1*2+2,1*2*2+1,25*2+2,15*2+1,25*2+2,15*2+1,15*2+2*2,15+1,25*2*4+2,15*2*4)</t>
  </si>
  <si>
    <t>"vnitřní ostění"</t>
  </si>
  <si>
    <t>0,5*(1,69+2,27*2)+0,5*(1,49+2,1*2)+0,45*(1,125+2,145*2)+0,68*(1,4*2+2,49*2+1,4*2+2,49*2)</t>
  </si>
  <si>
    <t>"2,01" 2,95*(23,43-5,935-12,01)</t>
  </si>
  <si>
    <t>"2,02" 2,95*0,3</t>
  </si>
  <si>
    <t>"2,03" 2,95*(28,88/2+0,52)</t>
  </si>
  <si>
    <t>"2,04" 2,95*(28,88/2+0,52)</t>
  </si>
  <si>
    <t>"2,09" 2,95*13,99</t>
  </si>
  <si>
    <t>"2,11" 2,95*4,17</t>
  </si>
  <si>
    <t>"2,12" 2,95*(4+3,25)</t>
  </si>
  <si>
    <t>"2,13" 2,95*(3,325+5,985)</t>
  </si>
  <si>
    <t>-(1,75*1,46*2+1,75*1,5*2+1,75*1,5*2+1,75*1,46*2+1,75*1,46+1,75*1,46*2+1,75*1,46*4)</t>
  </si>
  <si>
    <t>0,22*(1,75*2*2+2*1,46*2+1,75*2*2+2*1,5*2+1,75*2*2+2*1,5*2+1,75*2*2+2*1,46*2+1,75*2+2*1,46+1,75*2*2+2*1,46*2+1,75*2*4+2*1,46*4)</t>
  </si>
  <si>
    <t>"odpočet tepelněizolační omítky"</t>
  </si>
  <si>
    <t>-58,079</t>
  </si>
  <si>
    <t>88</t>
  </si>
  <si>
    <t>612321191</t>
  </si>
  <si>
    <t>Příplatek k vápenocementové omítce vnitřních stěn za každých dalších 5 mm tloušťky ručně</t>
  </si>
  <si>
    <t>-771675987</t>
  </si>
  <si>
    <t>Omítka vápenocementová vnitřních ploch  nanášená ručně Příplatek k cenám za každých dalších i započatých 5 mm tloušťky omítky přes 10 mm stěn</t>
  </si>
  <si>
    <t>89</t>
  </si>
  <si>
    <t>612811003</t>
  </si>
  <si>
    <t>Vnitřní tepelně izolační jednovrstvá omítka stěn tloušťky do 40 mm</t>
  </si>
  <si>
    <t>-341725739</t>
  </si>
  <si>
    <t>Omítka tepelně izolační vnitřních ploch  svislých konstrukcí stěn v podlaží i na schodišti prováděná v 1 vrstvě, tloušťky přes 30 do 40 mm</t>
  </si>
  <si>
    <t>"1,08" 3,25*4,85</t>
  </si>
  <si>
    <t>"1,09" 3,25*1,75</t>
  </si>
  <si>
    <t>"1,19" 3,25*3,76</t>
  </si>
  <si>
    <t>"1,20" 3,25*7,51</t>
  </si>
  <si>
    <t>90</t>
  </si>
  <si>
    <t>619991001</t>
  </si>
  <si>
    <t>Zakrytí podlah fólií přilepenou lepící páskou</t>
  </si>
  <si>
    <t>1333546154</t>
  </si>
  <si>
    <t>Zakrytí vnitřních ploch před znečištěním  včetně pozdějšího odkrytí podlah fólií přilepenou lepící páskou</t>
  </si>
  <si>
    <t>24,33+5,3+5,45+17,72+19,33+18,63+19,11+8,97+25,61+14,99+19,72+18,17+24,95+6,55+6,6+4+2,89+6,69+29,76+64,31+1,48+3,47+14,09+7,44</t>
  </si>
  <si>
    <t>15,58+4,58+51,55+51,94+10,37+12,8+2,22+2,6+20,85+3,5+16,68+13+19,75</t>
  </si>
  <si>
    <t>91</t>
  </si>
  <si>
    <t>619991011</t>
  </si>
  <si>
    <t>Obalení konstrukcí a prvků fólií přilepenou lepící páskou</t>
  </si>
  <si>
    <t>1593525609</t>
  </si>
  <si>
    <t>Zakrytí vnitřních ploch před znečištěním  včetně pozdějšího odkrytí konstrukcí a prvků obalením fólií a přelepením páskou</t>
  </si>
  <si>
    <t>"okna, vnější dveře"</t>
  </si>
  <si>
    <t>(5,25*0,7+5,25*0,7+1,75*1,25*2+1,75*1,25+1*2,065+1*2,065+1,25*2,49+1,25*2,49+0,75*2,15+1,25*2,15*4+1,25*2,15*4+1,15*2,15+1,25*2,15+1,25*2,15+1*2,1*2)</t>
  </si>
  <si>
    <t>(1,75*1,46*2+1,75*1,5*2+1,75*1,5*2+1,75*1,46*2+1,75*1,46+1,75*1,46*2+1,75*1,46*4)</t>
  </si>
  <si>
    <t>"vnitřní dveře"</t>
  </si>
  <si>
    <t>(0,8*2,1*3+0,9*2,1*2+0,7*2,1+0,7*2,1+0,9*2,1*2+0,9*2,1+0,8*2,1*2*2+2,5*0,5*2+1,7*2,15*2)</t>
  </si>
  <si>
    <t>(1,49*2+0,8*2,1*2+2,5*0,5*2+1,69*2,27*2+1,125*2,145*2+0,8*2,1*2*4+1,4*2,49*2*2+0,9*2,1*2+0,8*2,1*2)</t>
  </si>
  <si>
    <t>92</t>
  </si>
  <si>
    <t>619991021</t>
  </si>
  <si>
    <t>Oblepení rámů a keramických soklů lepící páskou</t>
  </si>
  <si>
    <t>2012268462</t>
  </si>
  <si>
    <t>Zakrytí vnitřních ploch před znečištěním  včetně pozdějšího odkrytí rámů oken a dveří, keramických soklů oblepením malířskou páskou</t>
  </si>
  <si>
    <t>"sokly"</t>
  </si>
  <si>
    <t>405,64</t>
  </si>
  <si>
    <t>22,192</t>
  </si>
  <si>
    <t>"rámy"</t>
  </si>
  <si>
    <t>(5,25*2+2*0,7+5,25*2+2*0,7+1,75*2*2+2*1,25*2+1,75*2+2*1,25+1+2*2,065+1+2*2,065+1,25*2+2*2,49+1,25*2+2*2,49+0,75*2+2*2,15+1,25*2*4+2*2,15*4)</t>
  </si>
  <si>
    <t>(1*2+2,1*2*2+1,25*2+2,15*2+1,25*2+2,15*2+1,15*2+2*2,15+1,25*2*4+2,15*2*4)</t>
  </si>
  <si>
    <t>(0,8*3+2*2,1*3+0,9*2+2*2,1*2+0,7+2*2,1+0,7+2*2,1+0,9*2+2*2,1*2+0,9+2*2,1+0,8*2+2*2,1*2*2+2,5*2*2+2*0,5*2+1,7+2*2,15*2)</t>
  </si>
  <si>
    <t>(0,8*2+2*2,1*2+2,5*2*2+2*0,5*2+0,8*2*4+2*2,1*2*4+1,4*2*2+2*2,49*2*2+0,9+2*2,1*2+0,8+2*2,1*2)</t>
  </si>
  <si>
    <t>(1,75*2*2+2*1,46*2+1,75*2*2+2*1,5*2+1,75*2*2+2*1,5*2+1,75*2*2+2*1,46*2+1,75*2+2*1,46+1,75*2*2+2*1,46*2+1,75*2*4+2*1,46*4)</t>
  </si>
  <si>
    <t>93</t>
  </si>
  <si>
    <t>622131121</t>
  </si>
  <si>
    <t>Penetrační nátěr vnějších stěn nanášený ručně</t>
  </si>
  <si>
    <t>9469174</t>
  </si>
  <si>
    <t>Podkladní a spojovací vrstva vnějších omítaných ploch  penetrace nanášená ručně stěn</t>
  </si>
  <si>
    <t>"severní řezopohled"</t>
  </si>
  <si>
    <t>16,23*(2,405)</t>
  </si>
  <si>
    <t>0,463*8,635</t>
  </si>
  <si>
    <t>56,1</t>
  </si>
  <si>
    <t>"jižní řezopohled"</t>
  </si>
  <si>
    <t>8,7*3,483</t>
  </si>
  <si>
    <t>7,6*3,02</t>
  </si>
  <si>
    <t>108,4-27,5</t>
  </si>
  <si>
    <t>2,445*3,265</t>
  </si>
  <si>
    <t>"západní"</t>
  </si>
  <si>
    <t>54,1+10,5</t>
  </si>
  <si>
    <t>39,2+16,15</t>
  </si>
  <si>
    <t>"východní"</t>
  </si>
  <si>
    <t>69,3</t>
  </si>
  <si>
    <t>10,86*3,265</t>
  </si>
  <si>
    <t>"odpočet otvorů 1.np"</t>
  </si>
  <si>
    <t>-(1*2,1+1*2,1+1,25*2,15*2+1,15*2,15+1,25*2,15*4+1,25*2,15*4+0,75*2,15+0,99*2,4+1,25*2,49+1*2,065+1,15*2,145+1,75*1,25*3+5,25*0,7*2)</t>
  </si>
  <si>
    <t>"odpočet otvorů 2.np"</t>
  </si>
  <si>
    <t>-(1,75*1,46*4+1,75*1,46*3+1,75*1,46*2+1,75*1,5*2+1,75*1,5*2+1,75*1,46*2)</t>
  </si>
  <si>
    <t>12+12</t>
  </si>
  <si>
    <t>8+5,2</t>
  </si>
  <si>
    <t>17+9,5+2,6</t>
  </si>
  <si>
    <t>9,5+9+2,6</t>
  </si>
  <si>
    <t>94</t>
  </si>
  <si>
    <t>622135001</t>
  </si>
  <si>
    <t>Vyrovnání podkladu vnějších stěn maltou vápenocementovou tl do 10 mm</t>
  </si>
  <si>
    <t>2075269623</t>
  </si>
  <si>
    <t>Vyrovnání nerovností podkladu vnějších omítaných ploch  maltou, tloušťky do 10 mm vápenocementovou stěn</t>
  </si>
  <si>
    <t>Poznámka k položce:_x000D_
množství bude čerpáno na základě skutečnosti po odkrytí stávajících konstrukcí a zjištění nerovností podkladu</t>
  </si>
  <si>
    <t>95</t>
  </si>
  <si>
    <t>622135002</t>
  </si>
  <si>
    <t>Vyrovnání podkladu vnějších stěn maltou cementovou tl do 10 mm</t>
  </si>
  <si>
    <t>2144540523</t>
  </si>
  <si>
    <t>Vyrovnání nerovností podkladu vnějších omítaných ploch  maltou, tloušťky do 10 mm cementovou stěn</t>
  </si>
  <si>
    <t>0,9*25,6</t>
  </si>
  <si>
    <t>0,9*40,4</t>
  </si>
  <si>
    <t>0,9*21</t>
  </si>
  <si>
    <t>96</t>
  </si>
  <si>
    <t>622135091</t>
  </si>
  <si>
    <t>Příplatek k vyrovnání vnějších stěn maltou vápenocementovou za každých dalších 5 mm tl</t>
  </si>
  <si>
    <t>645861925</t>
  </si>
  <si>
    <t>Vyrovnání nerovností podkladu vnějších omítaných ploch  tmelem, tloušťky do 2 mm Příplatek k ceně za každých dalších 5 mm tloušťky podkladní vrstvy přes 10 mm maltou vápenocementovou stěn</t>
  </si>
  <si>
    <t>97</t>
  </si>
  <si>
    <t>622135092</t>
  </si>
  <si>
    <t>Příplatek k vyrovnání vnějších stěn maltou cementovou za každých dalších 5 mm tl</t>
  </si>
  <si>
    <t>1469624548</t>
  </si>
  <si>
    <t>Vyrovnání nerovností podkladu vnějších omítaných ploch  tmelem, tloušťky do 2 mm Příplatek k ceně za každých dalších 5 mm tloušťky podkladní vrstvy přes 10 mm maltou cementovou stěn</t>
  </si>
  <si>
    <t>98</t>
  </si>
  <si>
    <t>622142001</t>
  </si>
  <si>
    <t>Potažení vnějších stěn sklovláknitým pletivem vtlačeným do tenkovrstvé hmoty</t>
  </si>
  <si>
    <t>-28117297</t>
  </si>
  <si>
    <t>Potažení vnějších ploch pletivem  v ploše nebo pruzích, na plném podkladu sklovláknitým vtlačením do tmelu stěn</t>
  </si>
  <si>
    <t>Poznámka k položce:_x000D_
- armovací tmel_x000D_
- výztužová tkanina_x000D_
- armovací tmel</t>
  </si>
  <si>
    <t>99</t>
  </si>
  <si>
    <t>622143003</t>
  </si>
  <si>
    <t>Montáž omítkových plastových nebo pozinkovaných rohových profilů s tkaninou</t>
  </si>
  <si>
    <t>1525537000</t>
  </si>
  <si>
    <t>Montáž omítkových profilů  plastových, pozinkovaných nebo dřevěných upevněných vtlačením do podkladní vrstvy nebo přibitím rohových s tkaninou</t>
  </si>
  <si>
    <t>(1*2+2*2,1+1*2+2*2,1+1,25*2*2+2*2,15*2+1,15*2+2*2,15+1,25*2*4+2*2,15*4+1,25*2*4+2,15*2*4+0,75*2+2,15*2+0,99*2+2,4*2+1,25*2+2,49*2+1*2+2,065*2+1,15*2)</t>
  </si>
  <si>
    <t>2,145*2++1,75*2*3+2*1,25*3+5,25*2*2+2*0,7*2</t>
  </si>
  <si>
    <t>(1,75*2*4+2*1,46*4+1,75*2*3+2*1,46*3+1,75*2*2+2*1,46*2+1,75*2*2+2*1,5*2+1,75*2*2+2*1,5*2+1,75*2*2+2*1,46*2)</t>
  </si>
  <si>
    <t>100</t>
  </si>
  <si>
    <t>55343026</t>
  </si>
  <si>
    <t>profil rohový Pz+PVC pro vnější omítky tl 15mm</t>
  </si>
  <si>
    <t>284281737</t>
  </si>
  <si>
    <t>258,2*1,05 'Přepočtené koeficientem množství</t>
  </si>
  <si>
    <t>101</t>
  </si>
  <si>
    <t>622143004</t>
  </si>
  <si>
    <t>Montáž omítkových samolepících začišťovacích profilů pro spojení s okenním rámem</t>
  </si>
  <si>
    <t>1808787647</t>
  </si>
  <si>
    <t>Montáž omítkových profilů  plastových, pozinkovaných nebo dřevěných upevněných vtlačením do podkladní vrstvy nebo přibitím začišťovacích samolepících pro vytvoření dilatujícího spoje s okenním rámem</t>
  </si>
  <si>
    <t>102</t>
  </si>
  <si>
    <t>59051476</t>
  </si>
  <si>
    <t>profil začišťovací PVC 9mm s výztužnou tkaninou pro ostění ETICS</t>
  </si>
  <si>
    <t>-136660165</t>
  </si>
  <si>
    <t>103</t>
  </si>
  <si>
    <t>622211021</t>
  </si>
  <si>
    <t>Montáž kontaktního zateplení vnějších stěn lepením a mechanickým kotvením polystyrénových desek do betonu a zdiva tl přes 80 do 120 mm</t>
  </si>
  <si>
    <t>-2077396359</t>
  </si>
  <si>
    <t>Montáž kontaktního zateplení lepením a mechanickým kotvením z polystyrenových desek na vnější stěny, na podklad betonový nebo z lehčeného betonu, z tvárnic keramických nebo vápenopískových, tloušťky desek přes 80 do 120 mm</t>
  </si>
  <si>
    <t>104</t>
  </si>
  <si>
    <t>28376422</t>
  </si>
  <si>
    <t>deska z polystyrénu XPS, hrana polodrážková a hladký povrch 300kPA tl 100mm</t>
  </si>
  <si>
    <t>-1401821508</t>
  </si>
  <si>
    <t>78,3*1,05 'Přepočtené koeficientem množství</t>
  </si>
  <si>
    <t>105</t>
  </si>
  <si>
    <t>622221021</t>
  </si>
  <si>
    <t>Montáž kontaktního zateplení vnějších stěn lepením a mechanickým kotvením TI z minerální vlny s podélnou orientací do zdiva a betonu tl přes 80 do 120 mm</t>
  </si>
  <si>
    <t>2117564400</t>
  </si>
  <si>
    <t>Montáž kontaktního zateplení lepením a mechanickým kotvením z desek z minerální vlny s podélnou orientací vláken nebo kombinovaných na vnější stěny, na podklad betonový nebo z lehčeného betonu, z tvárnic keramických nebo vápenopískových, tloušťky desek přes 80 do 120 mm</t>
  </si>
  <si>
    <t>"odpočet úpravy soklu nad terénem"</t>
  </si>
  <si>
    <t>-0,2*25,6</t>
  </si>
  <si>
    <t>-0,2*40,4</t>
  </si>
  <si>
    <t>-0,2*21</t>
  </si>
  <si>
    <t>106</t>
  </si>
  <si>
    <t>63141468</t>
  </si>
  <si>
    <t>deska tepelně izolační minerální kontaktních fasád podélné vlákno λ=0,037 tl 100mm</t>
  </si>
  <si>
    <t>1136291933</t>
  </si>
  <si>
    <t>350,878*1,05 'Přepočtené koeficientem množství</t>
  </si>
  <si>
    <t>107</t>
  </si>
  <si>
    <t>622221023</t>
  </si>
  <si>
    <t>Montáž kontaktního zateplení vnějších stěn lepením a mechanickým kotvením desek z minerální vlny s podélnou orientací do dřeva přes 80 do 120 mm</t>
  </si>
  <si>
    <t>371665972</t>
  </si>
  <si>
    <t>Montáž kontaktního zateplení lepením a mechanickým kotvením z desek z minerální vlny s podélnou orientací vláken nebo kombinovaných na vnější stěny, na podklad dřevěný nebo kovový, tloušťky desek přes 80 do 120 mm</t>
  </si>
  <si>
    <t>108</t>
  </si>
  <si>
    <t>174614112</t>
  </si>
  <si>
    <t>87,4*1,05 'Přepočtené koeficientem množství</t>
  </si>
  <si>
    <t>109</t>
  </si>
  <si>
    <t>622531012</t>
  </si>
  <si>
    <t>Tenkovrstvá silikonová zrnitá omítka zrnitost 1,5 mm vnějších stěn</t>
  </si>
  <si>
    <t>804775228</t>
  </si>
  <si>
    <t>Omítka tenkovrstvá silikonová vnějších ploch  probarvená bez penetrace zatíraná (škrábaná), zrnitost 1,5 mm stěn</t>
  </si>
  <si>
    <t>110</t>
  </si>
  <si>
    <t>623321141</t>
  </si>
  <si>
    <t>Vápenocementová omítka štuková dvouvrstvá vnějších pilířů nebo sloupů nanášená ručně</t>
  </si>
  <si>
    <t>746101344</t>
  </si>
  <si>
    <t>Omítka vápenocementová vnějších ploch  nanášená ručně dvouvrstvá, tloušťky jádrové omítky do 15 mm a tloušťky štuku do 3 mm štuková pilířů nebo sloupů</t>
  </si>
  <si>
    <t>"sloupky oplocení" (0,70+0,75*2+0,50*4)*3,00</t>
  </si>
  <si>
    <t>111</t>
  </si>
  <si>
    <t>629991011</t>
  </si>
  <si>
    <t>Zakrytí výplní otvorů a svislých ploch fólií přilepenou lepící páskou</t>
  </si>
  <si>
    <t>-60842600</t>
  </si>
  <si>
    <t>Zakrytí vnějších ploch před znečištěním  včetně pozdějšího odkrytí výplní otvorů a svislých ploch fólií přilepenou lepící páskou</t>
  </si>
  <si>
    <t>112</t>
  </si>
  <si>
    <t>629995101</t>
  </si>
  <si>
    <t>Očištění vnějších ploch tlakovou vodou</t>
  </si>
  <si>
    <t>1924497970</t>
  </si>
  <si>
    <t>Očištění vnějších ploch tlakovou vodou omytím</t>
  </si>
  <si>
    <t>"severní"</t>
  </si>
  <si>
    <t>114</t>
  </si>
  <si>
    <t>"jižní"</t>
  </si>
  <si>
    <t>149,5</t>
  </si>
  <si>
    <t>126,6</t>
  </si>
  <si>
    <t>83,3</t>
  </si>
  <si>
    <t>"odpočet otvorů"</t>
  </si>
  <si>
    <t>-(1,25*2,15*5+1,15*2,15+1,25*2,65+1,25*2,15*4+1*2,65+1,25*2,65+1,25*2,15+1,2*1,2+1*2+1,05*1,46+2,1*1,46+0,88*1,12+2,455*2,07)</t>
  </si>
  <si>
    <t>-(2,1*1,5*2+0,91*1,5*2+2,1*1,5*2+1,2*1,5+1,2*1,2*2+1,2*1,2+1*2+1*0,5*2+1*0,5+1,2*1,2*2)</t>
  </si>
  <si>
    <t>113</t>
  </si>
  <si>
    <t>631311115</t>
  </si>
  <si>
    <t>Mazanina tl do 80 mm z betonu prostého bez zvýšených nároků na prostředí tř. C 20/25</t>
  </si>
  <si>
    <t>-1178794073</t>
  </si>
  <si>
    <t>Mazanina z betonu  prostého bez zvýšených nároků na prostředí tl. přes 50 do 80 mm tř. C 20/25</t>
  </si>
  <si>
    <t>"skladba A" (24,33+5,30+5,45+17,72)*0,065</t>
  </si>
  <si>
    <t>"skladba B" (19,33+18,63+19,11+8,97+25,61)*0,075</t>
  </si>
  <si>
    <t>"skladba C" (14,99+19,72+18,17+24,95+6,55+6,60+4,00+2,89+6,69+29,76+64,31+1,48+3,47+14,09)*0,060</t>
  </si>
  <si>
    <t>"skladba D.1" (4,58+16,68+13,00+19,75)*0,060</t>
  </si>
  <si>
    <t>631319011</t>
  </si>
  <si>
    <t>Příplatek k mazanině tl do 80 mm za přehlazení povrchu</t>
  </si>
  <si>
    <t>-2025211066</t>
  </si>
  <si>
    <t>Příplatek k cenám mazanin  za úpravu povrchu mazaniny přehlazením, mazanina tl. přes 50 do 80 mm</t>
  </si>
  <si>
    <t>115</t>
  </si>
  <si>
    <t>631319211.1</t>
  </si>
  <si>
    <t xml:space="preserve">Příplatek k mazaninám za přidání PP mikrovláken </t>
  </si>
  <si>
    <t>1218252188</t>
  </si>
  <si>
    <t>Příplatek k cenám betonových mazanin za vyztužení  polypropylenovými mikrovlákny objemové vyztužení 0,9 kg/m3</t>
  </si>
  <si>
    <t>116</t>
  </si>
  <si>
    <t>632481213</t>
  </si>
  <si>
    <t>Separační vrstva z PE fólie</t>
  </si>
  <si>
    <t>350927189</t>
  </si>
  <si>
    <t>Separační vrstva k oddělení podlahových vrstev  z polyetylénové fólie</t>
  </si>
  <si>
    <t>"skladba A" (24,33+5,30+5,45+17,72)</t>
  </si>
  <si>
    <t>"skladba B" (19,33+18,63+19,11+8,97+25,61)</t>
  </si>
  <si>
    <t>"skladba C" (14,99+19,72+18,17+24,95+6,55+6,60+4,00+2,89+6,69+29,76+64,31+1,48+3,47+14,09)</t>
  </si>
  <si>
    <t>"skladba D.1" (4,58+16,68+13,00+19,75)</t>
  </si>
  <si>
    <t>117</t>
  </si>
  <si>
    <t>634112112</t>
  </si>
  <si>
    <t>Obvodová dilatace podlahovým páskem z pěnového PE mezi stěnou a mazaninou nebo potěrem v 100 mm</t>
  </si>
  <si>
    <t>1991945453</t>
  </si>
  <si>
    <t>Obvodová dilatace mezi stěnou a mazaninou nebo potěrem podlahovým páskem z pěnového PE tl. do 10 mm, výšky 100 mm</t>
  </si>
  <si>
    <t>"povrchové úpravy stropů"</t>
  </si>
  <si>
    <t>"1,01" 21,9</t>
  </si>
  <si>
    <t>"1,02" 8,76</t>
  </si>
  <si>
    <t>"1,03" 9,44</t>
  </si>
  <si>
    <t>"1,04" 16,86</t>
  </si>
  <si>
    <t>"1,05" 17,69</t>
  </si>
  <si>
    <t>"1,06" 17,4</t>
  </si>
  <si>
    <t>"1,07" 17,58</t>
  </si>
  <si>
    <t>"1,08" 13,43</t>
  </si>
  <si>
    <t>"1,09" 31,7</t>
  </si>
  <si>
    <t>"1,10" 18,45</t>
  </si>
  <si>
    <t>"1,11" 18</t>
  </si>
  <si>
    <t>"1,12" 17,41</t>
  </si>
  <si>
    <t>"1,13" 21,25</t>
  </si>
  <si>
    <t>"1,14" 10,87</t>
  </si>
  <si>
    <t>"1,15" 7,2</t>
  </si>
  <si>
    <t>"1,16" 8,46</t>
  </si>
  <si>
    <t>"1,17" 8,15</t>
  </si>
  <si>
    <t>"1,18" 15,1</t>
  </si>
  <si>
    <t>"1,19" 27,6</t>
  </si>
  <si>
    <t>"1,20" 31,66</t>
  </si>
  <si>
    <t>"1,21" 4,9</t>
  </si>
  <si>
    <t>"1,22"</t>
  </si>
  <si>
    <t>"1,23" 7,8</t>
  </si>
  <si>
    <t>"1,24" 17,78</t>
  </si>
  <si>
    <t>"1,25" 7,58</t>
  </si>
  <si>
    <t>"2,06" 17,06</t>
  </si>
  <si>
    <t>"2,07" 6,15</t>
  </si>
  <si>
    <t>"2,08" 6,66</t>
  </si>
  <si>
    <t>"2,09" 22,9</t>
  </si>
  <si>
    <t>"2,10" 7,46</t>
  </si>
  <si>
    <t>"2,11" 16,34</t>
  </si>
  <si>
    <t>"2,12" 14,5</t>
  </si>
  <si>
    <t>"2,13" 18,57</t>
  </si>
  <si>
    <t>118</t>
  </si>
  <si>
    <t>635111242</t>
  </si>
  <si>
    <t>Násyp pod podlahy z hrubého kameniva 16-32 se zhutněním</t>
  </si>
  <si>
    <t>1181640816</t>
  </si>
  <si>
    <t>Násyp ze štěrkopísku, písku nebo kameniva pod podlahy  se zhutněním z kameniva hrubého 16-32</t>
  </si>
  <si>
    <t>"nová bezbariérová betonová rampa + venkovní schodiště" (1,70*3,00+1,70*2,30)*0,15</t>
  </si>
  <si>
    <t>"opěrná zídka + venkovní schodiště" 3,40*1,80*0,15</t>
  </si>
  <si>
    <t>119</t>
  </si>
  <si>
    <t>635211121</t>
  </si>
  <si>
    <t>Násyp pod podlahy z keramzitu</t>
  </si>
  <si>
    <t>350245785</t>
  </si>
  <si>
    <t>Násyp lehký pod podlahy  s udusáním a urovnáním povrchu z keramzitu</t>
  </si>
  <si>
    <t>"skladba D.1" (4,58+16,68+13,00+19,75)*0,13</t>
  </si>
  <si>
    <t>120</t>
  </si>
  <si>
    <t>637121115</t>
  </si>
  <si>
    <t>Okapový chodník z kačírku tl 300 mm s udusáním</t>
  </si>
  <si>
    <t>-1498416688</t>
  </si>
  <si>
    <t>Okapový chodník z kameniva  s udusáním a urovnáním povrchu z kačírku tl. 300 mm</t>
  </si>
  <si>
    <t>0,5*1,655</t>
  </si>
  <si>
    <t>121</t>
  </si>
  <si>
    <t>637121116</t>
  </si>
  <si>
    <t>Okapový chodník z kačírku tl 350 mm s udusáním</t>
  </si>
  <si>
    <t>-1252796392</t>
  </si>
  <si>
    <t>Okapový chodník z kameniva  s udusáním a urovnáním povrchu z kačírku tl. 350 mm</t>
  </si>
  <si>
    <t>"oprava dvorů" 2,26*0,50</t>
  </si>
  <si>
    <t>Trubní vedení</t>
  </si>
  <si>
    <t>122</t>
  </si>
  <si>
    <t>890331811</t>
  </si>
  <si>
    <t>Bourání šachet ze ŽB ručně obestavěného prostoru do 3 m3</t>
  </si>
  <si>
    <t>-1904921613</t>
  </si>
  <si>
    <t>Bourání šachet a jímek ručně velikosti obestavěného prostoru přes 1,5 do 3 m3 ze železobetonu</t>
  </si>
  <si>
    <t>"viz PD bourací práce - 1.NP" 1,30*1,50*2</t>
  </si>
  <si>
    <t>Ostatní konstrukce a práce, bourání</t>
  </si>
  <si>
    <t>123</t>
  </si>
  <si>
    <t>901001001</t>
  </si>
  <si>
    <t>Dodávka a montáž protipožárních ucpávek</t>
  </si>
  <si>
    <t>kpl</t>
  </si>
  <si>
    <t>-1106271139</t>
  </si>
  <si>
    <t>124</t>
  </si>
  <si>
    <t>916331112</t>
  </si>
  <si>
    <t>Osazení zahradního obrubníku betonového do lože z betonu s boční opěrou</t>
  </si>
  <si>
    <t>1941339157</t>
  </si>
  <si>
    <t>Osazení zahradního obrubníku betonového s ložem tl. od 50 do 100 mm z betonu prostého tř. C 12/15 s boční opěrou z betonu prostého tř. C 12/15</t>
  </si>
  <si>
    <t>"oprava dvorů" (13,00+20,00)</t>
  </si>
  <si>
    <t>125</t>
  </si>
  <si>
    <t>59217011</t>
  </si>
  <si>
    <t>obrubník betonový zahradní 500x50x200mm</t>
  </si>
  <si>
    <t>1482219208</t>
  </si>
  <si>
    <t>33*1,1 'Přepočtené koeficientem množství</t>
  </si>
  <si>
    <t>126</t>
  </si>
  <si>
    <t>935932320.1</t>
  </si>
  <si>
    <t>Odvodňovací plastový žlab š 150 mm s roštem z litiny - kompletní provedení včetně napojení na kanalizaci</t>
  </si>
  <si>
    <t>1191735134</t>
  </si>
  <si>
    <t>127</t>
  </si>
  <si>
    <t>94100000-2</t>
  </si>
  <si>
    <t>Stavební přípomoce - obsahují drobné bourací, zednické a začišťovací práce včetně materiálu, drobný upevňovací materiá, drobných dozdívky dle detailů PD, drobný materiál apod.</t>
  </si>
  <si>
    <t>1560893170</t>
  </si>
  <si>
    <t>128</t>
  </si>
  <si>
    <t>941121111-1</t>
  </si>
  <si>
    <t xml:space="preserve">Montáž lešení řadového trubkového těžkého s podlahami zatížení do 300 kg/m2 š přes 1,5 do 1,8 m v do 10 m včetně ochranného zábradlí, včetně lešení přes části střech </t>
  </si>
  <si>
    <t>639777420</t>
  </si>
  <si>
    <t>129</t>
  </si>
  <si>
    <t>941121211</t>
  </si>
  <si>
    <t xml:space="preserve">Příplatek k lešení řadovému trubkovému těžkému s podlahami š 1,5 m v 10 m za první a ZKD den použití včetně ochranného zábradlí, včetně lešení přes části střech </t>
  </si>
  <si>
    <t>-55335390</t>
  </si>
  <si>
    <t xml:space="preserve">Montáž lešení řadového trubkového těžkého pracovního s podlahami  Příplatek za první a každý další den použití lešení k ceně -1111 včetně ochranného zábradlí, včetně lešení přes části střech </t>
  </si>
  <si>
    <t>553,376*90 'Přepočtené koeficientem množství</t>
  </si>
  <si>
    <t>130</t>
  </si>
  <si>
    <t>941121811</t>
  </si>
  <si>
    <t xml:space="preserve">Demontáž lešení řadového trubkového těžkého s podlahami zatížení do 300 kg/m2 š přes 1,2 do 1,5 m v do 10 m včetně ochranného zábradlí, včetně lešení přes části střech </t>
  </si>
  <si>
    <t>-1660323375</t>
  </si>
  <si>
    <t xml:space="preserve">Demontáž lešení řadového trubkového těžkého pracovního s podlahami  z fošen nebo dílců min. tl. 38 mm, s provozním zatížením tř. 4 do 300 kg/m2 šířky tř. W15 přes 1,5 do 1,8 m, výšky do 10 m včetně ochranného zábradlí, včetně lešení přes části střech </t>
  </si>
  <si>
    <t>131</t>
  </si>
  <si>
    <t>944511111</t>
  </si>
  <si>
    <t>Montáž ochranné sítě z textilie z umělých vláken</t>
  </si>
  <si>
    <t>-837116821</t>
  </si>
  <si>
    <t>Montáž ochranné sítě  zavěšené na konstrukci lešení z textilie z umělých vláken</t>
  </si>
  <si>
    <t>132</t>
  </si>
  <si>
    <t>944511211</t>
  </si>
  <si>
    <t>Příplatek k ochranné síti za první a ZKD den použití</t>
  </si>
  <si>
    <t>111468162</t>
  </si>
  <si>
    <t>Montáž ochranné sítě  Příplatek za první a každý další den použití sítě k ceně -1111</t>
  </si>
  <si>
    <t>133</t>
  </si>
  <si>
    <t>944511811</t>
  </si>
  <si>
    <t>Demontáž ochranné sítě z textilie z umělých vláken</t>
  </si>
  <si>
    <t>1233626507</t>
  </si>
  <si>
    <t>Demontáž ochranné sítě  zavěšené na konstrukci lešení z textilie z umělých vláken</t>
  </si>
  <si>
    <t>134</t>
  </si>
  <si>
    <t>944711112</t>
  </si>
  <si>
    <t>Montáž záchytné stříšky š přes 1,5 do 2 m</t>
  </si>
  <si>
    <t>1452451430</t>
  </si>
  <si>
    <t>Montáž záchytné stříšky  zřizované současně s lehkým nebo těžkým lešením, šířky přes 1,5 do 2,0 m</t>
  </si>
  <si>
    <t>111,4</t>
  </si>
  <si>
    <t>135</t>
  </si>
  <si>
    <t>944711211</t>
  </si>
  <si>
    <t>Příplatek k záchytné stříšce š přes do 1,5 m za první a ZKD den použití</t>
  </si>
  <si>
    <t>900210063</t>
  </si>
  <si>
    <t>Montáž záchytné stříšky  Příplatek za první a každý další den použití záchytné stříšky k ceně -1111</t>
  </si>
  <si>
    <t>111,4*90 'Přepočtené koeficientem množství</t>
  </si>
  <si>
    <t>136</t>
  </si>
  <si>
    <t>944711812</t>
  </si>
  <si>
    <t>Demontáž záchytné stříšky š přes 1,5 do 2 m</t>
  </si>
  <si>
    <t>-1060211457</t>
  </si>
  <si>
    <t>Demontáž záchytné stříšky  zřizované současně s lehkým nebo těžkým lešením, šířky přes 1,5 do 2,0 m</t>
  </si>
  <si>
    <t>137</t>
  </si>
  <si>
    <t>949101111</t>
  </si>
  <si>
    <t>Lešení pomocné pro objekty pozemních staveb s lešeňovou podlahou v do 1,9 m zatížení do 150 kg/m2</t>
  </si>
  <si>
    <t>995680757</t>
  </si>
  <si>
    <t>Lešení pomocné pracovní pro objekty pozemních staveb  pro zatížení do 150 kg/m2, o výšce lešeňové podlahy do 1,9 m</t>
  </si>
  <si>
    <t>Poznámka k položce:_x000D_
pro bourání</t>
  </si>
  <si>
    <t>138</t>
  </si>
  <si>
    <t>952901111</t>
  </si>
  <si>
    <t>Vyčištění budov bytové a občanské výstavby při výšce podlaží do 4 m</t>
  </si>
  <si>
    <t>1055427967</t>
  </si>
  <si>
    <t>Vyčištění budov nebo objektů před předáním do užívání  budov bytové nebo občanské výstavby, světlé výšky podlaží do 4 m</t>
  </si>
  <si>
    <t>467,31</t>
  </si>
  <si>
    <t>276,1</t>
  </si>
  <si>
    <t>139</t>
  </si>
  <si>
    <t>9529052101</t>
  </si>
  <si>
    <t xml:space="preserve">Mechanické očištění podlah </t>
  </si>
  <si>
    <t>-813775131</t>
  </si>
  <si>
    <t>"viz PD bourací práce - 1.NP" 565,0</t>
  </si>
  <si>
    <t>"viz PD bourací práce - 2.NP" 187,00</t>
  </si>
  <si>
    <t>140</t>
  </si>
  <si>
    <t>952905221</t>
  </si>
  <si>
    <t>Očištění stěn a podlah tlakovou vodou</t>
  </si>
  <si>
    <t>1601301416</t>
  </si>
  <si>
    <t>141</t>
  </si>
  <si>
    <t>961055111</t>
  </si>
  <si>
    <t>Bourání základů ze ŽB</t>
  </si>
  <si>
    <t>-2079279147</t>
  </si>
  <si>
    <t>Bourání základů z betonu  železového</t>
  </si>
  <si>
    <t>142</t>
  </si>
  <si>
    <t>962031136</t>
  </si>
  <si>
    <t>Bourání příček z tvárnic nebo příčkovek tl do 150 mm</t>
  </si>
  <si>
    <t>-919599182</t>
  </si>
  <si>
    <t>Bourání příček z cihel, tvárnic nebo příčkovek  z tvárnic nebo příčkovek pálených nebo nepálených na maltu vápennou nebo vápenocementovou, tl. do 150 mm</t>
  </si>
  <si>
    <t>"viz PD bourací práce - 2.NP" (3,655+2,00+1,34+1,00+5,635*2)*2,95+(1,07+1,17)*1,00</t>
  </si>
  <si>
    <t>143</t>
  </si>
  <si>
    <t>962032231</t>
  </si>
  <si>
    <t>Bourání zdiva z cihel pálených nebo vápenopískových na MV nebo MVC přes 1 m3</t>
  </si>
  <si>
    <t>623842945</t>
  </si>
  <si>
    <t>Bourání zdiva nadzákladového z cihel nebo tvárnic  z cihel pálených nebo vápenopískových, na maltu vápennou nebo vápenocementovou, objemu přes 1 m3</t>
  </si>
  <si>
    <t>"viz PD bourací práce - 1.NP" 4,16*3,50*0,47+(2,81+5,48)*0,90*0,18</t>
  </si>
  <si>
    <t>"viz PD bourací práce - 1.NP - dvorek zadní - podezdívka oplocení" (15,055+10,505)*0,50*0,30</t>
  </si>
  <si>
    <t>144</t>
  </si>
  <si>
    <t>962052211</t>
  </si>
  <si>
    <t>Bourání zdiva nadzákladového ze ŽB přes 1 m3</t>
  </si>
  <si>
    <t>-592972760</t>
  </si>
  <si>
    <t>Bourání zdiva železobetonového  nadzákladového, objemu přes 1 m3</t>
  </si>
  <si>
    <t>"opěrná zídka - venkovní schodiště" (3,40+1,80)*2,00*0,30</t>
  </si>
  <si>
    <t>145</t>
  </si>
  <si>
    <t>963011511</t>
  </si>
  <si>
    <t>Bourání stropů z tvárnic pálených do nosníků ocelových tl do 120 mm</t>
  </si>
  <si>
    <t>-21663964</t>
  </si>
  <si>
    <t>Bourání stropů z tvárnic pálených do nosníků  ocelových, bez jejich vybourání a odklizení, tloušťky do 120 mm</t>
  </si>
  <si>
    <t>"viz PD bourací práce - odstranění střešního pláště včetně stropní konstrukce - hurdis" 7,59*5,63</t>
  </si>
  <si>
    <t>146</t>
  </si>
  <si>
    <t>963053937</t>
  </si>
  <si>
    <t>Bourání ŽB schodišťových ramen monolitických na schodnicích</t>
  </si>
  <si>
    <t>1558808942</t>
  </si>
  <si>
    <t>Bourání železobetonových monolitických schodišťových ramen  na schodnicích s vybouráním schodnic</t>
  </si>
  <si>
    <t>"viz PD bourací práce - 1.NP - odbourání stávajícího venkovního schodiště" 3,10*1,50</t>
  </si>
  <si>
    <t>"viz PD bourací práce - 1.NP - odbourání stávajícího vnitřního schodiště" 1,44*0,88</t>
  </si>
  <si>
    <t>"vnitřní schodiště mezi 1.10 a 1.01" 0,88*1,44</t>
  </si>
  <si>
    <t>147</t>
  </si>
  <si>
    <t>964011211</t>
  </si>
  <si>
    <t>Vybourání ŽB překladů prefabrikovaných dl do 3 m hmotnosti do 50 kg/m</t>
  </si>
  <si>
    <t>-13316254</t>
  </si>
  <si>
    <t>Vybourání železobetonových prefabrikovaných překladů  uložených ve zdivu, délky do 3 m, hmotnosti do 50 kg/m</t>
  </si>
  <si>
    <t>"viz PD bourací práce - 1.NP" 1,55*0,43*0,25*3</t>
  </si>
  <si>
    <t>148</t>
  </si>
  <si>
    <t>965042241</t>
  </si>
  <si>
    <t>Bourání podkladů pod dlažby nebo mazanin betonových nebo z litého asfaltu tl přes 100 mm pl přes 4 m2</t>
  </si>
  <si>
    <t>-1950874234</t>
  </si>
  <si>
    <t>Bourání mazanin betonových nebo z litého asfaltu tl. přes 100 mm, plochy přes 4 m2</t>
  </si>
  <si>
    <t>"viz PD bourací práce - 1.NP" 3,68*9,375*0,41</t>
  </si>
  <si>
    <t>149</t>
  </si>
  <si>
    <t>965049112</t>
  </si>
  <si>
    <t>Příplatek k bourání betonových mazanin za bourání mazanin se svařovanou sítí tl přes 100 mm</t>
  </si>
  <si>
    <t>-1076053394</t>
  </si>
  <si>
    <t>Bourání mazanin Příplatek k cenám za bourání mazanin betonových se svařovanou sítí, tl. přes 100 mm</t>
  </si>
  <si>
    <t>150</t>
  </si>
  <si>
    <t>966071822</t>
  </si>
  <si>
    <t>Rozebrání oplocení z drátěného pletiva se čtvercovými oky výšky do 2,0 m</t>
  </si>
  <si>
    <t>1541610242</t>
  </si>
  <si>
    <t>Rozebrání oplocení z pletiva drátěného se čtvercovými oky, výšky přes 1,6 do 2,0 m</t>
  </si>
  <si>
    <t>"viz PD bourací práce - 1.NP - dvorek zadní" 15,055+10,505</t>
  </si>
  <si>
    <t>151</t>
  </si>
  <si>
    <t>966072812</t>
  </si>
  <si>
    <t>Rozebrání rámového oplocení výšky do 2 m</t>
  </si>
  <si>
    <t>-1788886608</t>
  </si>
  <si>
    <t>Rozebrání oplocení z dílců rámových na ocelové sloupky, výšky přes 1 do 2 m</t>
  </si>
  <si>
    <t>"viz PD bourací práce - 1.NP - dvorní plocha" 4,30</t>
  </si>
  <si>
    <t>152</t>
  </si>
  <si>
    <t>966073812</t>
  </si>
  <si>
    <t>Rozebrání vrat a vrátek k oplocení plochy do 10 m2</t>
  </si>
  <si>
    <t>950114723</t>
  </si>
  <si>
    <t>Rozebrání vrat a vrátek k oplocení plochy jednotlivě přes 6 do 10 m2</t>
  </si>
  <si>
    <t>"viz PD bourací práce - 1.NP - dvorní plocha" 1</t>
  </si>
  <si>
    <t>153</t>
  </si>
  <si>
    <t>967031734</t>
  </si>
  <si>
    <t>Přisekání plošné zdiva z cihel pálených na MV nebo MVC tl do 300 mm</t>
  </si>
  <si>
    <t>724871667</t>
  </si>
  <si>
    <t>Přisekání (špicování) plošné nebo rovných ostění zdiva z cihel pálených  plošné, na maltu vápennou nebo vápenocementovou, tl. na maltu vápennou nebo vápenocementovou, tl. do 300 mm</t>
  </si>
  <si>
    <t>"viz PD bourací práce - spojovací krček" (1,34+3,36*2)*0,50+2,145*0,43*2+1,46*0,43*2+1,25*0,45</t>
  </si>
  <si>
    <t>154</t>
  </si>
  <si>
    <t>968062374</t>
  </si>
  <si>
    <t>Vybourání dřevěných rámů oken zdvojených včetně křídel pl do 1 m2</t>
  </si>
  <si>
    <t>1036416910</t>
  </si>
  <si>
    <t>Vybourání dřevěných rámů oken s křídly, dveřních zárubní, vrat, stěn, ostění nebo obkladů  rámů oken s křídly zdvojených, plochy do 1 m2</t>
  </si>
  <si>
    <t>"viz PD bourací práce - 2.NP" 1,00*0,50*3</t>
  </si>
  <si>
    <t>155</t>
  </si>
  <si>
    <t>968062375</t>
  </si>
  <si>
    <t>Vybourání dřevěných rámů oken zdvojených včetně křídel pl do 2 m2</t>
  </si>
  <si>
    <t>-1993318929</t>
  </si>
  <si>
    <t>Vybourání dřevěných rámů oken s křídly, dveřních zárubní, vrat, stěn, ostění nebo obkladů  rámů oken s křídly zdvojených, plochy do 2 m2</t>
  </si>
  <si>
    <t>"viz PD bourací práce - 1.NP" 1,20*1,20+1,00*2,00+1,05*1,46+0,88*1,12</t>
  </si>
  <si>
    <t>"viz PD bourací práce - 2.NP" 0,91*1,50*2+1,20*1,50*2+1,20*1,20*5</t>
  </si>
  <si>
    <t>156</t>
  </si>
  <si>
    <t>968062376</t>
  </si>
  <si>
    <t>Vybourání dřevěných rámů oken zdvojených včetně křídel pl do 4 m2</t>
  </si>
  <si>
    <t>749285579</t>
  </si>
  <si>
    <t>Vybourání dřevěných rámů oken s křídly, dveřních zárubní, vrat, stěn, ostění nebo obkladů  rámů oken s křídly zdvojených, plochy do 4 m2</t>
  </si>
  <si>
    <t>"viz PD bourací práce - 1.NP" 1,25*2,15*12+2,10*1,46</t>
  </si>
  <si>
    <t>"viz PD bourací práce - 2.NP" 2,10*1,50*4</t>
  </si>
  <si>
    <t>157</t>
  </si>
  <si>
    <t>968062377</t>
  </si>
  <si>
    <t>Vybourání dřevěných rámů oken zdvojených včetně křídel pl přes 4 m2</t>
  </si>
  <si>
    <t>-1521612536</t>
  </si>
  <si>
    <t>Vybourání dřevěných rámů oken s křídly, dveřních zárubní, vrat, stěn, ostění nebo obkladů  rámů oken s křídly zdvojených, plochy přes 4 m2</t>
  </si>
  <si>
    <t>"viz PD bourací práce - 1.NP" 2,455*2,07</t>
  </si>
  <si>
    <t>158</t>
  </si>
  <si>
    <t>968072456.1</t>
  </si>
  <si>
    <t>Vybourání kovových dveřních zárubní pl přes 2 m2 včetně dveřních křídel</t>
  </si>
  <si>
    <t>-1584899196</t>
  </si>
  <si>
    <t>Vybourání kovových rámů oken s křídly, dveřních zárubní, vrat, stěn, ostění nebo obkladů  dveřních zárubní, plochy přes 2 m2</t>
  </si>
  <si>
    <t>"viz PD bourací práce - spojovací krček" 1,00*2,02+1,125*2,145</t>
  </si>
  <si>
    <t>"viz PD bourací práce - 1.NP" 1,00*2,65+1,25*2,65</t>
  </si>
  <si>
    <t>159</t>
  </si>
  <si>
    <t>971033561</t>
  </si>
  <si>
    <t>Vybourání otvorů ve zdivu cihelném pl do 1 m2 na MVC nebo MV tl do 600 mm</t>
  </si>
  <si>
    <t>1339004259</t>
  </si>
  <si>
    <t>Vybourání otvorů ve zdivu základovém nebo nadzákladovém z cihel, tvárnic, příčkovek  z cihel pálených na maltu vápennou nebo vápenocementovou plochy do 1 m2, tl. do 600 mm</t>
  </si>
  <si>
    <t>"viz PD bourací práce - 1.NP - ubourání parapetu" 1,25*0,50*0,43+1,15*0,845*0,45</t>
  </si>
  <si>
    <t>160</t>
  </si>
  <si>
    <t>971033641</t>
  </si>
  <si>
    <t>Vybourání otvorů ve zdivu cihelném pl do 4 m2 na MVC nebo MV tl do 300 mm</t>
  </si>
  <si>
    <t>1580009572</t>
  </si>
  <si>
    <t>Vybourání otvorů ve zdivu základovém nebo nadzákladovém z cihel, tvárnic, příčkovek  z cihel pálených na maltu vápennou nebo vápenocementovou plochy do 4 m2, tl. do 300 mm</t>
  </si>
  <si>
    <t>"viz PD bourací práce - 2.NP" 1,75*1,46*0,30*3+1,765*1,46*0,30+1,75*1,46*0,30*4+1,48*2,60*0,30+1,75*1,46*0,30*3</t>
  </si>
  <si>
    <t>161</t>
  </si>
  <si>
    <t>971033651</t>
  </si>
  <si>
    <t>Vybourání otvorů ve zdivu cihelném pl do 4 m2 na MVC nebo MV tl do 600 mm</t>
  </si>
  <si>
    <t>1181038291</t>
  </si>
  <si>
    <t>Vybourání otvorů ve zdivu základovém nebo nadzákladovém z cihel, tvárnic, příčkovek  z cihel pálených na maltu vápennou nebo vápenocementovou plochy do 4 m2, tl. do 600 mm</t>
  </si>
  <si>
    <t>"viz PD bourací práce - spojovací krček" 1,34*1,34*0,50</t>
  </si>
  <si>
    <t>"viz PD bourací práce - 1.NP" 1,20*1,20*0,43+1,045*1,25*0,45+5,25*0,70*0,45*2+1,16*2,15*2</t>
  </si>
  <si>
    <t>162</t>
  </si>
  <si>
    <t>972054491</t>
  </si>
  <si>
    <t>Vybourání otvorů v ŽB stropech nebo klenbách pl do 1 m2 tl přes 80 mm</t>
  </si>
  <si>
    <t>580874957</t>
  </si>
  <si>
    <t>Vybourání otvorů ve stropech nebo klenbách železobetonových  bez odstranění podlahy a násypu, plochy do 1 m2, tl. přes 80 mm</t>
  </si>
  <si>
    <t>"viz PD bourací práce - 1.NP" 0,45*0,45*0,30*4</t>
  </si>
  <si>
    <t>"viz PD bourací práce - 2.NP" 0,45*0,45*0,30*3</t>
  </si>
  <si>
    <t>163</t>
  </si>
  <si>
    <t>972054691</t>
  </si>
  <si>
    <t>Vybourání otvorů v ŽB stropech nebo klenbách pl do 4 m2 tl přes 80 mm</t>
  </si>
  <si>
    <t>-1435953553</t>
  </si>
  <si>
    <t>Vybourání otvorů ve stropech nebo klenbách železobetonových  bez odstranění podlahy a násypu, plochy do 4 m2, tl. přes 80 mm</t>
  </si>
  <si>
    <t>"viz PD bourací práce - 1.NP" 1,835*1,745*0,30</t>
  </si>
  <si>
    <t>164</t>
  </si>
  <si>
    <t>973031325</t>
  </si>
  <si>
    <t>Vysekání kapes ve zdivu cihelném na MV nebo MVC pl do 0,10 m2 hl do 300 mm</t>
  </si>
  <si>
    <t>2092581963</t>
  </si>
  <si>
    <t>Vysekání výklenků nebo kapes ve zdivu z cihel  na maltu vápennou nebo vápenocementovou kapes, plochy do 0,10 m2, hl. do 300 mm</t>
  </si>
  <si>
    <t>"IPN120" 6*2</t>
  </si>
  <si>
    <t>"HEB120" 9*2</t>
  </si>
  <si>
    <t>"HEB120" 3*2</t>
  </si>
  <si>
    <t>"IPN140" 23*2</t>
  </si>
  <si>
    <t>"IPN160" 2*2</t>
  </si>
  <si>
    <t>"UPN180" 2*2</t>
  </si>
  <si>
    <t>"IPN200" 6*2</t>
  </si>
  <si>
    <t>165</t>
  </si>
  <si>
    <t>974032165</t>
  </si>
  <si>
    <t>Vysekání rýh ve stěnách nebo příčkách z dutých cihel nebo tvárnic hl do 150 mm š do 200 mm</t>
  </si>
  <si>
    <t>-1110786364</t>
  </si>
  <si>
    <t>Vysekání rýh ve stěnách nebo příčkách z dutých cihel, tvárnic, desek  z dutých cihel nebo tvárnic do hl. 150 mm a šířky do 200 mm</t>
  </si>
  <si>
    <t>"IPN120" 6*1,55</t>
  </si>
  <si>
    <t>"HEB120" 13,95</t>
  </si>
  <si>
    <t>"HEB120" 4,2</t>
  </si>
  <si>
    <t>"IPN140" 23*2,15</t>
  </si>
  <si>
    <t>"IPN160" 6</t>
  </si>
  <si>
    <t>"UPN180" 2,18*2</t>
  </si>
  <si>
    <t>"IPN200" 34,5</t>
  </si>
  <si>
    <t>166</t>
  </si>
  <si>
    <t>975043122</t>
  </si>
  <si>
    <t>Podchycení stropů před vybouráním otvoru</t>
  </si>
  <si>
    <t>-2041090352</t>
  </si>
  <si>
    <t>"viz PD bourací práce - 1.NP" 2,00*4</t>
  </si>
  <si>
    <t>167</t>
  </si>
  <si>
    <t>977211111</t>
  </si>
  <si>
    <t>Řezání stěnovou pilou ŽB kcí s výztuží průměru do 16 mm hl do 200 mm</t>
  </si>
  <si>
    <t>758527665</t>
  </si>
  <si>
    <t>Řezání konstrukcí stěnovou pilou železobetonových průměru řezané výztuže do 16 mm hloubka řezu do 200 mm</t>
  </si>
  <si>
    <t>55,2*2</t>
  </si>
  <si>
    <t>168</t>
  </si>
  <si>
    <t>978011191</t>
  </si>
  <si>
    <t>Otlučení (osekání) vnitřní vápenné nebo vápenocementové omítky stropů v rozsahu přes 50 do 100 %</t>
  </si>
  <si>
    <t>1240226925</t>
  </si>
  <si>
    <t>Otlučení vápenných nebo vápenocementových omítek vnitřních ploch stropů, v rozsahu přes 50 do 100 %</t>
  </si>
  <si>
    <t>169</t>
  </si>
  <si>
    <t>978013191</t>
  </si>
  <si>
    <t>Otlučení (osekání) vnitřní vápenné nebo vápenocementové omítky stěn v rozsahu přes 50 do 100 %</t>
  </si>
  <si>
    <t>-768128898</t>
  </si>
  <si>
    <t>Otlučení vápenných nebo vápenocementových omítek vnitřních ploch stěn s vyškrabáním spar, s očištěním zdiva, v rozsahu přes 50 do 100 %</t>
  </si>
  <si>
    <t>3,44*(14,1*2+6,74*2+11,45*2+7,1)</t>
  </si>
  <si>
    <t>(3,44-0,31)*(7,1+3,68*2)</t>
  </si>
  <si>
    <t>0,725*(1,3+2,43*2)</t>
  </si>
  <si>
    <t>0,5*(1,69+2,69*2+1,1+2,69*2+0,78+2*2+1,49+2,79*2+2,76+2,79*2)</t>
  </si>
  <si>
    <t>-(2,455*2,07+0,88*1,12+2,1*1,46+1,05*1,46+2,76*2,79+1,49*2,79+0,78*2+1,1*2,69+1,69*2,69+1,3*2,43+1,125*2,145+1,3*2,43+1,25*2,65+1,25*2,15*5+1,15*2,15)</t>
  </si>
  <si>
    <t>-(1,25*2,15*4+1*2,65)</t>
  </si>
  <si>
    <t>3,68*(80,795+10,33+0,93*2+1,74*2+0,92*2+1,74*2+3,34*2+3,34*2)</t>
  </si>
  <si>
    <t>-(2,76*2,79+1,49*2,79+0,76*2*2+0,79*2+1,1*2+1,69*2,69+1,1*2,69)</t>
  </si>
  <si>
    <t>3,65*(4,04*2+4,16+5,2+2,02*2+1,03)</t>
  </si>
  <si>
    <t>-(1,2*1,2+1*2+1,125*2,145+1,4*2,65*2+1,25*2,65+1,25*2,15)</t>
  </si>
  <si>
    <t>3,05*(63,277)</t>
  </si>
  <si>
    <t>-(2,1*1,5*2+0,91*1,5*2+2,1*1,5*2+1,2*1,5+1,2*1,2*2+1,2*1,2+1*2+1*0,5*2+1*0,5+1,2*1,2*2+1,2*1,5)</t>
  </si>
  <si>
    <t>170</t>
  </si>
  <si>
    <t>978015391</t>
  </si>
  <si>
    <t>Otlučení (osekání) vnější vápenné nebo vápenocementové omítky stupně členitosti 1 a 2 do 100%</t>
  </si>
  <si>
    <t>1176998142</t>
  </si>
  <si>
    <t>Otlučení vápenných nebo vápenocementových omítek vnějších ploch s vyškrabáním spar a s očištěním zdiva stupně členitosti 1 a 2, v rozsahu přes 80 do 100 %</t>
  </si>
  <si>
    <t>171</t>
  </si>
  <si>
    <t>-1384268548</t>
  </si>
  <si>
    <t>172</t>
  </si>
  <si>
    <t>981011717</t>
  </si>
  <si>
    <t>Demolice budov ze železobetonu postupným rozebíráním</t>
  </si>
  <si>
    <t>-1337090251</t>
  </si>
  <si>
    <t>Demolice budov  postupným rozebíráním z monolitického nebo montovaného železobetonu včetně výplňového zdiva</t>
  </si>
  <si>
    <t>"viz PD bourací práce - spojovací krček" 3,18*2,60*7,792</t>
  </si>
  <si>
    <t>173</t>
  </si>
  <si>
    <t>9851110001</t>
  </si>
  <si>
    <t>Sanace stávajícího venkovního schodiště</t>
  </si>
  <si>
    <t>571429224</t>
  </si>
  <si>
    <t>Odsekání vrstev betonu stěn, tloušťka odsekané vrstvy přes 100 do 150 mm</t>
  </si>
  <si>
    <t>"viz PD bourací práce - 1.NP - odbourání stávajícího venkovního schodiště" 1,40*0,62</t>
  </si>
  <si>
    <t>174</t>
  </si>
  <si>
    <t>985131221</t>
  </si>
  <si>
    <t>Očištění ploch stěn, rubu kleneb a podlah nesušeným křemičitým pískem (metodou torbo)</t>
  </si>
  <si>
    <t>531303607</t>
  </si>
  <si>
    <t>Očištění ploch stěn, rubu kleneb a podlah tryskání pískem nesušeným (torbo)</t>
  </si>
  <si>
    <t>"přiznané zdivo klenby"</t>
  </si>
  <si>
    <t>"1,05" 17,72*1,3</t>
  </si>
  <si>
    <t>"1,06" 19,33*1,3</t>
  </si>
  <si>
    <t>"1,07" 18,63*1,3</t>
  </si>
  <si>
    <t>"1,08" 19,11*1,3</t>
  </si>
  <si>
    <t>175</t>
  </si>
  <si>
    <t>985331213</t>
  </si>
  <si>
    <t>Dodatečné vlepování betonářské výztuže D 12 mm do chemické malty včetně vyvrtání otvoru</t>
  </si>
  <si>
    <t>1174679969</t>
  </si>
  <si>
    <t>Dodatečné vlepování betonářské výztuže včetně vyvrtání a vyčištění otvoru chemickou maltou průměr výztuže 12 mm</t>
  </si>
  <si>
    <t>4*2*0,2</t>
  </si>
  <si>
    <t>Různé dokončovací konstrukce a práce pozemních staveb</t>
  </si>
  <si>
    <t>176</t>
  </si>
  <si>
    <t>999-V01</t>
  </si>
  <si>
    <t>D+M - skleněná markýza 1900/4700mm, bezpečnostní lepené sklo zavěšené na ocelových táhlech - kompletní provedení včetně kotvení - viz tab. ozn. V01</t>
  </si>
  <si>
    <t>ks</t>
  </si>
  <si>
    <t>-1235694228</t>
  </si>
  <si>
    <t>177</t>
  </si>
  <si>
    <t>999-V02</t>
  </si>
  <si>
    <t>D+M - skleněná markýza 1900/1760mm, bezpečnostní lepené sklo zavěšené na ocelových táhlech - kompletní provedení včetně kotvení - viz tab. ozn. V02</t>
  </si>
  <si>
    <t>1786040593</t>
  </si>
  <si>
    <t>178</t>
  </si>
  <si>
    <t>999-V03</t>
  </si>
  <si>
    <t>D+M - světlovod prům 300mm, dl. 4,3m - kompletní provedení včetně ukončení na střeše - viz tab. ozn. V03</t>
  </si>
  <si>
    <t>339980165</t>
  </si>
  <si>
    <t>179</t>
  </si>
  <si>
    <t>999-V04</t>
  </si>
  <si>
    <t>D+M - světlovod prům 300mm, dl. 1,0m - kompletní provedení včetně ukončení na střeše - viz tab. ozn. V04</t>
  </si>
  <si>
    <t>2111903675</t>
  </si>
  <si>
    <t>180</t>
  </si>
  <si>
    <t>999-V05</t>
  </si>
  <si>
    <t>D+M - světlovod prům 300mm, dl. 1,5m - kompletní provedení včetně ukončení na střeše - viz tab. ozn. V05</t>
  </si>
  <si>
    <t>669190468</t>
  </si>
  <si>
    <t>181</t>
  </si>
  <si>
    <t>999-V06</t>
  </si>
  <si>
    <t>D+M - nerezový komín prům 300mm, dl. 5,7m - kompletní sestava pro odkouření dvou kondenzačních kotlů včetně kotvení, ukočovací hlavice a všech doplňků - viz tab. ozn. V06</t>
  </si>
  <si>
    <t>-1138908053</t>
  </si>
  <si>
    <t>182</t>
  </si>
  <si>
    <t>999-V07</t>
  </si>
  <si>
    <t>D+M - střešní větrací turbíny prům 305mm - kompletní sestava včetně kotvení a všech doplňků - viz tab. ozn. V07</t>
  </si>
  <si>
    <t>-897899095</t>
  </si>
  <si>
    <t>183</t>
  </si>
  <si>
    <t>999-V08</t>
  </si>
  <si>
    <t>D+M - schodišťová madla prům 50mm - nerezové - kompletní provedení včetně kotvení a všech doplňků - viz tab. ozn. V08</t>
  </si>
  <si>
    <t>-284061882</t>
  </si>
  <si>
    <t>184</t>
  </si>
  <si>
    <t>999-V09</t>
  </si>
  <si>
    <t>D+M - schodišťová plošina pro bezbariérový přístup - kompletní provedení včetně vodících nosných profilů a zábradlí, kotvení a všech doplňků - viz tab. ozn. V09</t>
  </si>
  <si>
    <t>-872049113</t>
  </si>
  <si>
    <t>185</t>
  </si>
  <si>
    <t>999-V10</t>
  </si>
  <si>
    <t>D+M - bezpečnostní tabulky - PBŘ - kompletní provedení včetně osazení - viz tab. ozn. V10</t>
  </si>
  <si>
    <t>-87542012</t>
  </si>
  <si>
    <t>186</t>
  </si>
  <si>
    <t>999-V11</t>
  </si>
  <si>
    <t>D+M - přenosné hasící přístroje PHP 21A - kompletní provedení včetně osazení - viz tab. ozn. V11</t>
  </si>
  <si>
    <t>484473988</t>
  </si>
  <si>
    <t>187</t>
  </si>
  <si>
    <t>999-V12</t>
  </si>
  <si>
    <t>Sanitární příčky - kompletní D+M včetně kotvení, dveří a všech doplňků - viz tab. ozn. V12</t>
  </si>
  <si>
    <t>665635549</t>
  </si>
  <si>
    <t>188</t>
  </si>
  <si>
    <t>999-V13</t>
  </si>
  <si>
    <t>D+M - kuchyň hlavní - včetně všech doplňků a vybavení dle tabulky prvků - viz tab. ozn. V13</t>
  </si>
  <si>
    <t>1774041901</t>
  </si>
  <si>
    <t>189</t>
  </si>
  <si>
    <t>999-V14</t>
  </si>
  <si>
    <t>D+M - skleněná markýza bezpečnostní lepené sklo, 1000x1600 mm, sklo zavěšené na ocelových táhlech dle tabulky prvků - viz tab. ozn. V14</t>
  </si>
  <si>
    <t>744799763</t>
  </si>
  <si>
    <t>190</t>
  </si>
  <si>
    <t>999-V15</t>
  </si>
  <si>
    <t>D+M - čistící zóna vnitřní 1200x750 mm, volně položená textilní rohož - antracit dle tabulky prvků - viz tab. ozn. V15</t>
  </si>
  <si>
    <t>-1626311635</t>
  </si>
  <si>
    <t>191</t>
  </si>
  <si>
    <t>999-V16</t>
  </si>
  <si>
    <t>D+M - čistící zóna venkovní 1200x750 mm, zapuštěná gumová rohož, materiál kovový s gumou, s pracnami, ze svařovaných podlahových roštů dle tabulky prvků - viz tab. ozn. V16</t>
  </si>
  <si>
    <t>1947715241</t>
  </si>
  <si>
    <t>192</t>
  </si>
  <si>
    <t>999-V17</t>
  </si>
  <si>
    <t>D+M - recepční pult, stůl 2500x800 mm, čelní svislá deska, boční svislé desky,zapojení slaboproudů a silnoproudů,stůl bude vybaven recepečním pultem s čelní a bočními deskami,rec.pult bude ve výšce 330 mm nad stolem dle tabulky prvků - viz tab. ozn. V17</t>
  </si>
  <si>
    <t>1669157515</t>
  </si>
  <si>
    <t>193</t>
  </si>
  <si>
    <t>999-V18</t>
  </si>
  <si>
    <t xml:space="preserve">D+M - Třífázová elektrocentrála 24000 V AVR, Výkon 24,0kVA/400V, účiník 0,8, regulace AVR, benzín, 7,4l/hod, start-elektricky, IP23, 930x730x650mm, 197kg </t>
  </si>
  <si>
    <t>2090950093</t>
  </si>
  <si>
    <t>194</t>
  </si>
  <si>
    <t>999-V19</t>
  </si>
  <si>
    <t>D+M - Třífázová elektrocentrála 16000 V AVR, Výkon 16,0kVA/400V, účiník 0,8, regulace AVR, benzín, 5,4l/hod, start-elektricky, IP23, 930x730x650mm, 160kg</t>
  </si>
  <si>
    <t>-1259518747</t>
  </si>
  <si>
    <t>195</t>
  </si>
  <si>
    <t>999-OST1</t>
  </si>
  <si>
    <t>Vana plastová objem 50 l, rozměry (dxšxv) 800x520x100 mm</t>
  </si>
  <si>
    <t>-34924699</t>
  </si>
  <si>
    <t>196</t>
  </si>
  <si>
    <t>999-OST2</t>
  </si>
  <si>
    <t>Kanystr pohoných hmot objem 20 l, plechový</t>
  </si>
  <si>
    <t>-1159948072</t>
  </si>
  <si>
    <t>997</t>
  </si>
  <si>
    <t>Přesun sutě</t>
  </si>
  <si>
    <t>197</t>
  </si>
  <si>
    <t>997013152</t>
  </si>
  <si>
    <t>Vnitrostaveništní doprava suti a vybouraných hmot pro budovy v do 9 m s omezením mechanizace</t>
  </si>
  <si>
    <t>-6969207</t>
  </si>
  <si>
    <t>Vnitrostaveništní doprava suti a vybouraných hmot  vodorovně do 50 m svisle s omezením mechanizace pro budovy a haly výšky přes 6 do 9 m</t>
  </si>
  <si>
    <t>198</t>
  </si>
  <si>
    <t>997013219</t>
  </si>
  <si>
    <t>Příplatek k vnitrostaveništní dopravě suti a vybouraných hmot za zvětšenou dopravu suti ZKD 10 m</t>
  </si>
  <si>
    <t>1289086178</t>
  </si>
  <si>
    <t>Vnitrostaveništní doprava suti a vybouraných hmot  vodorovně do 50 m Příplatek k cenám -3111 až -3217 za zvětšenou vodorovnou dopravu přes vymezenou dopravní vzdálenost za každých dalších i započatých 10 m</t>
  </si>
  <si>
    <t>342,813*4 'Přepočtené koeficientem množství</t>
  </si>
  <si>
    <t>199</t>
  </si>
  <si>
    <t>997013501</t>
  </si>
  <si>
    <t>Odvoz suti a vybouraných hmot na skládku nebo meziskládku do 1 km se složením</t>
  </si>
  <si>
    <t>1563955439</t>
  </si>
  <si>
    <t>Odvoz suti a vybouraných hmot na skládku nebo meziskládku  se složením, na vzdálenost do 1 km</t>
  </si>
  <si>
    <t>200</t>
  </si>
  <si>
    <t>997013509</t>
  </si>
  <si>
    <t>Příplatek k odvozu suti a vybouraných hmot na skládku ZKD 1 km přes 1 km</t>
  </si>
  <si>
    <t>-1413644308</t>
  </si>
  <si>
    <t>Odvoz suti a vybouraných hmot na skládku nebo meziskládku  se složením, na vzdálenost Příplatek k ceně za každý další i započatý 1 km přes 1 km</t>
  </si>
  <si>
    <t>342,813*24 'Přepočtené koeficientem množství</t>
  </si>
  <si>
    <t>201</t>
  </si>
  <si>
    <t>997013602</t>
  </si>
  <si>
    <t>Poplatek za uložení na skládce (skládkovné) stavebního odpadu železobetonového kód odpadu 17 01 01</t>
  </si>
  <si>
    <t>-245487660</t>
  </si>
  <si>
    <t>Poplatek za uložení stavebního odpadu na skládce (skládkovné) z armovaného betonu zatříděného do Katalogu odpadů pod kódem 17 01 01</t>
  </si>
  <si>
    <t>2,34+2,266+1,20+31,119+0,41+1,02+2,306+50,251+9,936+0,48547</t>
  </si>
  <si>
    <t>202</t>
  </si>
  <si>
    <t>997013603</t>
  </si>
  <si>
    <t>Poplatek za uložení na skládce (skládkovné) stavebního odpadu cihelného kód odpadu 17 01 02</t>
  </si>
  <si>
    <t>-673400344</t>
  </si>
  <si>
    <t>Poplatek za uložení stavebního odpadu na skládce (skládkovné) cihelného zatříděného do Katalogu odpadů pod kódem 17 01 02</t>
  </si>
  <si>
    <t>6,911+21,636+5,641+4,193+1,27+17,266+18,722+2,554+2,243</t>
  </si>
  <si>
    <t>203</t>
  </si>
  <si>
    <t>997013631</t>
  </si>
  <si>
    <t>Poplatek za uložení na skládce (skládkovné) stavebního odpadu směsného kód odpadu 17 09 04</t>
  </si>
  <si>
    <t>-1838340</t>
  </si>
  <si>
    <t>Poplatek za uložení stavebního odpadu na skládce (skládkovné) směsného stavebního a demoličního zatříděného do Katalogu odpadů pod kódem 17 09 04</t>
  </si>
  <si>
    <t>334,356-(90,912+80,436+46,504+10,538)</t>
  </si>
  <si>
    <t>204</t>
  </si>
  <si>
    <t>997013655</t>
  </si>
  <si>
    <t>-1211701678</t>
  </si>
  <si>
    <t>46,504</t>
  </si>
  <si>
    <t>205</t>
  </si>
  <si>
    <t>997013814</t>
  </si>
  <si>
    <t>Poplatek za uložení na skládce (skládkovné) stavebního odpadu izolací kód odpadu 17 06 04</t>
  </si>
  <si>
    <t>-1481164445</t>
  </si>
  <si>
    <t>Poplatek za uložení stavebního odpadu na skládce (skládkovné) z izolačních materiálů zatříděného do Katalogu odpadů pod kódem 17 06 04</t>
  </si>
  <si>
    <t>2,437+8,101</t>
  </si>
  <si>
    <t>998</t>
  </si>
  <si>
    <t>Přesun hmot</t>
  </si>
  <si>
    <t>206</t>
  </si>
  <si>
    <t>998018002</t>
  </si>
  <si>
    <t>Přesun hmot ruční pro budovy v přes 6 do 12 m</t>
  </si>
  <si>
    <t>-640514706</t>
  </si>
  <si>
    <t>Přesun hmot pro budovy občanské výstavby, bydlení, výrobu a služby  ruční - bez užití mechanizace vodorovná dopravní vzdálenost do 100 m pro budovy s jakoukoliv nosnou konstrukcí výšky přes 6 do 12 m</t>
  </si>
  <si>
    <t>PSV</t>
  </si>
  <si>
    <t>Práce a dodávky PSV</t>
  </si>
  <si>
    <t>711</t>
  </si>
  <si>
    <t>Izolace proti vodě, vlhkosti a plynům</t>
  </si>
  <si>
    <t>207</t>
  </si>
  <si>
    <t>711111001</t>
  </si>
  <si>
    <t>Provedení izolace proti zemní vlhkosti vodorovné za studena nátěrem penetračním</t>
  </si>
  <si>
    <t>-1101279765</t>
  </si>
  <si>
    <t>Provedení izolace proti zemní vlhkosti natěradly a tmely za studena  na ploše vodorovné V nátěrem penetračním</t>
  </si>
  <si>
    <t>208</t>
  </si>
  <si>
    <t>11163150</t>
  </si>
  <si>
    <t>lak penetrační asfaltový</t>
  </si>
  <si>
    <t>546749392</t>
  </si>
  <si>
    <t>362,12*0,00033 'Přepočtené koeficientem množství</t>
  </si>
  <si>
    <t>209</t>
  </si>
  <si>
    <t>711112001</t>
  </si>
  <si>
    <t>Provedení izolace proti zemní vlhkosti svislé za studena nátěrem penetračním</t>
  </si>
  <si>
    <t>-775189336</t>
  </si>
  <si>
    <t>Provedení izolace proti zemní vlhkosti natěradly a tmely za studena  na ploše svislé S nátěrem penetračním</t>
  </si>
  <si>
    <t>"skladba A+B+C"</t>
  </si>
  <si>
    <t>"vytažení na svislé stěny"</t>
  </si>
  <si>
    <t>0,4*(178,67+23,444+5,952)</t>
  </si>
  <si>
    <t>210</t>
  </si>
  <si>
    <t>1714072229</t>
  </si>
  <si>
    <t>161,526*0,00034 'Přepočtené koeficientem množství</t>
  </si>
  <si>
    <t>211</t>
  </si>
  <si>
    <t>711141559</t>
  </si>
  <si>
    <t>Provedení izolace proti zemní vlhkosti pásy přitavením vodorovné NAIP</t>
  </si>
  <si>
    <t>-1882250498</t>
  </si>
  <si>
    <t>Provedení izolace proti zemní vlhkosti pásy přitavením  NAIP na ploše vodorovné V</t>
  </si>
  <si>
    <t>212</t>
  </si>
  <si>
    <t>62855002</t>
  </si>
  <si>
    <t>pás asfaltový natavitelný modifikovaný SBS tl 5,0mm s vložkou z polyesterové rohože a spalitelnou PE fólií nebo jemnozrnným minerálním posypem na horním povrchu</t>
  </si>
  <si>
    <t>-1296270277</t>
  </si>
  <si>
    <t>362,12*1,1655 'Přepočtené koeficientem množství</t>
  </si>
  <si>
    <t>213</t>
  </si>
  <si>
    <t>711142559</t>
  </si>
  <si>
    <t>Provedení izolace proti zemní vlhkosti pásy přitavením svislé NAIP</t>
  </si>
  <si>
    <t>-1962378406</t>
  </si>
  <si>
    <t>Provedení izolace proti zemní vlhkosti pásy přitavením  NAIP na ploše svislé S</t>
  </si>
  <si>
    <t>214</t>
  </si>
  <si>
    <t>-137794687</t>
  </si>
  <si>
    <t>161,526*1,221 'Přepočtené koeficientem množství</t>
  </si>
  <si>
    <t>215</t>
  </si>
  <si>
    <t>998711202</t>
  </si>
  <si>
    <t>Přesun hmot procentní pro izolace proti vodě, vlhkosti a plynům v objektech v přes 6 do 12 m</t>
  </si>
  <si>
    <t>%</t>
  </si>
  <si>
    <t>-1718392442</t>
  </si>
  <si>
    <t>Přesun hmot pro izolace proti vodě, vlhkosti a plynům  stanovený procentní sazbou (%) z ceny vodorovná dopravní vzdálenost do 50 m v objektech výšky přes 6 do 12 m</t>
  </si>
  <si>
    <t>712</t>
  </si>
  <si>
    <t>Povlakové krytiny</t>
  </si>
  <si>
    <t>216</t>
  </si>
  <si>
    <t>712331811</t>
  </si>
  <si>
    <t>Odstranění povlakové krytiny střech do 10° z pásů uložených na sucho samolepící</t>
  </si>
  <si>
    <t>-2020189613</t>
  </si>
  <si>
    <t>Odstranění povlakové krytiny střech plochých do 10° z pásů uložených na sucho podkladního samolepícího asfaltového pásu</t>
  </si>
  <si>
    <t>"viz PD bourací práce - odstranění střešního pláště včetně stropní konstrukce - hurdis" 7,59*5,63*2</t>
  </si>
  <si>
    <t>"viz PD bourací práce - odstranění střešního pláště po úroveň nodné konstrukce" 7,695*7,85</t>
  </si>
  <si>
    <t>"viz PD bourací práce - odstranění střešního pláště po úroveň asf. pásu" 16,83*9,425+8,71*8,15</t>
  </si>
  <si>
    <t>"viz PD bourací práce - odstranění střešního pláště po úroveň krovu" 16,83*1,82</t>
  </si>
  <si>
    <t>217</t>
  </si>
  <si>
    <t>998712202</t>
  </si>
  <si>
    <t>Přesun hmot procentní pro krytiny povlakové v objektech v přes 6 do 12 m</t>
  </si>
  <si>
    <t>1155696437</t>
  </si>
  <si>
    <t>Přesun hmot pro povlakové krytiny stanovený procentní sazbou (%) z ceny vodorovná dopravní vzdálenost do 50 m v objektech výšky přes 6 do 12 m</t>
  </si>
  <si>
    <t>713</t>
  </si>
  <si>
    <t>Izolace tepelné</t>
  </si>
  <si>
    <t>218</t>
  </si>
  <si>
    <t>713111111</t>
  </si>
  <si>
    <t>Montáž izolace tepelné vrchem stropů volně kladenými rohožemi, pásy, dílci, deskami</t>
  </si>
  <si>
    <t>1231890530</t>
  </si>
  <si>
    <t>Montáž tepelné izolace stropů rohožemi, pásy, dílci, deskami, bloky (izolační materiál ve specifikaci) vrchem bez překrytí lepenkou kladenými volně</t>
  </si>
  <si>
    <t>"skladba F" (2,02*5,20+4,16*4,27)*2</t>
  </si>
  <si>
    <t>219</t>
  </si>
  <si>
    <t>63153712</t>
  </si>
  <si>
    <t>deska tepelně izolační minerální univerzální λ=0,036-0,037 tl 150mm</t>
  </si>
  <si>
    <t>539036789</t>
  </si>
  <si>
    <t>56,534*1,02 'Přepočtené koeficientem množství</t>
  </si>
  <si>
    <t>220</t>
  </si>
  <si>
    <t>1388175384</t>
  </si>
  <si>
    <t>"skladba H" (16,43*8,83+0,50*7,73+7,82*8,00)*2</t>
  </si>
  <si>
    <t>221</t>
  </si>
  <si>
    <t>63148011</t>
  </si>
  <si>
    <t>deska tepelně izolační minerální univerzální λ=0,038-0,039  tl 200mm</t>
  </si>
  <si>
    <t>-615128168</t>
  </si>
  <si>
    <t>423,004*1,02 'Přepočtené koeficientem množství</t>
  </si>
  <si>
    <t>222</t>
  </si>
  <si>
    <t>-1755878668</t>
  </si>
  <si>
    <t>"skladba G" 16,43*1,95*2</t>
  </si>
  <si>
    <t>223</t>
  </si>
  <si>
    <t>63148010</t>
  </si>
  <si>
    <t>deska tepelně izolační minerální univerzální λ=0,038-0,039  tl 180mm</t>
  </si>
  <si>
    <t>45614813</t>
  </si>
  <si>
    <t>64,077*1,02 'Přepočtené koeficientem množství</t>
  </si>
  <si>
    <t>224</t>
  </si>
  <si>
    <t>713121111</t>
  </si>
  <si>
    <t>Montáž izolace tepelné podlah volně kladenými rohožemi, pásy, dílci, deskami 1 vrstva</t>
  </si>
  <si>
    <t>-1988929718</t>
  </si>
  <si>
    <t>Montáž tepelné izolace podlah rohožemi, pásy, deskami, dílci, bloky (izolační materiál ve specifikaci) kladenými volně jednovrstvá</t>
  </si>
  <si>
    <t>225</t>
  </si>
  <si>
    <t>28375912</t>
  </si>
  <si>
    <t>deska EPS 150 do plochých střech a podlah λ=0,035 tl 80mm</t>
  </si>
  <si>
    <t>1471445463</t>
  </si>
  <si>
    <t>270,47*1,02 'Přepočtené koeficientem množství</t>
  </si>
  <si>
    <t>226</t>
  </si>
  <si>
    <t>-1397368305</t>
  </si>
  <si>
    <t>227</t>
  </si>
  <si>
    <t>28375674</t>
  </si>
  <si>
    <t>deska z minerální vlny pro kročejový útlum tl 35mm</t>
  </si>
  <si>
    <t>135698132</t>
  </si>
  <si>
    <t>54,01*1,02 'Přepočtené koeficientem množství</t>
  </si>
  <si>
    <t>228</t>
  </si>
  <si>
    <t>713121121</t>
  </si>
  <si>
    <t>Montáž izolace tepelné podlah volně kladenými rohožemi, pásy, dílci, deskami 2 vrstvy</t>
  </si>
  <si>
    <t>-1243988827</t>
  </si>
  <si>
    <t>Montáž tepelné izolace podlah rohožemi, pásy, deskami, dílci, bloky (izolační materiál ve specifikaci) kladenými volně dvouvrstvá</t>
  </si>
  <si>
    <t>229</t>
  </si>
  <si>
    <t>28375911</t>
  </si>
  <si>
    <t>deska EPS 150 do plochých střech a podlah λ=0,035 tl 70mm</t>
  </si>
  <si>
    <t>225245629</t>
  </si>
  <si>
    <t>91,65*2,04 'Přepočtené koeficientem množství</t>
  </si>
  <si>
    <t>230</t>
  </si>
  <si>
    <t>713121211</t>
  </si>
  <si>
    <t>Montáž izolace tepelné podlah volně kladenými okrajovými pásky</t>
  </si>
  <si>
    <t>-1543527938</t>
  </si>
  <si>
    <t>Montáž tepelné izolace podlah okrajovými pásky kladenými volně</t>
  </si>
  <si>
    <t>"skladba 1.NP" 21,90+8,76+9,44+16,86+17,69+17,40+17,58+13,43+31,70+18,45+18,00+17,41+21,25+10,87+7,20+8,46+8,15+15,10+27,60+31,66+4,90+7,80+17,78+7,58</t>
  </si>
  <si>
    <t>"skladba 2.NP" 23,43+4,32+28,88+28,88+16,80+17,06+6,15+6,66+22,90+7,46+16,34+14,50+18,57</t>
  </si>
  <si>
    <t>231</t>
  </si>
  <si>
    <t>63140274</t>
  </si>
  <si>
    <t>pásek okrajový izolační minerální plovoucích podlah š 120mm tl 12mm</t>
  </si>
  <si>
    <t>1274223408</t>
  </si>
  <si>
    <t>232</t>
  </si>
  <si>
    <t>713130853</t>
  </si>
  <si>
    <t>Odstranění tepelné izolace stěn lepené z polystyrenu tl přes 100 mm</t>
  </si>
  <si>
    <t>-1776862402</t>
  </si>
  <si>
    <t>Odstranění tepelné izolace stěn a příček z rohoží, pásů, dílců, desek, bloků připevněných lepením z polystyrenu, tloušťka izolace přes 100 mm</t>
  </si>
  <si>
    <t>"viz PD bourací práce - 1.NP - dvorek přední - výkop pro zateplení soklu" (10,14+4,59)*0,50</t>
  </si>
  <si>
    <t>"viz PD bourací práce - 1.NP - dvorek zadní - výkop pro zateplení soklu" (15,055+10,505)*0,50</t>
  </si>
  <si>
    <t>"viz PD bourací práce - 1.NP - výkop pro zateplení soklu" (2,945+5,63+13,555+18,595+0,50*2)*0,50</t>
  </si>
  <si>
    <t>233</t>
  </si>
  <si>
    <t>713140813</t>
  </si>
  <si>
    <t>Odstranění tepelné izolace střech nadstřešní volně kladené z vláknitých materiálů suchých tl přes 100 mm</t>
  </si>
  <si>
    <t>-516299646</t>
  </si>
  <si>
    <t>Odstranění tepelné izolace střech plochých z rohoží, pásů, dílců, desek, bloků nadstřešních izolací volně položených z vláknitých materiálů suchých, tloušťka izolace přes 100 mm</t>
  </si>
  <si>
    <t>234</t>
  </si>
  <si>
    <t>713151110</t>
  </si>
  <si>
    <t xml:space="preserve">Montáž izolace tepelné střech šikmých kladené volně </t>
  </si>
  <si>
    <t>-746597228</t>
  </si>
  <si>
    <t>Montáž tepelné izolace střech šikmých rohožemi, pásy, deskami (izolační materiál ve specifikaci) kladenými volně mezi krokve</t>
  </si>
  <si>
    <t>"skladba E" 8,47*8,62*3</t>
  </si>
  <si>
    <t>235</t>
  </si>
  <si>
    <t>63150861</t>
  </si>
  <si>
    <t>pás tepelně izolační minerální λ=0,039 tl 50mm</t>
  </si>
  <si>
    <t>449651450</t>
  </si>
  <si>
    <t>"skladba E" 8,47*8,62*1,05</t>
  </si>
  <si>
    <t>236</t>
  </si>
  <si>
    <t>63150869</t>
  </si>
  <si>
    <t>pás tepelně izolační minerální λ=0,039 tl 200mm</t>
  </si>
  <si>
    <t>-773625358</t>
  </si>
  <si>
    <t>"skladba E" 8,47*8,62*2,05</t>
  </si>
  <si>
    <t>237</t>
  </si>
  <si>
    <t>713151141</t>
  </si>
  <si>
    <t>Montáž izolace tepelné střech šikmých parotěsné reflexní tl do 5 mm</t>
  </si>
  <si>
    <t>-360318395</t>
  </si>
  <si>
    <t>Montáž tepelné izolace střech šikmých rohožemi, pásy, deskami (izolační materiál ve specifikaci) připevněné sponkami reflexní pod krokve parotěsná , tloušťka izolace do 5 mm</t>
  </si>
  <si>
    <t>"skladba E" 8,47*8,62</t>
  </si>
  <si>
    <t>"skladba F" 2,02*5,20+4,16*4,27</t>
  </si>
  <si>
    <t>"skladba G" 16,43*1,95</t>
  </si>
  <si>
    <t>"skladba H" 16,43*8,83+0,50*7,73+7,82*8,00</t>
  </si>
  <si>
    <t>238</t>
  </si>
  <si>
    <t>28329233</t>
  </si>
  <si>
    <t>fólie univerzální pro parotěsnou vrstvu s proměnlivou difúzní tloušťkou a UV stabilizací</t>
  </si>
  <si>
    <t>-1010131393</t>
  </si>
  <si>
    <t>344,819*1,05 'Přepočtené koeficientem množství</t>
  </si>
  <si>
    <t>239</t>
  </si>
  <si>
    <t>713151813</t>
  </si>
  <si>
    <t>Odstranění tepelné izolace střech šikmých volně kladené mezi krokve z vláknitých materiálů suchých tl přes 100 mm</t>
  </si>
  <si>
    <t>507217368</t>
  </si>
  <si>
    <t>Odstranění tepelné izolace střech šikmých nebo nadstřešních částí z rohoží, pásů, dílců, desek, bloků mezi krokve nebo pod krokve volně položených z vláknitých materiálů suchých, tloušťka izolace přes 100 mm</t>
  </si>
  <si>
    <t>240</t>
  </si>
  <si>
    <t>713291123.1</t>
  </si>
  <si>
    <t>Montáž izolace tepelné parotěsné zábrany stropů vrchem asfaltovým pásem - celoplošně natavený</t>
  </si>
  <si>
    <t>-907190802</t>
  </si>
  <si>
    <t>241</t>
  </si>
  <si>
    <t>GBR.12326A</t>
  </si>
  <si>
    <t xml:space="preserve">vysoce modifikovaná natavovací parotěsná zábrana s Al folií a minerálním posypem </t>
  </si>
  <si>
    <t>-2088953790</t>
  </si>
  <si>
    <t>239,769*1,1655 'Přepočtené koeficientem množství</t>
  </si>
  <si>
    <t>242</t>
  </si>
  <si>
    <t>998713202</t>
  </si>
  <si>
    <t>Přesun hmot procentní pro izolace tepelné v objektech v přes 6 do 12 m</t>
  </si>
  <si>
    <t>-1093251640</t>
  </si>
  <si>
    <t>Přesun hmot pro izolace tepelné stanovený procentní sazbou (%) z ceny vodorovná dopravní vzdálenost do 50 m v objektech výšky přes 6 do 12 m</t>
  </si>
  <si>
    <t>761.1</t>
  </si>
  <si>
    <t>Výplně otvorů - inetriérové dveře</t>
  </si>
  <si>
    <t>243</t>
  </si>
  <si>
    <t>761- DI01</t>
  </si>
  <si>
    <t>D+M - interiérové dveře 800/2100mm - hliník-vzduchotěsné, včetně zárubně, práh, magnetický kontakt, samozavírač, kování -  viz tab. ozn. DI1</t>
  </si>
  <si>
    <t>-1581642461</t>
  </si>
  <si>
    <t>244</t>
  </si>
  <si>
    <t>761- DI02</t>
  </si>
  <si>
    <t>D+M - interiérové dveře 900/2100mm - dutinová dřevotříska, HPL laminát, včetně obložkové zárubně, prosklené, samozavírač, kování -  viz tab. ozn. DI2</t>
  </si>
  <si>
    <t>746634448</t>
  </si>
  <si>
    <t>245</t>
  </si>
  <si>
    <t>761- DI03</t>
  </si>
  <si>
    <t>D+M - interiérové dveře 800/2100mm - dutinová dřevotříska, HPL laminát, včetně obložkové zárubně, prosklené, samozavírač, kování -  viz tab. ozn. DI3</t>
  </si>
  <si>
    <t>1789297751</t>
  </si>
  <si>
    <t>246</t>
  </si>
  <si>
    <t>761- DI04</t>
  </si>
  <si>
    <t>D+M - interiérové dveře 800/2100mm - dutinová dřevotříska, HPL laminát, včetně obložkové zárubně, prosklené, samozavírač, kování -  viz tab. ozn. DI4</t>
  </si>
  <si>
    <t>1093638705</t>
  </si>
  <si>
    <t>247</t>
  </si>
  <si>
    <t>761- DI05</t>
  </si>
  <si>
    <t>D+M - interiérové dveře 800/2100mm - dutinová dřevotříska, HPL laminát, včetně obložkové zárubně, prosklené, samozavírač, kování -  viz tab. ozn. DI5</t>
  </si>
  <si>
    <t>2122557115</t>
  </si>
  <si>
    <t>248</t>
  </si>
  <si>
    <t>761- DI06</t>
  </si>
  <si>
    <t>D+M - interiérové dveře 800/2100mm - dutinová dřevotříska, HPL laminát, včetně obložkové zárubně, prosklené, samozavírač, kování -  viz tab. ozn. DI6</t>
  </si>
  <si>
    <t>-1119619638</t>
  </si>
  <si>
    <t>249</t>
  </si>
  <si>
    <t>761- DI07</t>
  </si>
  <si>
    <t>D+M - interiérové dveře 800/2100mm - dutinová dřevotříska, HPL laminát, včetně obložkové zárubně, prosklené, samozavírač, kování -  viz tab. ozn. DI7</t>
  </si>
  <si>
    <t>1957649774</t>
  </si>
  <si>
    <t>250</t>
  </si>
  <si>
    <t>761- DI08</t>
  </si>
  <si>
    <t>D+M - interiérové dveře 800/2100mm - dutinová dřevotříska, HPL laminát, včetně obložkové zárubně, prosklené, samozavírač, kování -  viz tab. ozn. DI8</t>
  </si>
  <si>
    <t>1428306951</t>
  </si>
  <si>
    <t>251</t>
  </si>
  <si>
    <t>761- DI09</t>
  </si>
  <si>
    <t>D+M - interiérové dveře 800/2100mm - dutinová dřevotříska, HPL laminát, včetně obložkové zárubně, prosklené, samozavírač, kování -  viz tab. ozn. DI9</t>
  </si>
  <si>
    <t>-1143569073</t>
  </si>
  <si>
    <t>252</t>
  </si>
  <si>
    <t>761- DI10</t>
  </si>
  <si>
    <t>D+M - interiérové dveře 800/2100mm - dutinová dřevotříska, HPL laminát, včetně obložkové zárubně, plné, samozavírač, kování -  viz tab. ozn. DI10</t>
  </si>
  <si>
    <t>-356240133</t>
  </si>
  <si>
    <t>253</t>
  </si>
  <si>
    <t>761- DI11</t>
  </si>
  <si>
    <t>D+M - interiérové dveře 700/2100mm - dutinová dřevotříska, HPL laminát, včetně obložkové zárubně, plné, samozavírač, kování -  viz tab. ozn. DI11</t>
  </si>
  <si>
    <t>-1760649843</t>
  </si>
  <si>
    <t>254</t>
  </si>
  <si>
    <t>761- DI12</t>
  </si>
  <si>
    <t>D+M - interiérové dveře 700/2100mm - dutinová dřevotříska, HPL laminát, včetně obložkové zárubně, plné, samozavírač, kování -  viz tab. ozn. DI12</t>
  </si>
  <si>
    <t>-1240023467</t>
  </si>
  <si>
    <t>255</t>
  </si>
  <si>
    <t>761- DI13</t>
  </si>
  <si>
    <t>D+M - interiérové dveře 700/2100mm - dutinová dřevotříska, HPL laminát, včetně obložkové zárubně, plné, samozavírač, kování -  viz tab. ozn. DI13</t>
  </si>
  <si>
    <t>-2071521037</t>
  </si>
  <si>
    <t>256</t>
  </si>
  <si>
    <t>761- DI14</t>
  </si>
  <si>
    <t>D+M - interiérové dveře 700/2100mm - dutinová dřevotříska, HPL laminát, včetně obložkové zárubně, plné, samozavírač, kování -  viz tab. ozn. DI14</t>
  </si>
  <si>
    <t>-1499405842</t>
  </si>
  <si>
    <t>257</t>
  </si>
  <si>
    <t>761- DI15</t>
  </si>
  <si>
    <t>D+M - interiérové dveře 700/2100mm - dutinová dřevotříska, HPL laminát, včetně obložkové zárubně, plné, samozavírač, kování -  viz tab. ozn. DI15</t>
  </si>
  <si>
    <t>891116105</t>
  </si>
  <si>
    <t>258</t>
  </si>
  <si>
    <t>761- DI16</t>
  </si>
  <si>
    <t>D+M - interiérové dveře 900/2100mm - dutinová dřevotříska, HPL laminát, včetně obložkové zárubně, plné, samozavírač, kování -  viz tab. ozn. DI16</t>
  </si>
  <si>
    <t>-1075417287</t>
  </si>
  <si>
    <t>259</t>
  </si>
  <si>
    <t>761- DI17</t>
  </si>
  <si>
    <t>D+M - interiérové dveře 900/2100mm - dutinová dřevotříska, HPL laminát, včetně obložkové zárubně, prosklené, samozavírač, kování -  viz tab. ozn. DI17</t>
  </si>
  <si>
    <t>295556125</t>
  </si>
  <si>
    <t>260</t>
  </si>
  <si>
    <t>761- DI18</t>
  </si>
  <si>
    <t>D+M - interiérové dveře 900/2100mm - dutinová dřevotříska, HPL laminát, včetně obložkové zárubně, plné, samozavírač, kování -  viz tab. ozn. DI18</t>
  </si>
  <si>
    <t>525061453</t>
  </si>
  <si>
    <t>261</t>
  </si>
  <si>
    <t>761- DI19</t>
  </si>
  <si>
    <t>D+M - interiérové dveře 800/2100mm - dutinová dřevotříska, HPL laminát, včetně obložkové zárubně, plné, samozavírač, kování -  viz tab. ozn. DI19</t>
  </si>
  <si>
    <t>1259512221</t>
  </si>
  <si>
    <t>262</t>
  </si>
  <si>
    <t>761- DI20</t>
  </si>
  <si>
    <t>D+M - interiérové dveře 800/2100mm - dutinová dřevotříska, HPL laminát, včetně obložkové zárubně, plné, samozavírač, kování -  viz tab. ozn. DI20</t>
  </si>
  <si>
    <t>-146720328</t>
  </si>
  <si>
    <t>263</t>
  </si>
  <si>
    <t>761- DI21</t>
  </si>
  <si>
    <t>D+M - interiérové dveře 800/2100mm - dutinová dřevotříska, HPL laminát, včetně obložkové zárubně, prosklené, samozavírač, kování -  viz tab. ozn. DI21</t>
  </si>
  <si>
    <t>-1620752312</t>
  </si>
  <si>
    <t>264</t>
  </si>
  <si>
    <t>761- DI22</t>
  </si>
  <si>
    <t>D+M - interiérové dveře 800/2100mm - dutinová dřevotříska, HPL laminát, včetně obložkové zárubně, plné, samozavírač, kování -  viz tab. ozn. DI22</t>
  </si>
  <si>
    <t>1610337008</t>
  </si>
  <si>
    <t>265</t>
  </si>
  <si>
    <t>761- DI23</t>
  </si>
  <si>
    <t>D+M - interiérové dveře 1250/2100mm - posuvné, sklo, čiré, včetně pouzdra a doplňků -  viz tab. ozn. DI23</t>
  </si>
  <si>
    <t>1134293754</t>
  </si>
  <si>
    <t>266</t>
  </si>
  <si>
    <t>761- DI24</t>
  </si>
  <si>
    <t>D+M - interiérové dveře 800/2100mm - dutinová dřevotříska, HPL laminát,  včetně obložkové zárubně, prosklené, samozavírač, kování -  viz tab. ozn. DI24</t>
  </si>
  <si>
    <t>835165764</t>
  </si>
  <si>
    <t>267</t>
  </si>
  <si>
    <t>761- DI25</t>
  </si>
  <si>
    <t>D+M - interiérové dveře 800/2100mm - dutinová dřevotříska, HPL laminát, včetně obložkové zárubně, prosklené, samozavírač, kování -  viz tab. ozn. DI25</t>
  </si>
  <si>
    <t>487806416</t>
  </si>
  <si>
    <t>268</t>
  </si>
  <si>
    <t>761- DI26</t>
  </si>
  <si>
    <t>D+M - interiérové dveře 800/2100mm - dutinová dřevotříska, HPL laminát, včetně obložkové zárubně, plné, samozavírač, kování -  viz tab. ozn. DI26</t>
  </si>
  <si>
    <t>184221421</t>
  </si>
  <si>
    <t>269</t>
  </si>
  <si>
    <t>761- DI27</t>
  </si>
  <si>
    <t>D+M - interiérové dveře 800/2100mm - dutinová dřevotříska, HPL laminát, včetně obložkové zárubně, plné, samozavírač, kování -  viz tab. ozn. DI27</t>
  </si>
  <si>
    <t>-687816510</t>
  </si>
  <si>
    <t>270</t>
  </si>
  <si>
    <t>761- DI28</t>
  </si>
  <si>
    <t>D+M - interiérové dveře 800/2100mm - dutinová dřevotříska, HPL laminát, včetně obložkové zárubně, plné, samozavírač, kování -  viz tab. ozn. DI28</t>
  </si>
  <si>
    <t>1000005849</t>
  </si>
  <si>
    <t>271</t>
  </si>
  <si>
    <t>761- DI29</t>
  </si>
  <si>
    <t>D+M - interiérové dveře 800/2100mm - dutinová dřevotříska, HPL laminát, včetně obložkové zárubně, plné, samozavírač, kování -  viz tab. ozn. DI29</t>
  </si>
  <si>
    <t>433521644</t>
  </si>
  <si>
    <t>272</t>
  </si>
  <si>
    <t>761- DI30</t>
  </si>
  <si>
    <t>D+M - interiérové dveře 800/2100mm - dutinová dřevotříska, HPL laminát, včetně obložkové zárubně, plné, samozavírač, kování -  viz tab. ozn. DI30</t>
  </si>
  <si>
    <t>399388560</t>
  </si>
  <si>
    <t>273</t>
  </si>
  <si>
    <t>761- DI31</t>
  </si>
  <si>
    <t>D+M - interiérové dveře 700/2100mm - dutinová dřevotříska, HPL laminát, včetně obložkové zárubně, plné, samozavírač, kování -  viz tab. ozn. DI31</t>
  </si>
  <si>
    <t>2079823377</t>
  </si>
  <si>
    <t>274</t>
  </si>
  <si>
    <t>761- DI32</t>
  </si>
  <si>
    <t>D+M - interiérové dveře 900/2100mm - dutinová dřevotříska, HPL laminát, včetně obložkové zárubně, prosklené, samozavírač, kování -  viz tab. ozn. DI32</t>
  </si>
  <si>
    <t>-665380929</t>
  </si>
  <si>
    <t>275</t>
  </si>
  <si>
    <t>761- DI33</t>
  </si>
  <si>
    <t>D+M - interiérové dveře 900/2100mm - dutinová dřevotříska, HPL laminát, včetně obložkové zárubně, plné, samozavírač, kování -  viz tab. ozn. DI33</t>
  </si>
  <si>
    <t>1870005267</t>
  </si>
  <si>
    <t>761.2</t>
  </si>
  <si>
    <t>Výplně otvorů - exteriérové dveře</t>
  </si>
  <si>
    <t>276</t>
  </si>
  <si>
    <t>761- DE01</t>
  </si>
  <si>
    <t>D+M - exteriérové dveře 1200/2360mm - hliníkové, včetně zárubně, samozavírač, kování -  viz tab. ozn. DE1</t>
  </si>
  <si>
    <t>-951216040</t>
  </si>
  <si>
    <t>277</t>
  </si>
  <si>
    <t>761- DE02</t>
  </si>
  <si>
    <t>D+M - exteriérové dveře 1150/2145mm - hliníkové, 2/3 prosklené, včetně zárubně, magnetický kontakt zámek dveřní řídící jednotka, samozavírač, kování -  viz tab. ozn. DE2</t>
  </si>
  <si>
    <t>-705877656</t>
  </si>
  <si>
    <t>278</t>
  </si>
  <si>
    <t>761- DE03</t>
  </si>
  <si>
    <t>D+M - exteriérové dveře 1200/2150mm - hliníkové, včetně zárubně, magnetický kontakt zámek dveřní řídící jednotka, samozavírač, kování -  viz tab. ozn. DE3</t>
  </si>
  <si>
    <t>-202452519</t>
  </si>
  <si>
    <t>279</t>
  </si>
  <si>
    <t>761- DE04</t>
  </si>
  <si>
    <t>D+M - exteriérové dveře 1160/2150mm - hliníkové, 2/3 prosklené, včetně zárubně, magnetický kontakt zámek dveřní řídící jednotka, samozavírač, kování -  viz tab. ozn. DE4</t>
  </si>
  <si>
    <t>1616085520</t>
  </si>
  <si>
    <t>761.3</t>
  </si>
  <si>
    <t>Výplně otvorů - okna</t>
  </si>
  <si>
    <t>280</t>
  </si>
  <si>
    <t>761-O01</t>
  </si>
  <si>
    <t>D+M - dřevěné okno 1250/2150mm - zasklení dvojsklo, nadsvětlík, včetně vnitřního parapetu a kování - viz tab. ozn. O1</t>
  </si>
  <si>
    <t>55493975</t>
  </si>
  <si>
    <t>281</t>
  </si>
  <si>
    <t>761-O02</t>
  </si>
  <si>
    <t>D+M - dřevěné okno 1250/2150mm - zasklení dvojsklo, nadsvětlík, včetně vnitřního parapetu a kování - viz tab. ozn. O2</t>
  </si>
  <si>
    <t>-1655351513</t>
  </si>
  <si>
    <t>282</t>
  </si>
  <si>
    <t>761-O03</t>
  </si>
  <si>
    <t>D+M - dřevěné okno 1250/2150mm - zasklení dvojsklo, nadsvětlík, včetně vnitřního parapetu a kování - viz tab. ozn. O3</t>
  </si>
  <si>
    <t>-219604001</t>
  </si>
  <si>
    <t>283</t>
  </si>
  <si>
    <t>761-O04</t>
  </si>
  <si>
    <t>D+M - dřevěné okno 1250/2150mm - zasklení dvojsklo, nadsvětlík, včetně vnitřního parapetu a kování - viz tab. ozn. O4</t>
  </si>
  <si>
    <t>-649423002</t>
  </si>
  <si>
    <t>284</t>
  </si>
  <si>
    <t>761-O05</t>
  </si>
  <si>
    <t>D+M - dřevěné okno 750/2150mm - zasklení dvojsklo, nadsvětlík, včetně vnitřního parapetu a kování - viz tab. ozn. O5</t>
  </si>
  <si>
    <t>1275367716</t>
  </si>
  <si>
    <t>285</t>
  </si>
  <si>
    <t>761-O06</t>
  </si>
  <si>
    <t>D+M - dřevěné okno 1250/2490mm - zasklení dvojsklo, včetně vnitřního parapetu a kování - viz tab. ozn. O6</t>
  </si>
  <si>
    <t>-289930830</t>
  </si>
  <si>
    <t>286</t>
  </si>
  <si>
    <t>761-O07</t>
  </si>
  <si>
    <t>D+M - dřevěné okno 1750/1250mm - zasklení dvojsklo, včetně vnitřního parapetu a kování - viz tab. ozn. O7</t>
  </si>
  <si>
    <t>-1844716463</t>
  </si>
  <si>
    <t>287</t>
  </si>
  <si>
    <t>761-O08</t>
  </si>
  <si>
    <t>D+M - dřevěné okno 1750/1250mm - zasklení dvojsklo, včetně vnitřního parapetu a kování - viz tab. ozn. O8</t>
  </si>
  <si>
    <t>1226404158</t>
  </si>
  <si>
    <t>288</t>
  </si>
  <si>
    <t>761-O09</t>
  </si>
  <si>
    <t>D+M - dřevěné okno 1750/1250mm - zasklení dvojsklo, včetně vnitřního parapetu a kování - viz tab. ozn. O9</t>
  </si>
  <si>
    <t>-1524629149</t>
  </si>
  <si>
    <t>289</t>
  </si>
  <si>
    <t>761-O10</t>
  </si>
  <si>
    <t>D+M - dřevěné okno 5250/700mm - zasklení dvojsklo, včetně vnitřního parapetu a kování - viz tab. ozn. O10</t>
  </si>
  <si>
    <t>1330789014</t>
  </si>
  <si>
    <t>290</t>
  </si>
  <si>
    <t>761-O11</t>
  </si>
  <si>
    <t>D+M - dřevěné okno 5250/700mm - zasklení dvojsklo, včetně vnitřního parapetu a kování - viz tab. ozn. O11</t>
  </si>
  <si>
    <t>-1582407548</t>
  </si>
  <si>
    <t>291</t>
  </si>
  <si>
    <t>761-O12</t>
  </si>
  <si>
    <t>D+M - dřevěné okno 1250/2150mm - zasklení dvojsklo, včetně vnitřního parapetu a kování - viz tab. ozn. O12</t>
  </si>
  <si>
    <t>834682151</t>
  </si>
  <si>
    <t>292</t>
  </si>
  <si>
    <t>761-O13</t>
  </si>
  <si>
    <t>D+M - dřevěné okno 1250/2150mm - zasklení dvojsklo, nadsvětlík, včetně vnitřního parapetu a kování - viz tab. ozn. O13</t>
  </si>
  <si>
    <t>-1073577447</t>
  </si>
  <si>
    <t>293</t>
  </si>
  <si>
    <t>761-O14</t>
  </si>
  <si>
    <t>D+M - dřevěné okno 1150/2150mm - zasklení dvojsklo, nadsvětlík, včetně vnitřního parapetu a kování - viz tab. ozn. O14</t>
  </si>
  <si>
    <t>996215613</t>
  </si>
  <si>
    <t>294</t>
  </si>
  <si>
    <t>761-O15</t>
  </si>
  <si>
    <t>D+M - dřevěné okno 1250/2150mm - zasklení dvojsklo, nadsvětlík, včetně vnitřního parapetu a kování - viz tab. ozn. O15</t>
  </si>
  <si>
    <t>133133898</t>
  </si>
  <si>
    <t>295</t>
  </si>
  <si>
    <t>761-O16</t>
  </si>
  <si>
    <t>D+M - dřevěné okno 1250/2150mm - zasklení dvojsklo, nadsvětlík, včetně vnitřního parapetu a kování - viz tab. ozn. O16</t>
  </si>
  <si>
    <t>1148488572</t>
  </si>
  <si>
    <t>296</t>
  </si>
  <si>
    <t>761-O17</t>
  </si>
  <si>
    <t>D+M - dřevěné okno 1250/2150mm - zasklení dvojsklo, nadsvětlík, včetně vnitřního parapetu a kování - viz tab. ozn. O17</t>
  </si>
  <si>
    <t>-1740493477</t>
  </si>
  <si>
    <t>297</t>
  </si>
  <si>
    <t>761-O18</t>
  </si>
  <si>
    <t>D+M - dřevěné okno 1250/2150mm - zasklení dvojsklo, nadsvětlík, včetně vnitřního parapetu a kování - viz tab. ozn. O18</t>
  </si>
  <si>
    <t>-1440842</t>
  </si>
  <si>
    <t>298</t>
  </si>
  <si>
    <t>761-O19</t>
  </si>
  <si>
    <t>D+M - dřevěné okno 2500/500mm - zasklení dvojsklo, včetně vnitřního parapetu a kování - viz tab. ozn. O19</t>
  </si>
  <si>
    <t>647574018</t>
  </si>
  <si>
    <t>299</t>
  </si>
  <si>
    <t>761-O20</t>
  </si>
  <si>
    <t>D+M - dřevěné okno 2500/500mm - zasklení dvojsklo, včetně vnitřního parapetu a kování - viz tab. ozn. O20</t>
  </si>
  <si>
    <t>2013958618</t>
  </si>
  <si>
    <t>300</t>
  </si>
  <si>
    <t>761-O21</t>
  </si>
  <si>
    <t>D+M - dřevěné okno 1750/1500mm - zasklení dvojsklo, včetně vnitřního parapetu a kování - viz tab. ozn. O21</t>
  </si>
  <si>
    <t>1180481685</t>
  </si>
  <si>
    <t>301</t>
  </si>
  <si>
    <t>761-O22</t>
  </si>
  <si>
    <t>D+M - dřevěné okno 1750/1500mm - zasklení dvojsklo, včetně vnitřního parapetu a kování - viz tab. ozn. O22</t>
  </si>
  <si>
    <t>-639845967</t>
  </si>
  <si>
    <t>302</t>
  </si>
  <si>
    <t>761-O23</t>
  </si>
  <si>
    <t>D+M - dřevěné okno 1750/1460mm - zasklení dvojsklo, včetně vnitřního parapetu a kování - viz tab. ozn. O23</t>
  </si>
  <si>
    <t>1570110082</t>
  </si>
  <si>
    <t>303</t>
  </si>
  <si>
    <t>761-O24</t>
  </si>
  <si>
    <t>D+M - dřevěné okno 1750/1460mm - zasklení dvojsklo, včetně vnitřního parapetu a kování - viz tab. ozn. O24</t>
  </si>
  <si>
    <t>2021831961</t>
  </si>
  <si>
    <t>304</t>
  </si>
  <si>
    <t>761-O25</t>
  </si>
  <si>
    <t>D+M - dřevěné okno 1750/1460mm - zasklení dvojsklo, včetně vnitřního parapetu a kování - viz tab. ozn. O25</t>
  </si>
  <si>
    <t>306536812</t>
  </si>
  <si>
    <t>305</t>
  </si>
  <si>
    <t>761-O26</t>
  </si>
  <si>
    <t>D+M - dřevěné okno 1750/1460mm - zasklení dvojsklo, včetně vnitřního parapetu a kování - viz tab. ozn. O26</t>
  </si>
  <si>
    <t>-1143704727</t>
  </si>
  <si>
    <t>306</t>
  </si>
  <si>
    <t>761-O27</t>
  </si>
  <si>
    <t>D+M - dřevěné okno 1750/1460mm - zasklení dvojsklo, včetně vnitřního parapetu a kování - viz tab. ozn. O27</t>
  </si>
  <si>
    <t>390099368</t>
  </si>
  <si>
    <t>307</t>
  </si>
  <si>
    <t>761-O28</t>
  </si>
  <si>
    <t>D+M - dřevěné okno 1750/1460mm - zasklení dvojsklo, včetně vnitřního parapetu a kování - viz tab. ozn. O28</t>
  </si>
  <si>
    <t>704589941</t>
  </si>
  <si>
    <t>308</t>
  </si>
  <si>
    <t>761-O29</t>
  </si>
  <si>
    <t>D+M - dřevěné okno 1750/1460mm - zasklení dvojsklo, včetně vnitřního parapetu a kování - viz tab. ozn. O29</t>
  </si>
  <si>
    <t>-1566739454</t>
  </si>
  <si>
    <t>309</t>
  </si>
  <si>
    <t>761-O30</t>
  </si>
  <si>
    <t>D+M - dřevěné okno 1750/1460mm - zasklení dvojsklo, včetně vnitřního parapetu a kování - viz tab. ozn. O30</t>
  </si>
  <si>
    <t>-1751890412</t>
  </si>
  <si>
    <t>310</t>
  </si>
  <si>
    <t>761-O31</t>
  </si>
  <si>
    <t>D+M - dřevěné okno 1750/1460mm - zasklení dvojsklo, včetně vnitřního parapetu a kování - viz tab. ozn. O31</t>
  </si>
  <si>
    <t>-1618074167</t>
  </si>
  <si>
    <t>311</t>
  </si>
  <si>
    <t>761-O32</t>
  </si>
  <si>
    <t>D+M - dřevěné okno 1750/1460mm - zasklení dvojsklo, včetně vnitřního parapetu a kování - viz tab. ozn. O32</t>
  </si>
  <si>
    <t>1775642182</t>
  </si>
  <si>
    <t>312</t>
  </si>
  <si>
    <t>761-O33</t>
  </si>
  <si>
    <t>D+M - dřevěné okno 1750/1460mm - zasklení dvojsklo, včetně vnitřního parapetu a kování - viz tab. ozn. O33</t>
  </si>
  <si>
    <t>600462851</t>
  </si>
  <si>
    <t>313</t>
  </si>
  <si>
    <t>761-O34</t>
  </si>
  <si>
    <t>D+M - dřevěné okno 1750/1500mm - zasklení dvojsklo, včetně vnitřního parapetu a kování - viz tab. ozn. O34</t>
  </si>
  <si>
    <t>734167016</t>
  </si>
  <si>
    <t>314</t>
  </si>
  <si>
    <t>761-O35</t>
  </si>
  <si>
    <t>D+M - dřevěné okno 1750/1500mm - zasklení dvojsklo, včetně vnitřního parapetu a kování - viz tab. ozn. O35</t>
  </si>
  <si>
    <t>-612929642</t>
  </si>
  <si>
    <t>315</t>
  </si>
  <si>
    <t>761-O36</t>
  </si>
  <si>
    <t>D+M - dřevěné okno 1340/2560mm - zasklení dvojsklo, včetně vnitřního parapetu a kování - viz tab. ozn. O36</t>
  </si>
  <si>
    <t>-1336475359</t>
  </si>
  <si>
    <t>316</t>
  </si>
  <si>
    <t>761-O37</t>
  </si>
  <si>
    <t>D+M - dřevěné okno 1400/2490mm - zasklení dvojsklo, včetně vnitřního parapetu a kování - viz tab. ozn. O37</t>
  </si>
  <si>
    <t>-1158605023</t>
  </si>
  <si>
    <t>317</t>
  </si>
  <si>
    <t>761-O38</t>
  </si>
  <si>
    <t>D+M - dřevěné okno 1400/2490mm - zasklení dvojsklo, včetně vnitřního parapetu a kování - viz tab. ozn. O38</t>
  </si>
  <si>
    <t>-1030856597</t>
  </si>
  <si>
    <t>318</t>
  </si>
  <si>
    <t>761-O39</t>
  </si>
  <si>
    <t>D+M - dřevěné okno 1250/2490mm - zasklení dvojsklo, včetně vnitřního parapetu a kování - viz tab. ozn. O39</t>
  </si>
  <si>
    <t>127021862</t>
  </si>
  <si>
    <t>762</t>
  </si>
  <si>
    <t>Konstrukce tesařské</t>
  </si>
  <si>
    <t>319</t>
  </si>
  <si>
    <t>762083122</t>
  </si>
  <si>
    <t>Impregnace řeziva proti dřevokaznému hmyzu, houbám a plísním máčením třída ohrožení 3 a 4</t>
  </si>
  <si>
    <t>-1858269116</t>
  </si>
  <si>
    <t>Práce společné pro tesařské konstrukce  impregnace řeziva máčením proti dřevokaznému hmyzu, houbám a plísním, třída ohrožení 3 a 4 (dřevo v exteriéru)</t>
  </si>
  <si>
    <t>"detail A+B"</t>
  </si>
  <si>
    <t>"střecha H"</t>
  </si>
  <si>
    <t>0,57*41,312*0,018</t>
  </si>
  <si>
    <t>"střecha E"</t>
  </si>
  <si>
    <t>1,17*8,44*0,018</t>
  </si>
  <si>
    <t>0,6*8,44*0,018</t>
  </si>
  <si>
    <t>(1,17+0,6)/2*2*8,05*0,018</t>
  </si>
  <si>
    <t>"vaznice 100/180"</t>
  </si>
  <si>
    <t>3,45*0,1*0,18</t>
  </si>
  <si>
    <t>"pozednice 180/120"</t>
  </si>
  <si>
    <t>5,53*0,18*0,12</t>
  </si>
  <si>
    <t>7,894*6*0,1*0,18</t>
  </si>
  <si>
    <t>"pozednice 180/160"</t>
  </si>
  <si>
    <t>5,522*0,18*0,16</t>
  </si>
  <si>
    <t>"pozednice 260/180"</t>
  </si>
  <si>
    <t>4,5*0,26*0,18</t>
  </si>
  <si>
    <t>"trámek 105/260"</t>
  </si>
  <si>
    <t>(7,9*2+5,6*2)*0,105*0,26</t>
  </si>
  <si>
    <t>"sloupek 140/140"</t>
  </si>
  <si>
    <t>0,465*6*0,14*0,14</t>
  </si>
  <si>
    <t>0,328*7*0,14*0,14</t>
  </si>
  <si>
    <t>0,28*7*0,14*0,14</t>
  </si>
  <si>
    <t>320</t>
  </si>
  <si>
    <t>762331810</t>
  </si>
  <si>
    <t xml:space="preserve">Demontáž vázaných kcí krovů z hranolů </t>
  </si>
  <si>
    <t>609228979</t>
  </si>
  <si>
    <t>"viz PD bourací práce - odstranění střešního pláště po úroveň nodné konstrukce" 6,50</t>
  </si>
  <si>
    <t>"viz PD bourací práce - odstranění střešního pláště po úroveň asf. pásu" 13,00</t>
  </si>
  <si>
    <t>321</t>
  </si>
  <si>
    <t>762332132</t>
  </si>
  <si>
    <t>Montáž vázaných kcí krovů pravidelných z hraněného řeziva průřezové pl přes 120 do 224 cm2</t>
  </si>
  <si>
    <t>905646407</t>
  </si>
  <si>
    <t>Montáž vázaných konstrukcí krovů  střech pultových, sedlových, valbových, stanových čtvercového nebo obdélníkového půdorysu z řeziva hraněného průřezové plochy přes 120 do 224 cm2</t>
  </si>
  <si>
    <t>7,894*6</t>
  </si>
  <si>
    <t>3,45</t>
  </si>
  <si>
    <t>5,53</t>
  </si>
  <si>
    <t>0,465*6</t>
  </si>
  <si>
    <t>0,328*7</t>
  </si>
  <si>
    <t>0,28*7</t>
  </si>
  <si>
    <t>322</t>
  </si>
  <si>
    <t>60512130</t>
  </si>
  <si>
    <t>hranol stavební řezivo průřezu do 224cm2 do dl 6m</t>
  </si>
  <si>
    <t>157352631</t>
  </si>
  <si>
    <t>0,319*1,1 'Přepočtené koeficientem množství</t>
  </si>
  <si>
    <t>323</t>
  </si>
  <si>
    <t>60512131</t>
  </si>
  <si>
    <t>hranol stavební řezivo průřezu do 224cm2 dl 6-8m</t>
  </si>
  <si>
    <t>-1697808146</t>
  </si>
  <si>
    <t>0,853*1,1 'Přepočtené koeficientem množství</t>
  </si>
  <si>
    <t>324</t>
  </si>
  <si>
    <t>762332133</t>
  </si>
  <si>
    <t>Montáž vázaných kcí krovů pravidelných z hraněného řeziva průřezové pl přes 224 do 288 cm2</t>
  </si>
  <si>
    <t>-539923817</t>
  </si>
  <si>
    <t>Montáž vázaných konstrukcí krovů  střech pultových, sedlových, valbových, stanových čtvercového nebo obdélníkového půdorysu z řeziva hraněného průřezové plochy přes 224 do 288 cm2</t>
  </si>
  <si>
    <t>5,522</t>
  </si>
  <si>
    <t>7,9*2+5,6*2</t>
  </si>
  <si>
    <t>325</t>
  </si>
  <si>
    <t>60512135</t>
  </si>
  <si>
    <t>hranol stavební řezivo průřezu do 288cm2 do dl 6m</t>
  </si>
  <si>
    <t>1971610638</t>
  </si>
  <si>
    <t>0,896*1,1 'Přepočtené koeficientem množství</t>
  </si>
  <si>
    <t>326</t>
  </si>
  <si>
    <t>762332135</t>
  </si>
  <si>
    <t>Montáž vázaných kcí krovů pravidelných z hraněného řeziva průřezové pl přes 450 cm2</t>
  </si>
  <si>
    <t>462427396</t>
  </si>
  <si>
    <t>Montáž vázaných konstrukcí krovů  střech pultových, sedlových, valbových, stanových čtvercového nebo obdélníkového půdorysu z řeziva hraněného průřezové plochy přes 450 cm2</t>
  </si>
  <si>
    <t>4,5</t>
  </si>
  <si>
    <t>327</t>
  </si>
  <si>
    <t>60512146</t>
  </si>
  <si>
    <t>hranol stavební řezivo průřezu nad 450cm2 dl 6-8m</t>
  </si>
  <si>
    <t>-1686159025</t>
  </si>
  <si>
    <t>0,211*1,1 'Přepočtené koeficientem množství</t>
  </si>
  <si>
    <t>328</t>
  </si>
  <si>
    <t>762341210</t>
  </si>
  <si>
    <t>Montáž bednění střech rovných a šikmých sklonu do 60° z hrubých prken na sraz</t>
  </si>
  <si>
    <t>653667827</t>
  </si>
  <si>
    <t>Bednění a laťování montáž bednění střech rovných a šikmých sklonu do 60° s vyřezáním otvorů z prken hrubých na sraz tl. do 32 mm</t>
  </si>
  <si>
    <t>"skladba F" 7,90*4,70+3,42*1,05</t>
  </si>
  <si>
    <t>329</t>
  </si>
  <si>
    <t>60511081</t>
  </si>
  <si>
    <t>řezivo jehličnaté středové smrk tl 18-32mm dl 4-5m</t>
  </si>
  <si>
    <t>-870944122</t>
  </si>
  <si>
    <t>357,273*0,0352 'Přepočtené koeficientem množství</t>
  </si>
  <si>
    <t>330</t>
  </si>
  <si>
    <t>762341811</t>
  </si>
  <si>
    <t>Demontáž bednění střech z prken</t>
  </si>
  <si>
    <t>-368148003</t>
  </si>
  <si>
    <t>Demontáž bednění a laťování  bednění střech rovných, obloukových, sklonu do 60° se všemi nadstřešními konstrukcemi z prken hrubých, hoblovaných tl. do 32 mm</t>
  </si>
  <si>
    <t>331</t>
  </si>
  <si>
    <t>762395000</t>
  </si>
  <si>
    <t>Spojovací prostředky krovů, bednění, laťování, nadstřešních konstrukcí</t>
  </si>
  <si>
    <t>295807758</t>
  </si>
  <si>
    <t>Spojovací prostředky krovů, bednění a laťování, nadstřešních konstrukcí  svory, prkna, hřebíky, pásová ocel, vruty</t>
  </si>
  <si>
    <t>332</t>
  </si>
  <si>
    <t>762421024</t>
  </si>
  <si>
    <t>Obložení stropu z desek OSB tl 18 mm nebroušených na pero a drážku šroubovaných</t>
  </si>
  <si>
    <t>1034297679</t>
  </si>
  <si>
    <t>Obložení stropů nebo střešních podhledů z dřevoštěpkových desek OSB šroubovaných na pero a drážku nebroušených, tloušťky desky 18 mm</t>
  </si>
  <si>
    <t>333</t>
  </si>
  <si>
    <t>762431034</t>
  </si>
  <si>
    <t>Obložení stěn z desek OSB tl 18 mm broušených na pero a drážku přibíjených</t>
  </si>
  <si>
    <t>220480825</t>
  </si>
  <si>
    <t>Obložení stěn z dřevoštěpkových desek OSB přibíjených na pero a drážku broušených, tloušťky desky 18 mm</t>
  </si>
  <si>
    <t>0,57*41,312</t>
  </si>
  <si>
    <t>1,17*8,44</t>
  </si>
  <si>
    <t>0,6*8,44</t>
  </si>
  <si>
    <t>(1,17+0,6)/2*2*8,05</t>
  </si>
  <si>
    <t>334</t>
  </si>
  <si>
    <t>762495000</t>
  </si>
  <si>
    <t>Spojovací prostředky pro montáž olištování, obložení stropů, střešních podhledů a stěn</t>
  </si>
  <si>
    <t>-1316115699</t>
  </si>
  <si>
    <t>Spojovací prostředky olištování spár, obložení stropů, střešních podhledů a stěn  hřebíky, vruty</t>
  </si>
  <si>
    <t>335</t>
  </si>
  <si>
    <t>762723341-1</t>
  </si>
  <si>
    <t xml:space="preserve">Dodávka, montáž, doprava sbíjených příhradových vazníků včetně veškerých detailů, kotvení, pomocné konstrukce, impregnace, povrchové úpravy, spojovacího materiálu a kompletní projektové dokumentace - vazníky Va1 nad nástavbou 2.np bodově podepřený, délky </t>
  </si>
  <si>
    <t>903172274</t>
  </si>
  <si>
    <t>Dodávka, montáž, doprava sbíjených příhradových vazníků včetně veškerých detailů, kotvení, pomocné konstrukce, impregnace, povrchové úpravy, spojovacího materiálu a kompletní projektové dokumentace - vazníky Va1 nad nástavbou 2.np bodově podepřený, délky 7960 mm</t>
  </si>
  <si>
    <t>Poznámka k položce:_x000D_
Návrh vazníku provede dodavatel vazníků</t>
  </si>
  <si>
    <t>336</t>
  </si>
  <si>
    <t>762723341-2</t>
  </si>
  <si>
    <t>Dodávka, montáž, doprava sbíjených příhradových vazníků včetně veškerých detailů, kotvení, pomocné konstrukce, impregnace, povrchové úpravy, spojovacího materiálu a kompletní projektové dokumentace - vazníky Va2 nad 2.np celoplošně podepřený, délky 8699 m</t>
  </si>
  <si>
    <t>-1135759160</t>
  </si>
  <si>
    <t>Dodávka, montáž, doprava sbíjených příhradových vazníků včetně veškerých detailů, kotvení, pomocné konstrukce, impregnace, povrchové úpravy, spojovacího materiálu a kompletní projektové dokumentace - vazníky Va2 nad 2.np celoplošně podepřený, délky 8699 mm</t>
  </si>
  <si>
    <t>337</t>
  </si>
  <si>
    <t>762723341-3</t>
  </si>
  <si>
    <t>Dodávka, montáž, doprava sbíjených příhradových vazníků včetně veškerých detailů, kotvení, pomocné konstrukce, impregnace, povrchové úpravy, spojovacího materiálu a kompletní projektové dokumentace - vazníky Va3 nad 2.np celoplošně podepřený, délky 8050 m</t>
  </si>
  <si>
    <t>-1435931608</t>
  </si>
  <si>
    <t>Dodávka, montáž, doprava sbíjených příhradových vazníků včetně veškerých detailů, kotvení, pomocné konstrukce, impregnace, povrchové úpravy, spojovacího materiálu a kompletní projektové dokumentace - vazníky Va3 nad 2.np celoplošně podepřený, délky 8050 mm</t>
  </si>
  <si>
    <t>338</t>
  </si>
  <si>
    <t>998762202</t>
  </si>
  <si>
    <t>Přesun hmot procentní pro kce tesařské v objektech v přes 6 do 12 m</t>
  </si>
  <si>
    <t>-944707088</t>
  </si>
  <si>
    <t>Přesun hmot pro konstrukce tesařské  stanovený procentní sazbou (%) z ceny vodorovná dopravní vzdálenost do 50 m v objektech výšky přes 6 do 12 m</t>
  </si>
  <si>
    <t>763</t>
  </si>
  <si>
    <t>Konstrukce suché výstavby</t>
  </si>
  <si>
    <t>339</t>
  </si>
  <si>
    <t>763111316</t>
  </si>
  <si>
    <t>SDK příčka tl 125 mm profil CW+UW 100 desky 1xA 12,5 s izolací EI 30 Rw do 48 dB</t>
  </si>
  <si>
    <t>562550244</t>
  </si>
  <si>
    <t>Příčka ze sádrokartonových desek  s nosnou konstrukcí z jednoduchých ocelových profilů UW, CW jednoduše opláštěná deskou standardní A tl. 12,5 mm, příčka tl. 125 mm, profil 100, s izolací, EI 30, Rw do 48 dB</t>
  </si>
  <si>
    <t>3,13*(1,45)</t>
  </si>
  <si>
    <t>3,13*(3,9)</t>
  </si>
  <si>
    <t>3,13*(3,25+0,15+4,17+0,25)</t>
  </si>
  <si>
    <t>-1,25*2,1-0,8*2,1</t>
  </si>
  <si>
    <t>-3,13*(2,085+1,7+0,125)</t>
  </si>
  <si>
    <t>340</t>
  </si>
  <si>
    <t>763111326</t>
  </si>
  <si>
    <t>SDK příčka tl 125 mm profil CW+UW 100 desky 1xDF 12,5 s izolací EI 45 Rw do 51 dB</t>
  </si>
  <si>
    <t>1209668930</t>
  </si>
  <si>
    <t>Příčka ze sádrokartonových desek s nosnou konstrukcí z jednoduchých ocelových profilů UW, CW jednoduše opláštěná deskou protipožární DF tl. 12,5 mm s izolací, EI 45, příčka tl. 125 mm, profil 100, Rw do 51 dB</t>
  </si>
  <si>
    <t>3,13*(2,085+1,7+0,125)</t>
  </si>
  <si>
    <t>341</t>
  </si>
  <si>
    <t>763111336</t>
  </si>
  <si>
    <t>SDK příčka tl 125 mm profil CW+UW 100 desky 1xH2 12,5 s izolací EI 30 Rw do 48 dB</t>
  </si>
  <si>
    <t>93451363</t>
  </si>
  <si>
    <t>Příčka ze sádrokartonových desek  s nosnou konstrukcí z jednoduchých ocelových profilů UW, CW jednoduše opláštěná deskou impregnovanou H2 tl. 12,5 mm, příčka tl. 125 mm, profil 100, s izolací, EI 30, Rw do 48 dB</t>
  </si>
  <si>
    <t>3,13*(1,45+5,225)</t>
  </si>
  <si>
    <t>-0,7*2,1-0,8*2,1-0,8*2,1</t>
  </si>
  <si>
    <t>3,13*(1,7+0,125+1,16+0,125+1,475)</t>
  </si>
  <si>
    <t>3,13*(1,6+3,76+0,25)*2</t>
  </si>
  <si>
    <t>3,13*1,6</t>
  </si>
  <si>
    <t>3,13*(0,125+1,6+0,125)</t>
  </si>
  <si>
    <t>-3,13*(2,085+0,125+0,125+1,7+0,125)</t>
  </si>
  <si>
    <t>342</t>
  </si>
  <si>
    <t>763111346</t>
  </si>
  <si>
    <t>SDK příčka tl 125 mm profil CW+UW 100 desky 1xDFH2 12,5 s izolací EI 45 Rw do 51 dB</t>
  </si>
  <si>
    <t>-751070089</t>
  </si>
  <si>
    <t>Příčka ze sádrokartonových desek s nosnou konstrukcí z jednoduchých ocelových profilů UW, CW jednoduše opláštěná deskou protipožární impregnovanou DFH2 tl. 12,5 mm s izolací, EI 45, příčka tl. 125 mm, profil 100, Rw do 51 dB</t>
  </si>
  <si>
    <t>3,13*(2,085+0,125+0,125+1,7+0,125)</t>
  </si>
  <si>
    <t>343</t>
  </si>
  <si>
    <t>763111417</t>
  </si>
  <si>
    <t>SDK příčka tl 150 mm profil CW+UW 100 desky 2xA 12,5 s izolací EI 60 Rw do 56 dB</t>
  </si>
  <si>
    <t>497679171</t>
  </si>
  <si>
    <t>Příčka ze sádrokartonových desek  s nosnou konstrukcí z jednoduchých ocelových profilů UW, CW dvojitě opláštěná deskami standardními A tl. 2 x 12,5 mm s izolací, EI 60, příčka tl. 150 mm, profil 100, Rw do 56 dB</t>
  </si>
  <si>
    <t>3,13*(4)</t>
  </si>
  <si>
    <t>3,659*3,325</t>
  </si>
  <si>
    <t>2,98*15,43</t>
  </si>
  <si>
    <t>344</t>
  </si>
  <si>
    <t>763111429-1</t>
  </si>
  <si>
    <t>SDK příčka tl 200 mm profil CW+UW 150 desky 2xA 12,5 s izolací EI 90 Rw do 56 dB</t>
  </si>
  <si>
    <t>1024226838</t>
  </si>
  <si>
    <t>Příčka ze sádrokartonových desek  s nosnou konstrukcí z jednoduchých ocelových profilů UW, CW dvojitě opláštěná deskami A tl. 2 x 12,5 mm EI 90, příčka tl. 200 mm, profil 150, s izolací, Rw do 56 dB</t>
  </si>
  <si>
    <t>2,98*6,832</t>
  </si>
  <si>
    <t>345</t>
  </si>
  <si>
    <t>763111450-1</t>
  </si>
  <si>
    <t>SDK příčka tl 200 mm profil CW+UW 150 desky 2xH2 12,5 s izolací EI 90 Rw do 56 dB</t>
  </si>
  <si>
    <t>-1305979886</t>
  </si>
  <si>
    <t>Příčka ze sádrokartonových desek  s nosnou konstrukcí z jednoduchých ocelových profilů UW, CW dvojitě opláštěná deskami impregnovanými H2 tl. 2 x 12,5 mm EI 90, příčka tl. 200 mm, profil 150, s izolací, Rw do 56 dB</t>
  </si>
  <si>
    <t>3,13*1,965</t>
  </si>
  <si>
    <t>346</t>
  </si>
  <si>
    <t>763111717</t>
  </si>
  <si>
    <t>SDK příčka základní penetrační nátěr (oboustranně)</t>
  </si>
  <si>
    <t>27700758</t>
  </si>
  <si>
    <t>Příčka ze sádrokartonových desek  ostatní konstrukce a práce na příčkách ze sádrokartonových desek základní penetrační nátěr (oboustranný)</t>
  </si>
  <si>
    <t>33,138+72,972+65,627+20,359+4,47+14,476</t>
  </si>
  <si>
    <t>347</t>
  </si>
  <si>
    <t>763111772</t>
  </si>
  <si>
    <t>Příplatek k SDK příčce za rovinnost kvality Q4</t>
  </si>
  <si>
    <t>1261857707</t>
  </si>
  <si>
    <t>Příčka ze sádrokartonových desek  Příplatek k cenám za rovinnost celoplošné tmelení kvality Q4</t>
  </si>
  <si>
    <t>348</t>
  </si>
  <si>
    <t>763113343</t>
  </si>
  <si>
    <t>SDK příčka instalační tl 205 - 700 mm zdvojený profil CW+UW 75 desky 2xH2 12,5 s izolací EI 60 Rw do 54 dB</t>
  </si>
  <si>
    <t>-1871960685</t>
  </si>
  <si>
    <t>Příčka instalační ze sádrokartonových desek  s nosnou konstrukcí ze zdvojených ocelových profilů UW, CW s mezerou, CW profily navzájem spojeny páskem sádry dvojitě opláštěná deskami impregnovanými H2 tl. 2 x 12,5 mm s izolací, EI 60, Rw do 54 dB, příčka tl. 205 - 700 mm, profil 75</t>
  </si>
  <si>
    <t>3,13*(1,865+2,76)</t>
  </si>
  <si>
    <t>349</t>
  </si>
  <si>
    <t>763121415-1</t>
  </si>
  <si>
    <t>SDK stěna předsazená tl 150 mm profil CW+UW 100 deska 1xA 12,5 bez izolace EI 15</t>
  </si>
  <si>
    <t>-1394036981</t>
  </si>
  <si>
    <t>Stěna předsazená ze sádrokartonových desek s nosnou konstrukcí z ocelových profilů CW, UW jednoduše opláštěná deskou standardní A tl. 12,5 mm bez izolace, EI 15, stěna tl. 150 mm, profil 100</t>
  </si>
  <si>
    <t>(0,15+1,46)*2,79</t>
  </si>
  <si>
    <t>350</t>
  </si>
  <si>
    <t>763121421</t>
  </si>
  <si>
    <t>SDK stěna předsazená tl 62,5 mm profil CW+UW 50 deska 1xDF 12,5 s izolací EI 30</t>
  </si>
  <si>
    <t>615941042</t>
  </si>
  <si>
    <t>Stěna předsazená ze sádrokartonových desek s nosnou konstrukcí z ocelových profilů CW, UW jednoduše opláštěná deskou protipožární DF tl. 12,5 mm s izolací, EI 30, stěna tl. 62,5 mm, profil 50</t>
  </si>
  <si>
    <t>"kolem světlovodu"</t>
  </si>
  <si>
    <t>2,98*(0,55*4*2)</t>
  </si>
  <si>
    <t>351</t>
  </si>
  <si>
    <t>763121426-1</t>
  </si>
  <si>
    <t>SDK stěna předsazená tl 150 mm profil CW+UW 100 deska 1xH2 12,5 bez izolace EI 15</t>
  </si>
  <si>
    <t>163359952</t>
  </si>
  <si>
    <t>Stěna předsazená ze sádrokartonových desek s nosnou konstrukcí z ocelových profilů CW, UW jednoduše opláštěná deskou impregnovanou H2 tl. 12,5 mm bez izolace, EI 15, stěna tl. 150 mm, profil 100</t>
  </si>
  <si>
    <t>3,13*(0,9+0,15+0,9+0,15)</t>
  </si>
  <si>
    <t>352</t>
  </si>
  <si>
    <t>763121455-1</t>
  </si>
  <si>
    <t>SDK stěna předsazená tl 250 mm profil CW+UW 100 desky 2xDF 12,5 bez izolace EI 30</t>
  </si>
  <si>
    <t>-412756567</t>
  </si>
  <si>
    <t>Stěna předsazená ze sádrokartonových desek s nosnou konstrukcí z ocelových profilů CW, UW dvojitě opláštěná deskami protipožárními DF tl. 2 x 12,5 mm bez izolace, EI 30, stěna tl. 250 mm, profil 100</t>
  </si>
  <si>
    <t>3,13*4</t>
  </si>
  <si>
    <t>353</t>
  </si>
  <si>
    <t>763121455-2</t>
  </si>
  <si>
    <t>SDK stěna předsazená tl 200 mm profil CW+UW 100 desky 2xDF 12,5 bez izolace EI 30</t>
  </si>
  <si>
    <t>-367692334</t>
  </si>
  <si>
    <t>Stěna předsazená ze sádrokartonových desek s nosnou konstrukcí z ocelových profilů CW, UW dvojitě opláštěná deskami protipožárními DF tl. 2 x 12,5 mm bez izolace, EI 30, stěna tl. 200 mm, profil 100</t>
  </si>
  <si>
    <t>3,659*3,825</t>
  </si>
  <si>
    <t>354</t>
  </si>
  <si>
    <t>763121714</t>
  </si>
  <si>
    <t>SDK stěna předsazená základní penetrační nátěr</t>
  </si>
  <si>
    <t>1137771925</t>
  </si>
  <si>
    <t>Stěna předsazená ze sádrokartonových desek ostatní konstrukce a práce na předsazených stěnách ze sádrokartonových desek základní penetrační nátěr</t>
  </si>
  <si>
    <t>4,492+13,112+6,573+12,52+13,996+6,08</t>
  </si>
  <si>
    <t>355</t>
  </si>
  <si>
    <t>763121762</t>
  </si>
  <si>
    <t>Příplatek k SDK stěně předsazené za rovinnost kvality Q4</t>
  </si>
  <si>
    <t>1324853892</t>
  </si>
  <si>
    <t>Stěna předsazená ze sádrokartonových desek Příplatek k cenám za rovinnost kvality celoplošné tmelení kvality Q4</t>
  </si>
  <si>
    <t>356</t>
  </si>
  <si>
    <t>763122403</t>
  </si>
  <si>
    <t>SDK stěna šachtová tl 112,5 mm profil CW+UW 100 desky 1xDF 12,5 bez izolace EI 15</t>
  </si>
  <si>
    <t>1209740885</t>
  </si>
  <si>
    <t>Stěna šachtová ze sádrokartonových desek  s nosnou konstrukcí z ocelových profilů CW, UW jednoduše opláštěná deskou protipožární DF tl. 12,5 mm bez izolace, EI 15, stěna tl. 112,5 mm, profil 100</t>
  </si>
  <si>
    <t>2,98*(0,85+0,35)</t>
  </si>
  <si>
    <t>"falešná obložková zárubeň"</t>
  </si>
  <si>
    <t>3,13*(0,4*2)</t>
  </si>
  <si>
    <t>357</t>
  </si>
  <si>
    <t>763131411</t>
  </si>
  <si>
    <t>SDK podhled desky 1xA 12,5 bez izolace dvouvrstvá spodní kce profil CD+UD</t>
  </si>
  <si>
    <t>2060249562</t>
  </si>
  <si>
    <t>Podhled ze sádrokartonových desek  dvouvrstvá zavěšená spodní konstrukce z ocelových profilů CD, UD jednoduše opláštěná deskou standardní A, tl. 12,5 mm, bez izolace</t>
  </si>
  <si>
    <t>"1,01" 24,33</t>
  </si>
  <si>
    <t>"1,02" 5,3</t>
  </si>
  <si>
    <t>"1,03" 5,45</t>
  </si>
  <si>
    <t>"1,04" 17,72</t>
  </si>
  <si>
    <t>"1,09" 25,61</t>
  </si>
  <si>
    <t>"1,10" 14,99</t>
  </si>
  <si>
    <t>-1,75*0,205*2</t>
  </si>
  <si>
    <t>"1,11" 19,72</t>
  </si>
  <si>
    <t>"1,12" 18,17</t>
  </si>
  <si>
    <t>-0,205*5,21</t>
  </si>
  <si>
    <t>"1,13" 1,06*7,1</t>
  </si>
  <si>
    <t>"1,20" 64,31</t>
  </si>
  <si>
    <t>"1,21" 1,48</t>
  </si>
  <si>
    <t xml:space="preserve">"1,22" </t>
  </si>
  <si>
    <t>"1,25" 7,44</t>
  </si>
  <si>
    <t>358</t>
  </si>
  <si>
    <t>763131412</t>
  </si>
  <si>
    <t>SDK podhled desky 1xA 12,5 s izolací dvouvrstvá spodní kce profil CD+UD</t>
  </si>
  <si>
    <t>-1060559773</t>
  </si>
  <si>
    <t>Podhled ze sádrokartonových desek  dvouvrstvá zavěšená spodní konstrukce z ocelových profilů CD, UD jednoduše opláštěná deskou standardní A, tl. 12,5 mm, s izolací</t>
  </si>
  <si>
    <t>"2,01" 15,58</t>
  </si>
  <si>
    <t>"2,02" 5,4</t>
  </si>
  <si>
    <t>"2,03" 51,55</t>
  </si>
  <si>
    <t>"2,04" 51,94</t>
  </si>
  <si>
    <t>"2,09" 20,85</t>
  </si>
  <si>
    <t>"2,10" 3,5</t>
  </si>
  <si>
    <t>359</t>
  </si>
  <si>
    <t>763131451</t>
  </si>
  <si>
    <t>SDK podhled deska 1xH2 12,5 bez izolace dvouvrstvá spodní kce profil CD+UD</t>
  </si>
  <si>
    <t>-966006640</t>
  </si>
  <si>
    <t>Podhled ze sádrokartonových desek  dvouvrstvá zavěšená spodní konstrukce z ocelových profilů CD, UD jednoduše opláštěná deskou impregnovanou H2, tl. 12,5 mm, bez izolace</t>
  </si>
  <si>
    <t>"1,16" 4</t>
  </si>
  <si>
    <t>"1,17" 2,89</t>
  </si>
  <si>
    <t>"1,18" 6,69</t>
  </si>
  <si>
    <t>"1,19" 29,76</t>
  </si>
  <si>
    <t>"1,23" 3,47</t>
  </si>
  <si>
    <t>360</t>
  </si>
  <si>
    <t>763131452</t>
  </si>
  <si>
    <t>SDK podhled deska 1xH2 12,5 s izolací dvouvrstvá spodní kce profil CD+UD</t>
  </si>
  <si>
    <t>-238326965</t>
  </si>
  <si>
    <t>Podhled ze sádrokartonových desek  dvouvrstvá zavěšená spodní konstrukce z ocelových profilů CD, UD jednoduše opláštěná deskou impregnovanou H2, tl. 12,5 mm, s izolací</t>
  </si>
  <si>
    <t>"2,05" 10,37</t>
  </si>
  <si>
    <t>"2,06" 12,8</t>
  </si>
  <si>
    <t>"2,07" 2,22</t>
  </si>
  <si>
    <t>"2,08" 2,6</t>
  </si>
  <si>
    <t>361</t>
  </si>
  <si>
    <t>763131714</t>
  </si>
  <si>
    <t>SDK podhled základní penetrační nátěr</t>
  </si>
  <si>
    <t>660112146</t>
  </si>
  <si>
    <t>Podhled ze sádrokartonových desek  ostatní práce a konstrukce na podhledech ze sádrokartonových desek základní penetrační nátěr</t>
  </si>
  <si>
    <t>"SDK bílý 12,5 mm bez izolace" 420,52</t>
  </si>
  <si>
    <t>"SDK zelený 12,5 bez izolace" 46,81</t>
  </si>
  <si>
    <t>"SDK bílý 12,5 s izolací" 297,64</t>
  </si>
  <si>
    <t>"SDK zelený 12,5 s izolací" 27,99</t>
  </si>
  <si>
    <t>362</t>
  </si>
  <si>
    <t>763131722</t>
  </si>
  <si>
    <t>SDK podhled skoková změna v přes 0,5 m</t>
  </si>
  <si>
    <t>-796473579</t>
  </si>
  <si>
    <t>Podhled ze sádrokartonových desek  ostatní práce a konstrukce na podhledech ze sádrokartonových desek skokové změny výšky podhledu přes 0,5 m</t>
  </si>
  <si>
    <t>"1,10" 1,44*2</t>
  </si>
  <si>
    <t>363</t>
  </si>
  <si>
    <t>763131751</t>
  </si>
  <si>
    <t>Montáž parotěsné zábrany do SDK podhledu</t>
  </si>
  <si>
    <t>1090040172</t>
  </si>
  <si>
    <t>Podhled ze sádrokartonových desek  ostatní práce a konstrukce na podhledech ze sádrokartonových desek montáž parotěsné zábrany</t>
  </si>
  <si>
    <t>364</t>
  </si>
  <si>
    <t>28329274</t>
  </si>
  <si>
    <t>fólie PE vyztužená pro parotěsnou vrstvu (reakce na oheň - třída E) 110g/m2</t>
  </si>
  <si>
    <t>1810135010</t>
  </si>
  <si>
    <t>74,8*1,1235 'Přepočtené koeficientem množství</t>
  </si>
  <si>
    <t>365</t>
  </si>
  <si>
    <t>763131772</t>
  </si>
  <si>
    <t>Příplatek k SDK podhledu za rovinnost kvality Q4</t>
  </si>
  <si>
    <t>1602527275</t>
  </si>
  <si>
    <t>Podhled ze sádrokartonových desek  Příplatek k cenám za rovinnost kvality celoplošné tmelení kvality Q4</t>
  </si>
  <si>
    <t>366</t>
  </si>
  <si>
    <t>763131821</t>
  </si>
  <si>
    <t>Demontáž SDK podhledu s dvouvrstvou nosnou kcí z ocelových profilů opláštění jednoduché</t>
  </si>
  <si>
    <t>781880459</t>
  </si>
  <si>
    <t>Demontáž podhledu nebo samostatného požárního předělu ze sádrokartonových desek  s nosnou konstrukcí dvouvrstvou z ocelových profilů, opláštění jednoduché</t>
  </si>
  <si>
    <t>"viz PD bourací práce - 1.NP" 15,22*1,37</t>
  </si>
  <si>
    <t>367</t>
  </si>
  <si>
    <t>763135102</t>
  </si>
  <si>
    <t>Montáž SDK kazetového podhledu z kazet 600x600 mm na zavěšenou polozapuštěnou nosnou konstrukci</t>
  </si>
  <si>
    <t>1745943977</t>
  </si>
  <si>
    <t>Montáž sádrokartonového podhledu kazetového demontovatelného, velikosti kazet 600x600 mm včetně zavěšené nosné konstrukce polozapuštěné</t>
  </si>
  <si>
    <t>"2,11" 16,68</t>
  </si>
  <si>
    <t>"2,12" 13</t>
  </si>
  <si>
    <t>"2,13" 19,75</t>
  </si>
  <si>
    <t>368</t>
  </si>
  <si>
    <t>59030580-1</t>
  </si>
  <si>
    <t>podhled kazetový plný polozapuštěný rastr tl 10mm 600x1200mm, minimální požární odolnost kazetového stropu REI 15, systémové certifikované řešení</t>
  </si>
  <si>
    <t>357388405</t>
  </si>
  <si>
    <t>49,43*1,05 'Přepočtené koeficientem množství</t>
  </si>
  <si>
    <t>369</t>
  </si>
  <si>
    <t>7632512110</t>
  </si>
  <si>
    <t>Cementovláknitá podlaha tl 110 mm z desek tl 2x12 mm podsyp 86 mm</t>
  </si>
  <si>
    <t>-652251395</t>
  </si>
  <si>
    <t>Podlaha ze sádrovláknitých desek na pero a drážku podlahové desky tl. 2 x 12,5 mm podlaha tl. 35 mm s podsypem tl. 10 mm</t>
  </si>
  <si>
    <t>"skladba D.2" 15,58+51,55+51,94+10,37+12,8+2,22+2,6+20,85+3,5</t>
  </si>
  <si>
    <t>370</t>
  </si>
  <si>
    <t>998763402</t>
  </si>
  <si>
    <t>Přesun hmot procentní pro sádrokartonové konstrukce v objektech v přes 6 do 12 m</t>
  </si>
  <si>
    <t>941586950</t>
  </si>
  <si>
    <t>Přesun hmot pro konstrukce montované z desek  stanovený procentní sazbou (%) z ceny vodorovná dopravní vzdálenost do 50 m v objektech výšky přes 6 do 12 m</t>
  </si>
  <si>
    <t>764</t>
  </si>
  <si>
    <t>Konstrukce klempířské</t>
  </si>
  <si>
    <t>371</t>
  </si>
  <si>
    <t>764001821</t>
  </si>
  <si>
    <t>Demontáž krytiny ze svitků nebo tabulí do suti</t>
  </si>
  <si>
    <t>-1552299900</t>
  </si>
  <si>
    <t>Demontáž klempířských konstrukcí krytiny ze svitků nebo tabulí do suti</t>
  </si>
  <si>
    <t>"viz PD bourací práce - odstranění střešního pláště po úroveň nosné konstrukce" 7,695*7,85</t>
  </si>
  <si>
    <t>372</t>
  </si>
  <si>
    <t>764111641.K04</t>
  </si>
  <si>
    <t>Krytina střechy rovné drážkováním ze svitků z Pz plechu s povrchovou úpravou do rš 670 mm sklonu do 30° - viz tab. ozn. K04</t>
  </si>
  <si>
    <t>-33266933</t>
  </si>
  <si>
    <t>Krytina ze svitků, ze šablon nebo taškových tabulí z pozinkovaného plechu s povrchovou úpravou s úpravou u okapů, prostupů a výčnělků střechy rovné drážkováním ze svitků do rš 670 mm, sklon střechy do 30°</t>
  </si>
  <si>
    <t>"Skladba E"</t>
  </si>
  <si>
    <t>8,47*8,62</t>
  </si>
  <si>
    <t>"Skladba F"</t>
  </si>
  <si>
    <t>7,9*4,7+3,42*1,05</t>
  </si>
  <si>
    <t>"Skladba G"</t>
  </si>
  <si>
    <t>16,43*1,95</t>
  </si>
  <si>
    <t>"Skladba H"</t>
  </si>
  <si>
    <t>16,43*8,83+0,5*7,73</t>
  </si>
  <si>
    <t>7,82*8</t>
  </si>
  <si>
    <t>"světlovody"</t>
  </si>
  <si>
    <t>-0,45*0,45*4</t>
  </si>
  <si>
    <t>373</t>
  </si>
  <si>
    <t>764201100-1</t>
  </si>
  <si>
    <t>Dodávka a montáž provětrávací otvor střechy perforované mřížky výšky 100 mm</t>
  </si>
  <si>
    <t>-617409650</t>
  </si>
  <si>
    <t>"perforovaná mřížka výšky 100 mm"</t>
  </si>
  <si>
    <t>374</t>
  </si>
  <si>
    <t>764216600.K02</t>
  </si>
  <si>
    <t>Oplechování rovných parapetů mechanicky kotvené z Pz s povrchovou úpravou - viz tab. ozn. K02</t>
  </si>
  <si>
    <t>-1782057349</t>
  </si>
  <si>
    <t>375</t>
  </si>
  <si>
    <t>764216603.K01</t>
  </si>
  <si>
    <t>Oplechování rovných parapetů mechanicky kotvené z Pz s povrchovou úpravou rš 210 mm - viz tab. ozn. K01</t>
  </si>
  <si>
    <t>1156292780</t>
  </si>
  <si>
    <t>376</t>
  </si>
  <si>
    <t>764518622.K03</t>
  </si>
  <si>
    <t>Svody kruhové včetně objímek, kolen, odskoků z Pz s povrchovou úpravou průměru 100 mm - viz tab. ozn. K03</t>
  </si>
  <si>
    <t>1382096392</t>
  </si>
  <si>
    <t>377</t>
  </si>
  <si>
    <t>998764202</t>
  </si>
  <si>
    <t>Přesun hmot procentní pro konstrukce klempířské v objektech v přes 6 do 12 m</t>
  </si>
  <si>
    <t>1094093244</t>
  </si>
  <si>
    <t>Přesun hmot pro konstrukce klempířské stanovený procentní sazbou (%) z ceny vodorovná dopravní vzdálenost do 50 m v objektech výšky přes 6 do 12 m</t>
  </si>
  <si>
    <t>766</t>
  </si>
  <si>
    <t>Konstrukce truhlářské</t>
  </si>
  <si>
    <t>378</t>
  </si>
  <si>
    <t>766662913.1</t>
  </si>
  <si>
    <t>Repase stávajících dveří průjezdu - kompletní provedení dle PD včetně povrchové úpravy + nová paniková klika a elektrozámek</t>
  </si>
  <si>
    <t>-512964896</t>
  </si>
  <si>
    <t>379</t>
  </si>
  <si>
    <t>998766202</t>
  </si>
  <si>
    <t>Přesun hmot procentní pro kce truhlářské v objektech v přes 6 do 12 m</t>
  </si>
  <si>
    <t>793778127</t>
  </si>
  <si>
    <t>Přesun hmot pro konstrukce truhlářské stanovený procentní sazbou (%) z ceny vodorovná dopravní vzdálenost do 50 m v objektech výšky přes 6 do 12 m</t>
  </si>
  <si>
    <t>767</t>
  </si>
  <si>
    <t>Konstrukce zámečnické</t>
  </si>
  <si>
    <t>380</t>
  </si>
  <si>
    <t>767-Z01</t>
  </si>
  <si>
    <t>D+M - schodiště v technické místnosti - kompletní ocelová svařovaná konstrukce včetně povrchové úpravy 3x antikorozním nátěrem, včetně zábradlí, stupně pororošt, včetně kotvení - viz tab. ozn. Z01</t>
  </si>
  <si>
    <t>566079580</t>
  </si>
  <si>
    <t>381</t>
  </si>
  <si>
    <t>767-Z02</t>
  </si>
  <si>
    <t>D+M - výplň plotu z jeklů dl. 1755mm, v. 660mm - kompletní ocelová svařovaná konstrukce včetně povrchové úpravy pozinkováním a kotvení - viz tab. ozn. Z02</t>
  </si>
  <si>
    <t>608539512</t>
  </si>
  <si>
    <t>382</t>
  </si>
  <si>
    <t>767-Z03</t>
  </si>
  <si>
    <t>D+M - zábradlí bezbariérové rampy - nerezové, v. 900mm - kompletní dodávka včetně kotvení - viz tab. ozn. Z03</t>
  </si>
  <si>
    <t>-1884680686</t>
  </si>
  <si>
    <t>383</t>
  </si>
  <si>
    <t>767-Z04</t>
  </si>
  <si>
    <t>D+M - exteriérové schodišťové madlo - nerezové - kompletní dodávka včetně kotvení - viz tab. ozn. Z04</t>
  </si>
  <si>
    <t>1737113802</t>
  </si>
  <si>
    <t>384</t>
  </si>
  <si>
    <t>767-Z05</t>
  </si>
  <si>
    <t>D+M - zákryt z tahokovu stříška z trap.plechu (klima jednotek+elektrocentrála) rozměr výška 2,6 m, hloubka 0,9 m, délka 3,5 m, otevíratelné 2křídlé uzamykatelné vrátka, visací zámek - kompletní dodávka včetně povrchové úpravy a kotvení - viz tab. ozn. Z05</t>
  </si>
  <si>
    <t>389297116</t>
  </si>
  <si>
    <t>D+M - zákryt z tahokovu a stříška z trapézového plechu (klima jednotek+elektrocentrála) rozměr výška 2,6 m, hloubka 0,9 m, délka 3,5 m, otevíratelné 2křídlé uzamykatelné vrátka, visací zámek - kompletní dodávka včetně povrchové úpravy pozinkováním a kotvení - viz tab. ozn. Z05</t>
  </si>
  <si>
    <t>385</t>
  </si>
  <si>
    <t>767-Z08</t>
  </si>
  <si>
    <t>D+M - sanace stávajícího zábradlí - kompletní očištění, obroušení včetně nové povrchové úpravy, kotvení a zpětného osazení - viz tab. ozn. Z08</t>
  </si>
  <si>
    <t>137459349</t>
  </si>
  <si>
    <t>386</t>
  </si>
  <si>
    <t>767-Z09</t>
  </si>
  <si>
    <t>D+M - kovový nápis na fasádě - dodávka specializované grafické společnosti - kompletní provedení, kotvení a osazení - viz tab. ozn. Z09</t>
  </si>
  <si>
    <t>574505572</t>
  </si>
  <si>
    <t>387</t>
  </si>
  <si>
    <t>767-Z10</t>
  </si>
  <si>
    <t>D+M - větrací mřížka ve fasádě - perforovaná větrací mřížka pro odvětrání střešního prostoru - elox hliník (v.100mm) - kompletní provedení, kotvení a osazení - viz tab. ozn. Z10</t>
  </si>
  <si>
    <t>-1860695762</t>
  </si>
  <si>
    <t>388</t>
  </si>
  <si>
    <t>767-Z11</t>
  </si>
  <si>
    <t>D+M - zábradlí venkovní schodiště, výšky 1000 mm, svařenec z jeklů, antikorozní 3 vrstvý nátěr, před výrobou bude AD, investorovi a TDS předložena výrobní dokum. - viz tab. ozn. Z11</t>
  </si>
  <si>
    <t>951884024</t>
  </si>
  <si>
    <t>389</t>
  </si>
  <si>
    <t>767-Z12</t>
  </si>
  <si>
    <t>D+M - nájezdová rampa pro překonání schodiště 5x165x280 mm, přenostný prvek, bude vyrobena dle zhotovitelem dodaných elektrocentrál - podvozků - viz tab. ozn. Z12</t>
  </si>
  <si>
    <t>5585029</t>
  </si>
  <si>
    <t>390</t>
  </si>
  <si>
    <t>998767202</t>
  </si>
  <si>
    <t>Přesun hmot procentní pro zámečnické konstrukce v objektech v přes 6 do 12 m</t>
  </si>
  <si>
    <t>1187381817</t>
  </si>
  <si>
    <t>Přesun hmot pro zámečnické konstrukce  stanovený procentní sazbou (%) z ceny vodorovná dopravní vzdálenost do 50 m v objektech výšky přes 6 do 12 m</t>
  </si>
  <si>
    <t>771</t>
  </si>
  <si>
    <t>Podlahy z dlaždic</t>
  </si>
  <si>
    <t>391</t>
  </si>
  <si>
    <t>771121011</t>
  </si>
  <si>
    <t>Nátěr penetrační na podlahu</t>
  </si>
  <si>
    <t>-1323240018</t>
  </si>
  <si>
    <t>Příprava podkladu před provedením dlažby nátěr penetrační na podlahu</t>
  </si>
  <si>
    <t>"keramická dlažba 200x200"</t>
  </si>
  <si>
    <t>"1,14" 6,55</t>
  </si>
  <si>
    <t>"1,24" 14,09</t>
  </si>
  <si>
    <t>"2,02" 4,58</t>
  </si>
  <si>
    <t>"keramická dlažba 600x400"</t>
  </si>
  <si>
    <t>"1,15" 6,6</t>
  </si>
  <si>
    <t>392</t>
  </si>
  <si>
    <t>771151014</t>
  </si>
  <si>
    <t>Samonivelační stěrka podlah pevnosti 20 MPa tl přes 8 do 10 mm</t>
  </si>
  <si>
    <t>-118240519</t>
  </si>
  <si>
    <t>Příprava podkladu před provedením dlažby samonivelační stěrka min.pevnosti 20 MPa, tloušťky přes 8 do 10 mm</t>
  </si>
  <si>
    <t>393</t>
  </si>
  <si>
    <t>771274123</t>
  </si>
  <si>
    <t>Montáž obkladů stupnic z dlaždic protiskluzných keramických flexibilní lepidlo š do 300 mm</t>
  </si>
  <si>
    <t>567879219</t>
  </si>
  <si>
    <t>Montáž obkladů schodišť z dlaždic keramických lepených flexibilním lepidlem stupnic protiskluzných nebo reliéfních, šířky přes 250 do 300 mm</t>
  </si>
  <si>
    <t>"nové venkovní schodiště"</t>
  </si>
  <si>
    <t>1,55*7</t>
  </si>
  <si>
    <t>"sanace schodiště"</t>
  </si>
  <si>
    <t>1,4*3</t>
  </si>
  <si>
    <t>2*1,7</t>
  </si>
  <si>
    <t>"vstup u m.č.1,24"</t>
  </si>
  <si>
    <t>2*1,4</t>
  </si>
  <si>
    <t>394</t>
  </si>
  <si>
    <t>59761330.302</t>
  </si>
  <si>
    <t>schodovka protiskluzná - dlažba keramická světle šedá 30x30 mm mat - keramická dlažba venkovní schodiště, mrazuvzdorná, protiskluzová (viz specifikace standardů kód 302)</t>
  </si>
  <si>
    <t>-1452242326</t>
  </si>
  <si>
    <t>schodovka protiskluzná šířky 330x330mm</t>
  </si>
  <si>
    <t>1,55*7*0,25</t>
  </si>
  <si>
    <t>1,4*3*0,31</t>
  </si>
  <si>
    <t>2*1,7*0,3</t>
  </si>
  <si>
    <t>2*1,4*0,3</t>
  </si>
  <si>
    <t>5,875*0,4 'Přepočtené koeficientem množství</t>
  </si>
  <si>
    <t>395</t>
  </si>
  <si>
    <t>771274242</t>
  </si>
  <si>
    <t>Montáž obkladů podstupnic z dlaždic keramických flexibilní lepidlo v do 200 mm</t>
  </si>
  <si>
    <t>1726089990</t>
  </si>
  <si>
    <t>Montáž obkladů schodišť z dlaždic keramických lepených flexibilním lepidlem podstupnic protiskluzních nebo reliéfních, výšky přes 150 do 200 mm</t>
  </si>
  <si>
    <t>1,55*8</t>
  </si>
  <si>
    <t>1,4*4</t>
  </si>
  <si>
    <t>3*1,7</t>
  </si>
  <si>
    <t>3*1,4</t>
  </si>
  <si>
    <t>396</t>
  </si>
  <si>
    <t>59761409.302</t>
  </si>
  <si>
    <t>dlažba keramická světle šedá 30x30 mm mat - keramická dlažba venkovní schodiště, mrazuvzdorná, protiskluzová (viz specifikace standardů kód 302)</t>
  </si>
  <si>
    <t>-1234116942</t>
  </si>
  <si>
    <t>1,55*8*0,16</t>
  </si>
  <si>
    <t>1,4*4*0,16</t>
  </si>
  <si>
    <t>3*1,7*0,16</t>
  </si>
  <si>
    <t>3*1,4*0,15</t>
  </si>
  <si>
    <t>4,326*1,1 'Přepočtené koeficientem množství</t>
  </si>
  <si>
    <t>397</t>
  </si>
  <si>
    <t>771274113</t>
  </si>
  <si>
    <t>Montáž obkladů stupnic z dlaždic keramických flexibilní lepidlo š do 300 mm</t>
  </si>
  <si>
    <t>1011430681</t>
  </si>
  <si>
    <t>Montáž obkladů schodišť z dlaždic keramických lepených flexibilním lepidlem stupnic hladkých, šířky přes 250 do 300 mm</t>
  </si>
  <si>
    <t>"keramická dlažba"</t>
  </si>
  <si>
    <t>"1,25" 1,452*10</t>
  </si>
  <si>
    <t>"2,02" 1,48*6</t>
  </si>
  <si>
    <t>398</t>
  </si>
  <si>
    <t>771274233</t>
  </si>
  <si>
    <t>Montáž obkladů podstupnic z dlaždic hladkých keramických flexibilní lepidlo v do 250 mm</t>
  </si>
  <si>
    <t>1211579734</t>
  </si>
  <si>
    <t>Montáž obkladů schodišť z dlaždic keramických lepených flexibilním lepidlem podstupnic hladkých, výšky přes 200 do 250 mm</t>
  </si>
  <si>
    <t>"1,10" 1,44*5</t>
  </si>
  <si>
    <t>"1,25" 1,452*11</t>
  </si>
  <si>
    <t>"2,02" 1,48*7</t>
  </si>
  <si>
    <t>399</t>
  </si>
  <si>
    <t>59761406</t>
  </si>
  <si>
    <t>dlažba keramická slinutá protiskluzná do interiéru i exteriéru pro vysoké mechanické namáhání přes 22 do 25ks/m2</t>
  </si>
  <si>
    <t>-771610693</t>
  </si>
  <si>
    <t>"1,10" 1,44*0,157*5</t>
  </si>
  <si>
    <t>"1,25" 1,452*11*0,186</t>
  </si>
  <si>
    <t>"2,02" 1,48*7*0,178</t>
  </si>
  <si>
    <t>"1,25" 1,452*10*0,28</t>
  </si>
  <si>
    <t>"2,02" 1,48*6*0,28</t>
  </si>
  <si>
    <t>12,497*1,15 'Přepočtené koeficientem množství</t>
  </si>
  <si>
    <t>400</t>
  </si>
  <si>
    <t>771474112</t>
  </si>
  <si>
    <t>Montáž soklů z dlaždic keramických rovných flexibilní lepidlo v přes 65 do 90 mm</t>
  </si>
  <si>
    <t>364055829</t>
  </si>
  <si>
    <t>Montáž soklů z dlaždic keramických lepených flexibilním lepidlem rovných, výšky přes 65 do 90 mm</t>
  </si>
  <si>
    <t>"2,01" 23,43</t>
  </si>
  <si>
    <t>401</t>
  </si>
  <si>
    <t>59761338</t>
  </si>
  <si>
    <t>sokl-dlažba keramická slinutá hladká do interiéru i exteriéru 445x85mm</t>
  </si>
  <si>
    <t>1887193108</t>
  </si>
  <si>
    <t>405,64*2,475 'Přepočtené koeficientem množství</t>
  </si>
  <si>
    <t>402</t>
  </si>
  <si>
    <t>771474132</t>
  </si>
  <si>
    <t>Montáž soklů z dlaždic keramických schodišťových stupňovitých flexibilní lepidlo v přes 65 do 90 mm</t>
  </si>
  <si>
    <t>-443280953</t>
  </si>
  <si>
    <t>Montáž soklů z dlaždic keramických lepených flexibilním lepidlem schodišťových stupňovitých, výšky přes 65 do 90 mm</t>
  </si>
  <si>
    <t>"1,10" 5*(0,157+0,32+0,065)+0,32+0,158</t>
  </si>
  <si>
    <t>"1,25" (0,186+0,28+0,065)*11*2</t>
  </si>
  <si>
    <t>"2,02" 7*(0,178+0,28+0,065)*2</t>
  </si>
  <si>
    <t>403</t>
  </si>
  <si>
    <t>59761416</t>
  </si>
  <si>
    <t>sokl-dlažba keramická slinutá hladká do interiéru i exteriéru 300x80mm</t>
  </si>
  <si>
    <t>-442296491</t>
  </si>
  <si>
    <t>"1,10" (5*(0,157+0,32+0,065)+0,32+0,158)/0,3</t>
  </si>
  <si>
    <t>"1,25" ((0,186+0,28+0,065)*11*2)/0,3</t>
  </si>
  <si>
    <t>"2,02" (7*(0,178+0,28+0,065)*2)/0,3</t>
  </si>
  <si>
    <t>404</t>
  </si>
  <si>
    <t>771474132.1</t>
  </si>
  <si>
    <t>Montáž soklů z dlaždic keramických schodišťových stupňovitých flexibilní lepidlo v do 90 mm</t>
  </si>
  <si>
    <t>1249707297</t>
  </si>
  <si>
    <t>"opěrná zídka + venkovní schodiště" (1,35*2+1,75*2+1,50)</t>
  </si>
  <si>
    <t>405</t>
  </si>
  <si>
    <t>59761416.1</t>
  </si>
  <si>
    <t>656029311</t>
  </si>
  <si>
    <t>406</t>
  </si>
  <si>
    <t>771574154</t>
  </si>
  <si>
    <t>Montáž podlah keramických velkoformátových hladkých lepených flexibilním lepidlem přes 4 do 6 ks/m2</t>
  </si>
  <si>
    <t>-744211410</t>
  </si>
  <si>
    <t>Montáž podlah z dlaždic keramických lepených flexibilním lepidlem velkoformátových hladkých přes 4 do 6 ks/m2</t>
  </si>
  <si>
    <t>407</t>
  </si>
  <si>
    <t>59761007</t>
  </si>
  <si>
    <t>dlažba velkoformátová keramická slinutá hladká do interiéru i exteriéru přes 4 do 6ks/m2</t>
  </si>
  <si>
    <t>-379025366</t>
  </si>
  <si>
    <t>386,82*1,15 'Přepočtené koeficientem množství</t>
  </si>
  <si>
    <t>408</t>
  </si>
  <si>
    <t>771574263</t>
  </si>
  <si>
    <t>Montáž podlah keramických pro mechanické zatížení protiskluzných lepených flexibilním lepidlem do 12 ks/m2</t>
  </si>
  <si>
    <t>1911748787</t>
  </si>
  <si>
    <t>Montáž podlah z dlaždic keramických lepených flexibilním lepidlem maloformátových pro vysoké mechanické zatížení protiskluzných nebo reliéfních (bezbariérových) přes 9 do 12 ks/m2</t>
  </si>
  <si>
    <t>1,5*1,35</t>
  </si>
  <si>
    <t>1,7*4,682</t>
  </si>
  <si>
    <t>1,06*1,4</t>
  </si>
  <si>
    <t>409</t>
  </si>
  <si>
    <t>552705284</t>
  </si>
  <si>
    <t>11,468*1,15 'Přepočtené koeficientem množství</t>
  </si>
  <si>
    <t>410</t>
  </si>
  <si>
    <t>771574266</t>
  </si>
  <si>
    <t>Montáž podlah keramických pro mechanické zatížení protiskluzných lepených flexibilním lepidlem přes 22 do 25 ks/m2</t>
  </si>
  <si>
    <t>-1992191291</t>
  </si>
  <si>
    <t>Montáž podlah z dlaždic keramických lepených flexibilním lepidlem maloformátových pro vysoké mechanické zatížení protiskluzných nebo reliéfních (bezbariérových) přes 22 do 25 ks/m2</t>
  </si>
  <si>
    <t>411</t>
  </si>
  <si>
    <t>460815852</t>
  </si>
  <si>
    <t>59,13*1,15 'Přepočtené koeficientem množství</t>
  </si>
  <si>
    <t>412</t>
  </si>
  <si>
    <t>771591112</t>
  </si>
  <si>
    <t>Izolace pod dlažbu nátěrem nebo stěrkou ve dvou vrstvách</t>
  </si>
  <si>
    <t>247661264</t>
  </si>
  <si>
    <t>Izolace podlahy pod dlažbu nátěrem nebo stěrkou ve dvou vrstvách</t>
  </si>
  <si>
    <t>413</t>
  </si>
  <si>
    <t>998771202</t>
  </si>
  <si>
    <t>Přesun hmot procentní pro podlahy z dlaždic v objektech v přes 6 do 12 m</t>
  </si>
  <si>
    <t>8930898</t>
  </si>
  <si>
    <t>Přesun hmot pro podlahy z dlaždic stanovený procentní sazbou (%) z ceny vodorovná dopravní vzdálenost do 50 m v objektech výšky přes 6 do 12 m</t>
  </si>
  <si>
    <t>776</t>
  </si>
  <si>
    <t>Podlahy povlakové</t>
  </si>
  <si>
    <t>414</t>
  </si>
  <si>
    <t>776111311</t>
  </si>
  <si>
    <t>Vysátí podkladu povlakových podlah</t>
  </si>
  <si>
    <t>-842583728</t>
  </si>
  <si>
    <t>Příprava podkladu vysátí podlah</t>
  </si>
  <si>
    <t>"1,05" 19,33</t>
  </si>
  <si>
    <t>"1,06" 18,63</t>
  </si>
  <si>
    <t>"1,07" 19,11</t>
  </si>
  <si>
    <t>"1,08" 8,97</t>
  </si>
  <si>
    <t>"1,13" 24,95</t>
  </si>
  <si>
    <t>"2,12"13</t>
  </si>
  <si>
    <t>"2,13"19,75</t>
  </si>
  <si>
    <t>415</t>
  </si>
  <si>
    <t>776141114</t>
  </si>
  <si>
    <t>Vyrovnání podkladu povlakových podlah stěrkou pevnosti 20 MPa tl přes 8 do 10 mm</t>
  </si>
  <si>
    <t>-114019433</t>
  </si>
  <si>
    <t>Příprava podkladu vyrovnání samonivelační stěrkou podlah min.pevnosti 20 MPa, tloušťky přes 8 do 10 mm</t>
  </si>
  <si>
    <t>416</t>
  </si>
  <si>
    <t>776211211</t>
  </si>
  <si>
    <t>Lepení textilních čtverců</t>
  </si>
  <si>
    <t>905062188</t>
  </si>
  <si>
    <t>Montáž textilních podlahovin lepením čtverců standardních</t>
  </si>
  <si>
    <t>417</t>
  </si>
  <si>
    <t>776411111</t>
  </si>
  <si>
    <t>Montáž obvodových soklíků výšky do 80 mm</t>
  </si>
  <si>
    <t>1465933125</t>
  </si>
  <si>
    <t>Montáž soklíků lepením obvodových, výšky do 80 mm</t>
  </si>
  <si>
    <t>"2,03" 28,88</t>
  </si>
  <si>
    <t>"2,04" 28,88</t>
  </si>
  <si>
    <t>"2,12"14,5</t>
  </si>
  <si>
    <t>"2,13"18,57</t>
  </si>
  <si>
    <t>418</t>
  </si>
  <si>
    <t>69751077</t>
  </si>
  <si>
    <t>koberec vlněný ve čtvercích 500x500mm, vlákno 80% undyed wool/10% PA/10% PES, hm 1200g/m2, zátěž 32, hořlavost Cfl S1</t>
  </si>
  <si>
    <t>-1334856229</t>
  </si>
  <si>
    <t>277,15*0,08</t>
  </si>
  <si>
    <t>346,042*1,1 'Přepočtené koeficientem množství</t>
  </si>
  <si>
    <t>419</t>
  </si>
  <si>
    <t>776991121</t>
  </si>
  <si>
    <t>Základní čištění nově položených podlahovin vysátím a setřením vlhkým mopem</t>
  </si>
  <si>
    <t>1944725296</t>
  </si>
  <si>
    <t>Ostatní práce údržba nových podlahovin po pokládce čištění základní</t>
  </si>
  <si>
    <t>420</t>
  </si>
  <si>
    <t>998776202</t>
  </si>
  <si>
    <t>Přesun hmot procentní pro podlahy povlakové v objektech v přes 6 do 12 m</t>
  </si>
  <si>
    <t>1973630772</t>
  </si>
  <si>
    <t>Přesun hmot pro podlahy povlakové  stanovený procentní sazbou (%) z ceny vodorovná dopravní vzdálenost do 50 m v objektech výšky přes 6 do 12 m</t>
  </si>
  <si>
    <t>781</t>
  </si>
  <si>
    <t>Dokončovací práce - obklady</t>
  </si>
  <si>
    <t>421</t>
  </si>
  <si>
    <t>781111011</t>
  </si>
  <si>
    <t>Ometení (oprášení) stěny při přípravě podkladu</t>
  </si>
  <si>
    <t>1919645094</t>
  </si>
  <si>
    <t>Příprava podkladu před provedením obkladu oprášení (ometení) stěny</t>
  </si>
  <si>
    <t>"povrchové úpravy stěn"</t>
  </si>
  <si>
    <t>"2,05" 2,45*(2,275*2+1,13*2+1,315*2+1,965*2+1,88*2)</t>
  </si>
  <si>
    <t>-0,8*2,1*2-0,8*2,1</t>
  </si>
  <si>
    <t>"2,06" 2,45*(3,76*2+2,76*2)</t>
  </si>
  <si>
    <t>"2,07" 2,45*(1,475*2+1,6*2+1,6*2+1,16*2)</t>
  </si>
  <si>
    <t>"2,08" 2,45*(1,7*2+1,6*2)</t>
  </si>
  <si>
    <t>-0,7*2,1</t>
  </si>
  <si>
    <t>422</t>
  </si>
  <si>
    <t>781121011</t>
  </si>
  <si>
    <t>Nátěr penetrační na stěnu</t>
  </si>
  <si>
    <t>-404364820</t>
  </si>
  <si>
    <t>Příprava podkladu před provedením obkladu nátěr penetrační na stěnu</t>
  </si>
  <si>
    <t>423</t>
  </si>
  <si>
    <t>781131112</t>
  </si>
  <si>
    <t>Izolace pod obklad nátěrem nebo stěrkou ve dvou vrstvách</t>
  </si>
  <si>
    <t>-1771426874</t>
  </si>
  <si>
    <t>Izolace stěny pod obklad izolace nátěrem nebo stěrkou ve dvou vrstvách</t>
  </si>
  <si>
    <t>424</t>
  </si>
  <si>
    <t>781474113</t>
  </si>
  <si>
    <t>Montáž obkladů vnitřních keramických hladkých přes 12 do 19 ks/m2 lepených flexibilním lepidlem</t>
  </si>
  <si>
    <t>785696834</t>
  </si>
  <si>
    <t>Montáž obkladů vnitřních stěn z dlaždic keramických lepených flexibilním lepidlem maloformátových hladkých přes 12 do 19 ks/m2</t>
  </si>
  <si>
    <t>425</t>
  </si>
  <si>
    <t>59761071</t>
  </si>
  <si>
    <t>obklad keramický hladký přes 12 do 19ks/m2</t>
  </si>
  <si>
    <t>821735065</t>
  </si>
  <si>
    <t>184,737*1,1 'Přepočtené koeficientem množství</t>
  </si>
  <si>
    <t>426</t>
  </si>
  <si>
    <t>781494111</t>
  </si>
  <si>
    <t>Plastové profily rohové lepené flexibilním lepidlem</t>
  </si>
  <si>
    <t>1770568468</t>
  </si>
  <si>
    <t>Obklad - dokončující práce profily ukončovací lepené flexibilním lepidlem rohové</t>
  </si>
  <si>
    <t xml:space="preserve">"1,16" </t>
  </si>
  <si>
    <t xml:space="preserve">"1,17" </t>
  </si>
  <si>
    <t xml:space="preserve">"1,18" </t>
  </si>
  <si>
    <t>"1,19"</t>
  </si>
  <si>
    <t>"1,23"</t>
  </si>
  <si>
    <t>"2,05" 2,45</t>
  </si>
  <si>
    <t xml:space="preserve">"2,06" </t>
  </si>
  <si>
    <t>"2,07" 2,45</t>
  </si>
  <si>
    <t>"2,08" 2,45</t>
  </si>
  <si>
    <t>427</t>
  </si>
  <si>
    <t>781494511</t>
  </si>
  <si>
    <t>Plastové profily ukončovací lepené flexibilním lepidlem</t>
  </si>
  <si>
    <t>-453602121</t>
  </si>
  <si>
    <t>Obklad - dokončující práce profily ukončovací lepené flexibilním lepidlem ukončovací</t>
  </si>
  <si>
    <t>"1,19" 2*4,87+0,55*2</t>
  </si>
  <si>
    <t>"1,23" (1,37*2+2,17*2+0,36*2)</t>
  </si>
  <si>
    <t>428</t>
  </si>
  <si>
    <t>781495211</t>
  </si>
  <si>
    <t>Čištění vnitřních ploch stěn po provedení obkladu chemickými prostředky</t>
  </si>
  <si>
    <t>1894219341</t>
  </si>
  <si>
    <t>Čištění vnitřních ploch po provedení obkladu stěn chemickými prostředky</t>
  </si>
  <si>
    <t>429</t>
  </si>
  <si>
    <t>998781202</t>
  </si>
  <si>
    <t>Přesun hmot procentní pro obklady keramické v objektech v přes 6 do 12 m</t>
  </si>
  <si>
    <t>64069463</t>
  </si>
  <si>
    <t>Přesun hmot pro obklady keramické  stanovený procentní sazbou (%) z ceny vodorovná dopravní vzdálenost do 50 m v objektech výšky přes 6 do 12 m</t>
  </si>
  <si>
    <t>783</t>
  </si>
  <si>
    <t>Dokončovací práce - nátěry</t>
  </si>
  <si>
    <t>430</t>
  </si>
  <si>
    <t>783301401</t>
  </si>
  <si>
    <t>Ometení zámečnických konstrukcí</t>
  </si>
  <si>
    <t>1223963122</t>
  </si>
  <si>
    <t>Příprava podkladu zámečnických konstrukcí před provedením nátěru ometení</t>
  </si>
  <si>
    <t>"IPN120" 6*1,55*0,439</t>
  </si>
  <si>
    <t>"HEB120" 0,686*1,55*9</t>
  </si>
  <si>
    <t>"HEB120" 0,686*1,4*3</t>
  </si>
  <si>
    <t>"IPN140" (14+9)*2,15*0,502</t>
  </si>
  <si>
    <t>"IPN160" 0,575*2*3</t>
  </si>
  <si>
    <t>"UPN180" 2,18*2*0,611</t>
  </si>
  <si>
    <t>"IPN200" 0,709*6*5,75</t>
  </si>
  <si>
    <t xml:space="preserve">"ocelové schodiště viz statika" </t>
  </si>
  <si>
    <t>0,286*1,815*7*2</t>
  </si>
  <si>
    <t>0,171*1,815*6*2</t>
  </si>
  <si>
    <t>0,22*2,429*2*2</t>
  </si>
  <si>
    <t>431</t>
  </si>
  <si>
    <t>783314101</t>
  </si>
  <si>
    <t>Základní jednonásobný syntetický nátěr zámečnických konstrukcí</t>
  </si>
  <si>
    <t>1056907133</t>
  </si>
  <si>
    <t>Základní nátěr zámečnických konstrukcí jednonásobný syntetický</t>
  </si>
  <si>
    <t>432</t>
  </si>
  <si>
    <t>783315101</t>
  </si>
  <si>
    <t>Mezinátěr jednonásobný syntetický standardní zámečnických konstrukcí</t>
  </si>
  <si>
    <t>-550633657</t>
  </si>
  <si>
    <t>Mezinátěr zámečnických konstrukcí jednonásobný syntetický standardní</t>
  </si>
  <si>
    <t>433</t>
  </si>
  <si>
    <t>783317101</t>
  </si>
  <si>
    <t>Krycí jednonásobný syntetický standardní nátěr zámečnických konstrukcí</t>
  </si>
  <si>
    <t>1409058339</t>
  </si>
  <si>
    <t>Krycí nátěr (email) zámečnických konstrukcí jednonásobný syntetický standardní</t>
  </si>
  <si>
    <t>Poznámka k položce:_x000D_
Dvojnásobným nátěrem ve dvou barvách. Předpokládá se kombinace dvou barev. Finální odstín bude odsouhlasen investorem během realizace.</t>
  </si>
  <si>
    <t>784</t>
  </si>
  <si>
    <t>Dokončovací práce - malby a tapety</t>
  </si>
  <si>
    <t>434</t>
  </si>
  <si>
    <t>784111001</t>
  </si>
  <si>
    <t>Oprášení (ometení ) podkladu v místnostech v do 3,80 m</t>
  </si>
  <si>
    <t>-1052827637</t>
  </si>
  <si>
    <t>Oprášení (ometení) podkladu v místnostech výšky do 3,80 m</t>
  </si>
  <si>
    <t>"1,05"</t>
  </si>
  <si>
    <t>"1,06"</t>
  </si>
  <si>
    <t>"1,07"</t>
  </si>
  <si>
    <t>"1,08"</t>
  </si>
  <si>
    <t>"2,11"</t>
  </si>
  <si>
    <t>"2,12"</t>
  </si>
  <si>
    <t>"2,13"</t>
  </si>
  <si>
    <t>7,08*2*7*0,34</t>
  </si>
  <si>
    <t>1,45*2*0,34*2+9,303*2*0,34*3</t>
  </si>
  <si>
    <t>15,42*2*0,31</t>
  </si>
  <si>
    <t>"1,12" 3,25*17,41</t>
  </si>
  <si>
    <t>"2,01" 2,95*23,43</t>
  </si>
  <si>
    <t>"2,02" 2,95*8,75</t>
  </si>
  <si>
    <t>"2,03" 2,95*(28,88+0,55*4*2)</t>
  </si>
  <si>
    <t>"2,04" 2,95*28,88</t>
  </si>
  <si>
    <t>"2,09" 2,95*22,9</t>
  </si>
  <si>
    <t>"2,10" 2,95*7,46</t>
  </si>
  <si>
    <t>"2,11" 2,95*16,34</t>
  </si>
  <si>
    <t>"2,12" 2,95*14,5</t>
  </si>
  <si>
    <t>"2,13" 2,95*18,57</t>
  </si>
  <si>
    <t>435</t>
  </si>
  <si>
    <t>784181121</t>
  </si>
  <si>
    <t>Hloubková jednonásobná bezbarvá penetrace podkladu v místnostech v do 3,80 m</t>
  </si>
  <si>
    <t>978642098</t>
  </si>
  <si>
    <t>Penetrace podkladu jednonásobná hloubková akrylátová bezbarvá v místnostech výšky do 3,80 m</t>
  </si>
  <si>
    <t>436</t>
  </si>
  <si>
    <t>784191007</t>
  </si>
  <si>
    <t>Čištění vnitřních ploch podlah po provedení malířských prací</t>
  </si>
  <si>
    <t>-1700023632</t>
  </si>
  <si>
    <t>Čištění vnitřních ploch hrubý úklid po provedení malířských prací omytím podlah</t>
  </si>
  <si>
    <t>437</t>
  </si>
  <si>
    <t>784211101</t>
  </si>
  <si>
    <t>Dvojnásobné bílé malby ze směsí za mokra výborně oděruvzdorných v místnostech v do 3,80 m</t>
  </si>
  <si>
    <t>502696099</t>
  </si>
  <si>
    <t>Malby z malířských směsí oděruvzdorných za mokra dvojnásobné, bílé za mokra oděruvzdorné výborně v místnostech výšky do 3,80 m</t>
  </si>
  <si>
    <t xml:space="preserve">Poznámka k položce:_x000D_
_x000D_
</t>
  </si>
  <si>
    <t>D.1.2 - Stavebně konstrukční řešení</t>
  </si>
  <si>
    <t>553439001-1</t>
  </si>
  <si>
    <t>Zpracování a výroba atypických ocelových konstrukcí hmotnosti do 300 kg - stupeň složitosti dle normativu zpracování tř. 4</t>
  </si>
  <si>
    <t>kg</t>
  </si>
  <si>
    <t>471273942</t>
  </si>
  <si>
    <t>Poznámka k položce:_x000D_
viz tab. ozn. Z07 - výkresy - statická část</t>
  </si>
  <si>
    <t>(171+87+83)*1,15</t>
  </si>
  <si>
    <t>"UPN180" 2,18*2*22*1,15</t>
  </si>
  <si>
    <t>953946133</t>
  </si>
  <si>
    <t>Montáž atypických ocelových kcí hmotnosti do 5 t z profilů hmotnosti přes 30 kg/m</t>
  </si>
  <si>
    <t>127844767</t>
  </si>
  <si>
    <t>Montáž atypických ocelových konstrukcí  profilů hmotnosti přes 30 kg/m, hmotnosti konstrukce přes 2,5 do 5 t</t>
  </si>
  <si>
    <t>Poznámka k položce:_x000D_
Sloupy budou do patek kotveny přes patní plech.Sloupy schodiště budou kotveny do stávajícího schodiště. Odvrtá se horní pochozí vrstva v potřebné ploše do hloubky cca 30 - 50 mm. Zjistí se materiál a stav konstrukce. _x000D_
viz tab. ozn. Z07 - výkresy - statická část</t>
  </si>
  <si>
    <t>(171+87+83)/1000*1,15</t>
  </si>
  <si>
    <t>"UPN180" 2,18*2*22/1000*1,15</t>
  </si>
  <si>
    <t>13010950-1</t>
  </si>
  <si>
    <t>dodávka ocelové konstrukce S235 včetně povrchové úpravy</t>
  </si>
  <si>
    <t>1812178556</t>
  </si>
  <si>
    <t>985121101</t>
  </si>
  <si>
    <t>Tryskání degradovaného betonu stěn a rubu kleneb sušeným pískem</t>
  </si>
  <si>
    <t>2065573842</t>
  </si>
  <si>
    <t>Tryskání degradovaného betonu stěn, rubu kleneb a podlah křemičitým pískem sušeným</t>
  </si>
  <si>
    <t>"stávající stropní konstrukce a její oprava"</t>
  </si>
  <si>
    <t>107,8</t>
  </si>
  <si>
    <t>72,5</t>
  </si>
  <si>
    <t>"stávající konstrukce sloupů a její oprava"</t>
  </si>
  <si>
    <t>0,82*3,13*4</t>
  </si>
  <si>
    <t>985121201</t>
  </si>
  <si>
    <t>Tryskání degradovaného betonu líce kleneb sušeným pískem</t>
  </si>
  <si>
    <t>1029353537</t>
  </si>
  <si>
    <t>Tryskání degradovaného betonu líce kleneb a podhledů křemičitým pískem sušeným</t>
  </si>
  <si>
    <t>"stávající stropní konstrukce a její oprava - podhled"</t>
  </si>
  <si>
    <t>107,8+7,08*2*7*0,34</t>
  </si>
  <si>
    <t>72,5+1,45*2*0,34*2+9,303*2*0,34*3</t>
  </si>
  <si>
    <t>-351425422</t>
  </si>
  <si>
    <t>985132221</t>
  </si>
  <si>
    <t>Očištění ploch líce kleneb a podhledů nesušeným křemičitým pískem (metodou torbo)</t>
  </si>
  <si>
    <t>-1511499547</t>
  </si>
  <si>
    <t>Očištění ploch líce kleneb a podhledů tryskání pískem nesušeným (torbo)</t>
  </si>
  <si>
    <t>985311111</t>
  </si>
  <si>
    <t>Reprofilace stěn cementovou sanační maltou tl do 10 mm</t>
  </si>
  <si>
    <t>-1809575124</t>
  </si>
  <si>
    <t>Reprofilace betonu sanačními maltami na cementové bázi ručně stěn, tloušťky do 10 mm</t>
  </si>
  <si>
    <t>"stávající konstrukce sloupů a její oprava - cca 30%"</t>
  </si>
  <si>
    <t>10,266*0,3 'Přepočtené koeficientem množství</t>
  </si>
  <si>
    <t>985311211</t>
  </si>
  <si>
    <t>Reprofilace líce kleneb a podhledů cementovou sanační maltou tl do 10 mm</t>
  </si>
  <si>
    <t>-413936352</t>
  </si>
  <si>
    <t>Reprofilace betonu sanačními maltami na cementové bázi ručně líce kleneb a podhledů, tloušťky do 10 mm</t>
  </si>
  <si>
    <t>"stávající stropní konstrukce a její oprava - podhled cca 30%"</t>
  </si>
  <si>
    <t>244,511*0,3 'Přepočtené koeficientem množství</t>
  </si>
  <si>
    <t>985311311</t>
  </si>
  <si>
    <t>Reprofilace rubu kleneb a podlah cementovou sanační maltou tl 10 mm</t>
  </si>
  <si>
    <t>2067392946</t>
  </si>
  <si>
    <t>Reprofilace betonu sanačními maltami na cementové bázi ručně rubu kleneb a podlah, tloušťky do 10 mm</t>
  </si>
  <si>
    <t>"stávající stropní konstrukce a její oprava - cca 30%"</t>
  </si>
  <si>
    <t>180,3*0,3 'Přepočtené koeficientem množství</t>
  </si>
  <si>
    <t>985311913</t>
  </si>
  <si>
    <t>Příplatek při reprofilaci sanační maltou za větší členitost povrchu (sloupy, výklenky)</t>
  </si>
  <si>
    <t>943044591</t>
  </si>
  <si>
    <t>Reprofilace betonu sanačními maltami na cementové bázi ručně Příplatek k cenám za větší členitost povrchu (sloupy, výklenky)</t>
  </si>
  <si>
    <t>"stávající stropní konstrukce a její oprava -  cca 30%"</t>
  </si>
  <si>
    <t>985321211</t>
  </si>
  <si>
    <t>Ochranný nátěr výztuže na epoxidové bázi stěn, líce kleneb a podhledů 1 vrstva tl 1 mm</t>
  </si>
  <si>
    <t>2054261056</t>
  </si>
  <si>
    <t>Ochranný nátěr betonářské výztuže 1 vrstva tloušťky 1 mm na epoxidové bázi stěn, líce kleneb a podhledů</t>
  </si>
  <si>
    <t>"stávající stropní konstrukce a její oprava  - cca 30%"</t>
  </si>
  <si>
    <t>435,077*0,3 'Přepočtené koeficientem množství</t>
  </si>
  <si>
    <t>985323112</t>
  </si>
  <si>
    <t>Spojovací můstek reprofilovaného betonu na cementové bázi tl 2 mm</t>
  </si>
  <si>
    <t>765489349</t>
  </si>
  <si>
    <t>Spojovací můstek reprofilovaného betonu na cementové bázi, tloušťky 2 mm</t>
  </si>
  <si>
    <t>985324211</t>
  </si>
  <si>
    <t>Ochranný akrylátový nátěr betonu dvojnásobný s impregnací (OS-B)</t>
  </si>
  <si>
    <t>879877532</t>
  </si>
  <si>
    <t>Ochranný nátěr betonu akrylátový dvojnásobný s impregnací (OS-B)</t>
  </si>
  <si>
    <t>"stávající stropní konstrukce a její oprava "</t>
  </si>
  <si>
    <t>-1553225626</t>
  </si>
  <si>
    <t>D.1.4.a - Zdravotechnické instalace - Kanalizace</t>
  </si>
  <si>
    <t>CZ-CPV:</t>
  </si>
  <si>
    <t>45000000-7</t>
  </si>
  <si>
    <t>CZ-CPA:</t>
  </si>
  <si>
    <t>SunCad, s.r.o. Praha</t>
  </si>
  <si>
    <t xml:space="preserve">    721 - Zdravotechnika - vnitřní kanalizace</t>
  </si>
  <si>
    <t xml:space="preserve">    722 - Zdravotechnika - vnitřní vodovod</t>
  </si>
  <si>
    <t xml:space="preserve">    724 - Zdravotechnika - strojní vybavení</t>
  </si>
  <si>
    <t xml:space="preserve">    725 - Zdravotechnika - zařizovací předměty</t>
  </si>
  <si>
    <t xml:space="preserve">    727 - Zdravotechnika - požární ochrana</t>
  </si>
  <si>
    <t>M - Práce a dodávky M</t>
  </si>
  <si>
    <t xml:space="preserve">    23-M - Montáže potrubí</t>
  </si>
  <si>
    <t>115201511</t>
  </si>
  <si>
    <t>Demontáž odpadního potrubí DN 150</t>
  </si>
  <si>
    <t>-2110821912</t>
  </si>
  <si>
    <t>131213701</t>
  </si>
  <si>
    <t>Hloubení nezapažených jam v soudržných horninách třídy těžitelnosti I skupiny 3 ručně</t>
  </si>
  <si>
    <t>-418225498</t>
  </si>
  <si>
    <t>Hloubení nezapažených jam ručně s urovnáním dna do předepsaného profilu a spádu v hornině třídy těžitelnosti I skupiny 3 soudržných</t>
  </si>
  <si>
    <t>132212121</t>
  </si>
  <si>
    <t>Hloubení zapažených rýh šířky do 800 mm v soudržných horninách třídy těžitelnosti I skupiny 3 ručně</t>
  </si>
  <si>
    <t>-1671910567</t>
  </si>
  <si>
    <t>Hloubení zapažených rýh šířky do 800 mm ručně s urovnáním dna do předepsaného profilu a spádu v hornině třídy těžitelnosti I skupiny 3 soudržných</t>
  </si>
  <si>
    <t>151101101</t>
  </si>
  <si>
    <t>Zřízení příložného pažení a rozepření stěn rýh hl do 2 m</t>
  </si>
  <si>
    <t>-164331510</t>
  </si>
  <si>
    <t>151101111</t>
  </si>
  <si>
    <t>Odstranění příložného pažení a rozepření stěn rýh hl do 2 m</t>
  </si>
  <si>
    <t>800854980</t>
  </si>
  <si>
    <t>1685007872</t>
  </si>
  <si>
    <t>15+40</t>
  </si>
  <si>
    <t>-43050028</t>
  </si>
  <si>
    <t>162751117</t>
  </si>
  <si>
    <t>Vodorovné přemístění do 10000 m výkopku/sypaniny z horniny třídy těžitelnosti I, skupiny 1 až 3</t>
  </si>
  <si>
    <t>1907109907</t>
  </si>
  <si>
    <t>162751119</t>
  </si>
  <si>
    <t>Příplatek k vodorovnému přemístění výkopku/sypaniny z horniny třídy těžitelnosti I skupiny 1 až 3 ZKD 1000 m přes 10000 m</t>
  </si>
  <si>
    <t>908056052</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</si>
  <si>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</si>
  <si>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55*15 'Přepočtené koeficientem množství</t>
  </si>
  <si>
    <t>Nakládání výkopku z hornin třídy těžitelnosti I skupiny 1 až 3 ručně</t>
  </si>
  <si>
    <t>565161078</t>
  </si>
  <si>
    <t>618475523</t>
  </si>
  <si>
    <t>66632570</t>
  </si>
  <si>
    <t>175111101</t>
  </si>
  <si>
    <t>Obsypání potrubí ručně sypaninou bez prohození, uloženou do 3 m</t>
  </si>
  <si>
    <t>-942274830</t>
  </si>
  <si>
    <t>58331200</t>
  </si>
  <si>
    <t>štěrkopísek netříděný zásypový</t>
  </si>
  <si>
    <t>152979170</t>
  </si>
  <si>
    <t>40*2,05</t>
  </si>
  <si>
    <t>82*2 "Přepočtené koeficientem množství</t>
  </si>
  <si>
    <t>213141111</t>
  </si>
  <si>
    <t>Zřízení vrstvy z geotextilie v rovině nebo ve sklonu do 1:5 š do 3 m</t>
  </si>
  <si>
    <t>704350315</t>
  </si>
  <si>
    <t>34000113a</t>
  </si>
  <si>
    <t>Zednické přípomoci k 721-25</t>
  </si>
  <si>
    <t>sou</t>
  </si>
  <si>
    <t>1676070782</t>
  </si>
  <si>
    <t>451573111</t>
  </si>
  <si>
    <t>Lože pod potrubí otevřený výkop ze štěrkopísku</t>
  </si>
  <si>
    <t>-1239891292</t>
  </si>
  <si>
    <t>45158611a</t>
  </si>
  <si>
    <t>Lože pod vsak objekty obl.štěrk</t>
  </si>
  <si>
    <t>-191911221</t>
  </si>
  <si>
    <t>"vsak těl vzt"</t>
  </si>
  <si>
    <t>2,4</t>
  </si>
  <si>
    <t>452312141</t>
  </si>
  <si>
    <t>Sedlové lože z betonu prostého tř. C 16/20 otevřený výkop</t>
  </si>
  <si>
    <t>-832045055</t>
  </si>
  <si>
    <t>877315211</t>
  </si>
  <si>
    <t>Montáž tvarovek z tvrdého PVC-systém KG nebo z polypropylenu-systém KG 2000 jednoosé DN 160</t>
  </si>
  <si>
    <t>-278763865</t>
  </si>
  <si>
    <t>OSM.777590</t>
  </si>
  <si>
    <t>PPKGUSM přechodka PP/kam. DN160 SN16</t>
  </si>
  <si>
    <t>188543897</t>
  </si>
  <si>
    <t>894812031</t>
  </si>
  <si>
    <t>Revizní a čistící šachta z PP DN 400 šachtová roura korugovaná bez hrdla světlé hloubky 1000 mm</t>
  </si>
  <si>
    <t>1709202315</t>
  </si>
  <si>
    <t>894812032</t>
  </si>
  <si>
    <t>Revizní a čistící šachta z PP DN 400 šachtová roura korugovaná bez hrdla světlé hloubky 1500 mm</t>
  </si>
  <si>
    <t>-925218580</t>
  </si>
  <si>
    <t>894812203.WVN</t>
  </si>
  <si>
    <t>Revizní a čistící šachta TEGRA z PP šachtové dno DN 425/150 s přítokem tvaru T</t>
  </si>
  <si>
    <t>1773399346</t>
  </si>
  <si>
    <t>899103112</t>
  </si>
  <si>
    <t>Osazení poklopů litinových nebo ocelových včetně rámů pro třídu zatížení B125, C250</t>
  </si>
  <si>
    <t>-845172026</t>
  </si>
  <si>
    <t>28661728</t>
  </si>
  <si>
    <t>poklop šachtový betonový  DN 425 pro třídu zatížení B125</t>
  </si>
  <si>
    <t>-755301366</t>
  </si>
  <si>
    <t>WVN.RF699010W</t>
  </si>
  <si>
    <t>POKLOP PLASTOVÝ POCHŮZÍ DO ŠACHT. ROURY</t>
  </si>
  <si>
    <t>96870887</t>
  </si>
  <si>
    <t>899722113</t>
  </si>
  <si>
    <t>Krytí potrubí z plastů výstražnou fólií z PVC 34cm</t>
  </si>
  <si>
    <t>430662501</t>
  </si>
  <si>
    <t>969011112</t>
  </si>
  <si>
    <t>Vybourání vnitřního kameninového potrubí přes DN 100 do DN 200</t>
  </si>
  <si>
    <t>-911054580</t>
  </si>
  <si>
    <t>997013213</t>
  </si>
  <si>
    <t>Vnitrostaveništní doprava suti a vybouraných hmot pro budovy v přes 9 do 12 m ručně</t>
  </si>
  <si>
    <t>169236192</t>
  </si>
  <si>
    <t>-187853492</t>
  </si>
  <si>
    <t>250364096</t>
  </si>
  <si>
    <t>689890440</t>
  </si>
  <si>
    <t>0,336*24 'Přepočtené koeficientem množství</t>
  </si>
  <si>
    <t>1795523519</t>
  </si>
  <si>
    <t>662580523</t>
  </si>
  <si>
    <t>721</t>
  </si>
  <si>
    <t>Zdravotechnika - vnitřní kanalizace</t>
  </si>
  <si>
    <t>721100911</t>
  </si>
  <si>
    <t>Zazátkování hrdla potrubí kanalizačního</t>
  </si>
  <si>
    <t>1001186358</t>
  </si>
  <si>
    <t>721100916</t>
  </si>
  <si>
    <t>Výměna zátky čisticího otvoru s přetěsněním</t>
  </si>
  <si>
    <t>280535960</t>
  </si>
  <si>
    <t>721110962</t>
  </si>
  <si>
    <t>Potrubí kameninové propojení potrubí DN 125</t>
  </si>
  <si>
    <t>1610075098</t>
  </si>
  <si>
    <t>72115001a</t>
  </si>
  <si>
    <t>Kotvení potrubí kanal.DN  50-100</t>
  </si>
  <si>
    <t>-482332053</t>
  </si>
  <si>
    <t>721173401.OSM</t>
  </si>
  <si>
    <t>Potrubí kanalizační KG-Systém SN 4 svodné DN 110</t>
  </si>
  <si>
    <t>1052724386</t>
  </si>
  <si>
    <t>721173402.OSM</t>
  </si>
  <si>
    <t>Potrubí kanalizační KG-Systém SN 4 svodné DN 125</t>
  </si>
  <si>
    <t>480796686</t>
  </si>
  <si>
    <t>721173403.OSM</t>
  </si>
  <si>
    <t>Potrubí kanalizační KG-Systém SN 4 svodné DN 160</t>
  </si>
  <si>
    <t>1458523640</t>
  </si>
  <si>
    <t>721174042</t>
  </si>
  <si>
    <t>Potrubí kanalizační z PP připojovací DN 40</t>
  </si>
  <si>
    <t>1950587357</t>
  </si>
  <si>
    <t>721174043</t>
  </si>
  <si>
    <t>Potrubí kanalizační z PP připojovací DN 50</t>
  </si>
  <si>
    <t>1563279286</t>
  </si>
  <si>
    <t>721174045</t>
  </si>
  <si>
    <t>Potrubí kanalizační z PP připojovací DN 110</t>
  </si>
  <si>
    <t>-194165359</t>
  </si>
  <si>
    <t>72117404a</t>
  </si>
  <si>
    <t>Potrubí připojobvací 32</t>
  </si>
  <si>
    <t>-1900113593</t>
  </si>
  <si>
    <t>22,5</t>
  </si>
  <si>
    <t>721175301</t>
  </si>
  <si>
    <t>Potrubí kanalizační z PP připojovací  DN 32 úzké hrdlo</t>
  </si>
  <si>
    <t>2002902354</t>
  </si>
  <si>
    <t>72121161a</t>
  </si>
  <si>
    <t>Montáž dvorní vpusti 300*300 s roštěm a odt.110mm</t>
  </si>
  <si>
    <t>1483078828</t>
  </si>
  <si>
    <t>408127</t>
  </si>
  <si>
    <t xml:space="preserve">Hyg. vpust 157, 300*300mm, DN 100 boční, sifon -Z nerezové oceli, materiál 1.4301 - (AISI 304) nebo 1.4404 (AISI 316) - Plně odpovídá normě EN 1253 - Kalový koš - nastavitelné nohy </t>
  </si>
  <si>
    <t>-2096805626</t>
  </si>
  <si>
    <t xml:space="preserve">Hyg. vpust 157, 300*300mm, DN 100 boční, sifon
-	Z nerezové oceli, materiál 1.4301
-	(AISI 304) nebo 1.4404 (AISI 316)
-	Plně odpovídá normě EN 1253
-	Kalový koš 
-	nastavitelné nohy
</t>
  </si>
  <si>
    <t>"vpust aco bod"</t>
  </si>
  <si>
    <t>721211913</t>
  </si>
  <si>
    <t>Montáž vpustí podlahových DN 110 ostatní typ</t>
  </si>
  <si>
    <t>-1472221266</t>
  </si>
  <si>
    <t>310NPR3120</t>
  </si>
  <si>
    <t>Podlahová vpust se svislým odtokem a zápachovým uzávěrem</t>
  </si>
  <si>
    <t>-85591980</t>
  </si>
  <si>
    <t xml:space="preserve">Podlahová vpust se svislým odtokem a zápachovým uzávěrem
-	Dimense: DN 40/50
-	Stavební výška: 62-200 mm
-	Nástavec: 121x121 mm
-	Rozměr vtokové mřížky: 115x115 mm
-	Hydraulická kapacita: 0,50 l/s
-	Třída zatížení: K3 - 300 kg
-	Hmotnost: 1,121 kg
-	Materiál: polypropylen/nerez
-	výškově upravitelná
-	s izolační soupravou na stěrkové izolace
-	nástavec s mřížkou určen pro sílu dlažby 10-30mm
</t>
  </si>
  <si>
    <t>721241102</t>
  </si>
  <si>
    <t>Lapač střešních splavenin z litiny DN 125</t>
  </si>
  <si>
    <t>-953586060</t>
  </si>
  <si>
    <t>721263101.HLE</t>
  </si>
  <si>
    <t>Klapka zpětná HL 710 polypropylen PP s automatickým uzávěrem DN 110</t>
  </si>
  <si>
    <t>-131863728</t>
  </si>
  <si>
    <t>275853870</t>
  </si>
  <si>
    <t>721263104</t>
  </si>
  <si>
    <t>Klapka zpětná polypropylen PP s automatickým uzávěrem DN 200</t>
  </si>
  <si>
    <t>986858696</t>
  </si>
  <si>
    <t>901535244</t>
  </si>
  <si>
    <t>721279153</t>
  </si>
  <si>
    <t>Montáž hlavice ventilační polypropylen PP DN 110 ostatní typ</t>
  </si>
  <si>
    <t>1420366003</t>
  </si>
  <si>
    <t>6000113720</t>
  </si>
  <si>
    <t>Souprava větrací hlavice HL810, DN 100</t>
  </si>
  <si>
    <t>-668331294</t>
  </si>
  <si>
    <t>6000041160</t>
  </si>
  <si>
    <t>Hlavice přivzdušňovací s dvojitou izolační stěnou HL900NECO, DN 100</t>
  </si>
  <si>
    <t>-1802384650</t>
  </si>
  <si>
    <t>721290111</t>
  </si>
  <si>
    <t>Zkouška těsnosti potrubí kanalizace vodou do DN 125</t>
  </si>
  <si>
    <t>1655093682</t>
  </si>
  <si>
    <t>721910922</t>
  </si>
  <si>
    <t>Pročištění svodů ležatých do DN 300</t>
  </si>
  <si>
    <t>-219695366</t>
  </si>
  <si>
    <t>998721202</t>
  </si>
  <si>
    <t>Přesun hmot procentní pro vnitřní kanalizace v objektech v přes 6 do 12 m</t>
  </si>
  <si>
    <t>-2034742956</t>
  </si>
  <si>
    <t>Přesun hmot pro vnitřní kanalizace  stanovený procentní sazbou (%) z ceny vodorovná dopravní vzdálenost do 50 m v objektech výšky přes 6 do 12 m</t>
  </si>
  <si>
    <t>722</t>
  </si>
  <si>
    <t>Zdravotechnika - vnitřní vodovod</t>
  </si>
  <si>
    <t>722240124</t>
  </si>
  <si>
    <t>Kohout kulový plastový PPR DN 32</t>
  </si>
  <si>
    <t>-158522848</t>
  </si>
  <si>
    <t>998722202</t>
  </si>
  <si>
    <t>Přesun hmot procentní pro vnitřní vodovod v objektech v přes 6 do 12 m</t>
  </si>
  <si>
    <t>2075975583</t>
  </si>
  <si>
    <t>Přesun hmot pro vnitřní vodovod  stanovený procentní sazbou (%) z ceny vodorovná dopravní vzdálenost do 50 m v objektech výšky přes 6 do 12 m</t>
  </si>
  <si>
    <t>724</t>
  </si>
  <si>
    <t>Zdravotechnika - strojní vybavení</t>
  </si>
  <si>
    <t>72413101a</t>
  </si>
  <si>
    <t>Montáž čerpdla a přečerpádla vnitř instalace</t>
  </si>
  <si>
    <t>635696262</t>
  </si>
  <si>
    <t>6000964213</t>
  </si>
  <si>
    <t>signalizační zvukové zařízení, které upozorňuje na poruchu sanitárního čerpadla</t>
  </si>
  <si>
    <t>1165635832</t>
  </si>
  <si>
    <t>4848100a</t>
  </si>
  <si>
    <t>Sanitární kalové čerpadlo  Rozměry š x v x h (mm) 373 x 275 x 185 dodáván se zpětným ventilem a instalačním příslušenstvím</t>
  </si>
  <si>
    <t>984068247</t>
  </si>
  <si>
    <t xml:space="preserve">Sanitární kalové čerpadlo  Rozměry š x v x h (mm) 373 x 275 x 185 dodáván se zpětným ventilem a instalačním příslušenstvím
-	Maximální průtok	100 l/min
-	Průměr vstupu	40 mm
-	Počet dostupných vstupů	4
-	Doporučený průměr odpadního potrubí	32 mm
-	Spotřeba motoru	400 W
-	Napájecí napětí	220-240 V/50 Hz
-	Maximální absorbovaná intenzita	2 A
-	Třída el. ochrany	I
-	Stupeň krytí	IP44
-	Maximální teplota vstupní vody	75 °C střídavě (max. 5 min.)
-	Hladina hluku	42 dB(A)
-	Max. čerpací vzdálenost	70 m
-	Max. čerpací výška	7 m
-	Hmotnost	6,4 kg
-	Výška spuštění	95 mm
-	Výška sprchové vaničky min.	15 cm
</t>
  </si>
  <si>
    <t>48481200a</t>
  </si>
  <si>
    <t>Sanitární kalové čerpadlo pro předstěnovou instalaci závěsného WC – m.č. 1.23</t>
  </si>
  <si>
    <t>839880070</t>
  </si>
  <si>
    <t xml:space="preserve">Sanitární kalové čerpadlo pro předstěnovou instalaci závěsného WC – m.č. 1.23
Průměr vstupů	100/40 mm
Počet dostupných vstupů	3
Doporučený průměr odpadního potrubí	32 mm
Spotřeba motoru	400 W
Napájecí napětí	220-240 V/50 Hz
Třída el. ochrany	I
Stupeň krytí	IP44
Hladina hluku	48 dB(A)
Max. čerpací vzdálenost	50 m
Max. čerpací výška	5 m
Výška sprchové vaničky min.	13 cm
</t>
  </si>
  <si>
    <t>998724202</t>
  </si>
  <si>
    <t>Přesun hmot procentní pro strojní vybavení v objektech v přes 6 do 12 m</t>
  </si>
  <si>
    <t>-669427260</t>
  </si>
  <si>
    <t>Přesun hmot pro strojní vybavení  stanovený procentní sazbou (%) z ceny vodorovná dopravní vzdálenost do 50 m v objektech výšky přes 6 do 12 m</t>
  </si>
  <si>
    <t>725</t>
  </si>
  <si>
    <t>Zdravotechnika - zařizovací předměty</t>
  </si>
  <si>
    <t>725112022</t>
  </si>
  <si>
    <t>Klozet keramický závěsný na nosné stěny s hlubokým splachováním odpad vodorovný</t>
  </si>
  <si>
    <t>soubor</t>
  </si>
  <si>
    <t>-832120481</t>
  </si>
  <si>
    <t>72511202a</t>
  </si>
  <si>
    <t>WC mísa záv. vč.pl sed závěs podomít modul s nádržkou ovládání wc</t>
  </si>
  <si>
    <t>-2032817189</t>
  </si>
  <si>
    <t>72511203a</t>
  </si>
  <si>
    <t>WC mísa závěs. vč.pl sed. pod om.modul s nádr. pneu spl. pro invalidy</t>
  </si>
  <si>
    <t>-1318057780</t>
  </si>
  <si>
    <t>725121001</t>
  </si>
  <si>
    <t>Splachovač automatický pisoáru bez montážní krabice</t>
  </si>
  <si>
    <t>-242166418</t>
  </si>
  <si>
    <t>725211603</t>
  </si>
  <si>
    <t>Umyvadlo keramické bílé šířky 600 mm bez krytu na sifon připevněné na stěnu šrouby</t>
  </si>
  <si>
    <t>1633618596</t>
  </si>
  <si>
    <t>72521162a</t>
  </si>
  <si>
    <t>Umyvadlo ker.bílé pro invalidy</t>
  </si>
  <si>
    <t>-464983413</t>
  </si>
  <si>
    <t>725211701</t>
  </si>
  <si>
    <t>Umývátko keramické bílé stěnové šířky 400 mm připevněné na stěnu šrouby</t>
  </si>
  <si>
    <t>1221374719</t>
  </si>
  <si>
    <t>72524490a</t>
  </si>
  <si>
    <t>Montáž sprch.koutu vč zástěny</t>
  </si>
  <si>
    <t>70183187</t>
  </si>
  <si>
    <t>554233a</t>
  </si>
  <si>
    <t>Sprchový kout čtrtkr. 90*90včproskl zást.v 190</t>
  </si>
  <si>
    <t>-1229582609</t>
  </si>
  <si>
    <t>725311131</t>
  </si>
  <si>
    <t>Dřez dvojitý nerezový se zápachovou uzávěrkou nástavný 900x600 mm</t>
  </si>
  <si>
    <t>90499508</t>
  </si>
  <si>
    <t>725339111</t>
  </si>
  <si>
    <t>Montáž výlevky</t>
  </si>
  <si>
    <t>1363280598</t>
  </si>
  <si>
    <t>6427110a</t>
  </si>
  <si>
    <t>Výlevková mísa ker. závěs. podom.modul.odpad DN 100</t>
  </si>
  <si>
    <t>-178088610</t>
  </si>
  <si>
    <t>72559121a</t>
  </si>
  <si>
    <t>Zdravotechnika</t>
  </si>
  <si>
    <t>167969499</t>
  </si>
  <si>
    <t>725861102</t>
  </si>
  <si>
    <t>Zápachová uzávěrka pro umyvadla DN 40</t>
  </si>
  <si>
    <t>352645781</t>
  </si>
  <si>
    <t>725861102.HLE</t>
  </si>
  <si>
    <t>Zápachová uzávěrka HLpro umyvadla DN 50</t>
  </si>
  <si>
    <t>-226857963</t>
  </si>
  <si>
    <t>"HL20+500"</t>
  </si>
  <si>
    <t>725861312.HLE</t>
  </si>
  <si>
    <t>Zápachová uzávěrka HL138 pro umyvadlo DN 40 podomítková</t>
  </si>
  <si>
    <t>-1646957630</t>
  </si>
  <si>
    <t>"HL138"</t>
  </si>
  <si>
    <t>725865311.HLE</t>
  </si>
  <si>
    <t>Zápachová uzávěrka  sprchových van DN 40/50 s kulovým kloubem na odtoku</t>
  </si>
  <si>
    <t>164445307</t>
  </si>
  <si>
    <t>725869101</t>
  </si>
  <si>
    <t>Montáž zápachových uzávěrek umyvadlových do DN 40</t>
  </si>
  <si>
    <t>2074566958</t>
  </si>
  <si>
    <t>HLE.HL21.2</t>
  </si>
  <si>
    <t>Vtok (nálevka) DN32 se zápachovou uzávěrkou a kuličkou pro suchý stav</t>
  </si>
  <si>
    <t>-916222883</t>
  </si>
  <si>
    <t>725869218</t>
  </si>
  <si>
    <t>Montáž zápachových uzávěrek U-sifonů</t>
  </si>
  <si>
    <t>2139594943</t>
  </si>
  <si>
    <t>HLE.HL100G50</t>
  </si>
  <si>
    <t>Zápachová uzávěrka DN50x6/4” pro dřezy s kulovým kloubem</t>
  </si>
  <si>
    <t>1047814619</t>
  </si>
  <si>
    <t>725980122</t>
  </si>
  <si>
    <t>Dvířka 15/30</t>
  </si>
  <si>
    <t>2047526968</t>
  </si>
  <si>
    <t>998725202</t>
  </si>
  <si>
    <t>Přesun hmot procentní pro zařizovací předměty v objektech v přes 6 do 12 m</t>
  </si>
  <si>
    <t>52808813</t>
  </si>
  <si>
    <t>Přesun hmot pro zařizovací předměty  stanovený procentní sazbou (%) z ceny vodorovná dopravní vzdálenost do 50 m v objektech výšky přes 6 do 12 m</t>
  </si>
  <si>
    <t>727</t>
  </si>
  <si>
    <t>Zdravotechnika - požární ochrana</t>
  </si>
  <si>
    <t>72711100a</t>
  </si>
  <si>
    <t>Prostup podlahou potr DN 50</t>
  </si>
  <si>
    <t>1807913820</t>
  </si>
  <si>
    <t>"prostup izol DN 50 podl"</t>
  </si>
  <si>
    <t>72711100b</t>
  </si>
  <si>
    <t>Prostup podlahou potrubí DN100</t>
  </si>
  <si>
    <t>-1459964410</t>
  </si>
  <si>
    <t>727212113</t>
  </si>
  <si>
    <t>Trubní ucpávka plastového potrubí bez izolace D 50 mm stěnou tl 100 mm požární odolnost EI 90-120</t>
  </si>
  <si>
    <t>-556171496</t>
  </si>
  <si>
    <t>727212117</t>
  </si>
  <si>
    <t>Trubní ucpávka plastového potrubí bez izolace D 110 mm stěnou tl 100 mm požární odolnost EI 90-120</t>
  </si>
  <si>
    <t>74184585</t>
  </si>
  <si>
    <t>771591416</t>
  </si>
  <si>
    <t>Liniové odvodnění v úrovni podlahy s H nebo V odtokem s rámem a roštem délky 1000 mm</t>
  </si>
  <si>
    <t>1154857828</t>
  </si>
  <si>
    <t>771591424</t>
  </si>
  <si>
    <t>Liniové odvodnění v úrovni podlahy s H nebo V odtokem s rámem a roštem délky 1500 mm</t>
  </si>
  <si>
    <t>1076324261</t>
  </si>
  <si>
    <t>-1175132341</t>
  </si>
  <si>
    <t>Práce a dodávky M</t>
  </si>
  <si>
    <t>23-M</t>
  </si>
  <si>
    <t>Montáže potrubí</t>
  </si>
  <si>
    <t>230071175</t>
  </si>
  <si>
    <t>Revize ventil zpětný a klapky do PN 100 DN 32</t>
  </si>
  <si>
    <t>-891812834</t>
  </si>
  <si>
    <t>D.1.4.b - Zdravotechnické instalace - Vodovod</t>
  </si>
  <si>
    <t xml:space="preserve">    732 - Ústřední vytápění - strojovny</t>
  </si>
  <si>
    <t xml:space="preserve">    734 - Ústřední vytápění - armatury</t>
  </si>
  <si>
    <t xml:space="preserve">    742 - Ostatní</t>
  </si>
  <si>
    <t>Demontáž odpadního potrubí DN 32</t>
  </si>
  <si>
    <t>896262369</t>
  </si>
  <si>
    <t>-1234729349</t>
  </si>
  <si>
    <t>1408527223</t>
  </si>
  <si>
    <t>1106348939</t>
  </si>
  <si>
    <t>6*2</t>
  </si>
  <si>
    <t>1780967626</t>
  </si>
  <si>
    <t>1139176094</t>
  </si>
  <si>
    <t>-825632409</t>
  </si>
  <si>
    <t>992693597</t>
  </si>
  <si>
    <t>1909404809</t>
  </si>
  <si>
    <t>-1969294423</t>
  </si>
  <si>
    <t>682699717</t>
  </si>
  <si>
    <t>2*2,05</t>
  </si>
  <si>
    <t>803722007</t>
  </si>
  <si>
    <t>-82427614</t>
  </si>
  <si>
    <t>871171141</t>
  </si>
  <si>
    <t>Montáž potrubí z PE100 SDR 11 otevřený výkop svařovaných na tupo D 40 x 3,7 mm</t>
  </si>
  <si>
    <t>1368514639</t>
  </si>
  <si>
    <t>28613170</t>
  </si>
  <si>
    <t>trubka vodovodní PE100 SDR11 se signalizační vrstvou 32x3,0mm</t>
  </si>
  <si>
    <t>54548538</t>
  </si>
  <si>
    <t>12*1,015 "Přepočtené koeficientem množství</t>
  </si>
  <si>
    <t>879171111</t>
  </si>
  <si>
    <t>Montáž vodovodní přípojky na potrubí DN 32</t>
  </si>
  <si>
    <t>291622009</t>
  </si>
  <si>
    <t>899722112</t>
  </si>
  <si>
    <t>Krytí potrubí z plastů výstražnou fólií z PVC 25 cm</t>
  </si>
  <si>
    <t>578922542</t>
  </si>
  <si>
    <t>998276101</t>
  </si>
  <si>
    <t>Přesun hmot pro trubní vedení z trub z plastických hmot otevřený výkop</t>
  </si>
  <si>
    <t>-658284254</t>
  </si>
  <si>
    <t>998276124</t>
  </si>
  <si>
    <t>Příplatek k přesunu hmot pro trubní vedení z trub z plastických hmot za zvětšený přesun do 500 m</t>
  </si>
  <si>
    <t>-1679781396</t>
  </si>
  <si>
    <t>Přesun hmot pro trubní vedení hloubené z trub z plastických hmot nebo sklolaminátových Příplatek k cenám za zvětšený přesun přes vymezenou největší dopravní vzdálenost do 500 m</t>
  </si>
  <si>
    <t>722130232</t>
  </si>
  <si>
    <t>Potrubí vodovodní ocelové závitové pozinkované svařované běžné DN 20</t>
  </si>
  <si>
    <t>-322893598</t>
  </si>
  <si>
    <t>722130233</t>
  </si>
  <si>
    <t>Potrubí vodovodní ocelové závitové pozinkované svařované běžné DN 25</t>
  </si>
  <si>
    <t>-218169631</t>
  </si>
  <si>
    <t>72215001a</t>
  </si>
  <si>
    <t>Kotvení potrubí do DN50</t>
  </si>
  <si>
    <t>961311000</t>
  </si>
  <si>
    <t>722175001</t>
  </si>
  <si>
    <t>Potrubí vodovodní plastové PP-RCT svar polyfúze D 16x2,2 mm</t>
  </si>
  <si>
    <t>1386655995</t>
  </si>
  <si>
    <t>722175002</t>
  </si>
  <si>
    <t>Potrubí vodovodní plastové PP-RCT svar polyfúze D 20x2,8 mm</t>
  </si>
  <si>
    <t>-114947827</t>
  </si>
  <si>
    <t>722175003</t>
  </si>
  <si>
    <t>Potrubí vodovodní plastové PP-RCT svar polyfúze D 25x3,5 mm</t>
  </si>
  <si>
    <t>1291876929</t>
  </si>
  <si>
    <t>722175004</t>
  </si>
  <si>
    <t>Potrubí vodovodní plastové PP-RCT svar polyfúze D 32x4,4 mm</t>
  </si>
  <si>
    <t>-92604763</t>
  </si>
  <si>
    <t>722181221</t>
  </si>
  <si>
    <t>Ochrana vodovodního potrubí přilepenými termoizolačními trubicemi z PE tl přes 6 do 9 mm DN do 22 mm</t>
  </si>
  <si>
    <t>-653379144</t>
  </si>
  <si>
    <t>722181232</t>
  </si>
  <si>
    <t>Ochrana vodovodního potrubí přilepenými termoizolačními trubicemi z PE tl přes 9 do 13 mm DN přes 22 do 45 mm</t>
  </si>
  <si>
    <t>-1459366125</t>
  </si>
  <si>
    <t>7221125a</t>
  </si>
  <si>
    <t>Tepelná izolace 25/30mm</t>
  </si>
  <si>
    <t>163844052</t>
  </si>
  <si>
    <t>7221126a</t>
  </si>
  <si>
    <t>Tepelná izolace 32/40mm</t>
  </si>
  <si>
    <t>913913208</t>
  </si>
  <si>
    <t>722220121</t>
  </si>
  <si>
    <t>Nástěnka pro baterii G 1/2" s jedním závitem</t>
  </si>
  <si>
    <t>pár</t>
  </si>
  <si>
    <t>124757076</t>
  </si>
  <si>
    <t>722221134</t>
  </si>
  <si>
    <t>Ventil výtokový G 1/2" s jedním závitem</t>
  </si>
  <si>
    <t>-2077075119</t>
  </si>
  <si>
    <t>722231072</t>
  </si>
  <si>
    <t>Ventil zpětný mosazný G 1/2" PN 10 do 110°C se dvěma závity</t>
  </si>
  <si>
    <t>-1847130374</t>
  </si>
  <si>
    <t>722231073</t>
  </si>
  <si>
    <t>Ventil zpětný mosazný G 3/4" PN 10 do 110°C se dvěma závity</t>
  </si>
  <si>
    <t>-872340075</t>
  </si>
  <si>
    <t>722231141</t>
  </si>
  <si>
    <t>Ventil závitový pojistný rohový G 1/2"</t>
  </si>
  <si>
    <t>-1534181977</t>
  </si>
  <si>
    <t>72223121a</t>
  </si>
  <si>
    <t>Oddělovač systémů s itegr.lapačem nečistot DN25</t>
  </si>
  <si>
    <t>-1043101571</t>
  </si>
  <si>
    <t>722232043</t>
  </si>
  <si>
    <t>Kohout kulový přímý G 1/2" PN 42 do 185°C vnitřní závit</t>
  </si>
  <si>
    <t>720976229</t>
  </si>
  <si>
    <t>722232045</t>
  </si>
  <si>
    <t>Kohout kulový přímý G 1" PN 42 do 185°C vnitřní závit</t>
  </si>
  <si>
    <t>1214261665</t>
  </si>
  <si>
    <t>722232046</t>
  </si>
  <si>
    <t>Kohout kulový přímý G 5/4" PN 42 do 185°C vnitřní závit</t>
  </si>
  <si>
    <t>415898930</t>
  </si>
  <si>
    <t>722232061</t>
  </si>
  <si>
    <t>Kohout kulový přímý G 1/2" PN 42 do 185°C vnitřní závit s vypouštěním</t>
  </si>
  <si>
    <t>-1901335380</t>
  </si>
  <si>
    <t>722232062</t>
  </si>
  <si>
    <t>Kohout kulový přímý G 3/4" PN 42 do 185°C vnitřní závit s vypouštěním</t>
  </si>
  <si>
    <t>645337320</t>
  </si>
  <si>
    <t>722235112a</t>
  </si>
  <si>
    <t>Montáž Plast. zás filtru</t>
  </si>
  <si>
    <t>-955153574</t>
  </si>
  <si>
    <t>722235111b</t>
  </si>
  <si>
    <t>Uvedení zásobníku do provoz</t>
  </si>
  <si>
    <t>575094409</t>
  </si>
  <si>
    <t>72235111a</t>
  </si>
  <si>
    <t>Plastový PE zásobník 50 l podle požadavků výrobce použitého typu kotle</t>
  </si>
  <si>
    <t>1877161393</t>
  </si>
  <si>
    <t>72223511c</t>
  </si>
  <si>
    <t>Filr</t>
  </si>
  <si>
    <t>601298312</t>
  </si>
  <si>
    <t xml:space="preserve">Filr </t>
  </si>
  <si>
    <t>5812800a</t>
  </si>
  <si>
    <t>Chemikálie pro úpravu otopné vody podle požadavků výrobce použitého typu kotle</t>
  </si>
  <si>
    <t>litr</t>
  </si>
  <si>
    <t>256750103</t>
  </si>
  <si>
    <t>722250132</t>
  </si>
  <si>
    <t>Hydrantový systém s tvarově stálou hadicí D 25 x 20 m celoplechový</t>
  </si>
  <si>
    <t>2125095638</t>
  </si>
  <si>
    <t>722263212</t>
  </si>
  <si>
    <t>Vodoměr závitový vícevtokový mokroběžný do 100°C G 3/4"x 190 mm Qn 2,5 m3/h horizontální</t>
  </si>
  <si>
    <t>1864086012</t>
  </si>
  <si>
    <t>722290226</t>
  </si>
  <si>
    <t>Zkouška těsnosti vodovodního potrubí závitového do DN 50</t>
  </si>
  <si>
    <t>139465236</t>
  </si>
  <si>
    <t>722290234</t>
  </si>
  <si>
    <t>Proplach a dezinfekce vodovodního potrubí do DN 80</t>
  </si>
  <si>
    <t>784641912</t>
  </si>
  <si>
    <t>-102375642</t>
  </si>
  <si>
    <t>725121011</t>
  </si>
  <si>
    <t>Splachovač automatický pisoáru s montážní krabicí skupinový</t>
  </si>
  <si>
    <t>574836153</t>
  </si>
  <si>
    <t>725813111</t>
  </si>
  <si>
    <t>Ventil rohový bez připojovací trubičky nebo flexi hadičky G 1/2"</t>
  </si>
  <si>
    <t>1141616180</t>
  </si>
  <si>
    <t>72582132a</t>
  </si>
  <si>
    <t>Baterie dřezová směšovací stoj.pák. bez ovl</t>
  </si>
  <si>
    <t>78023346</t>
  </si>
  <si>
    <t>725822611</t>
  </si>
  <si>
    <t>Baterie umyvadlová stojánková páková bez výpusti</t>
  </si>
  <si>
    <t>-1513550726</t>
  </si>
  <si>
    <t>725822651</t>
  </si>
  <si>
    <t>Baterie umyvadlová směšovací teplota vody na baterii</t>
  </si>
  <si>
    <t>1930424010</t>
  </si>
  <si>
    <t>725822652.AZP</t>
  </si>
  <si>
    <t>Baterie umyvadlová AZP AUM 2 směšovací teplota vody a množství na baterii</t>
  </si>
  <si>
    <t>-1710930612</t>
  </si>
  <si>
    <t>725829122</t>
  </si>
  <si>
    <t>Montáž baterie umyvadlové nástěnné termostatické ostatní typ</t>
  </si>
  <si>
    <t>-244123766</t>
  </si>
  <si>
    <t>55143976</t>
  </si>
  <si>
    <t>baterie páková nástěnná</t>
  </si>
  <si>
    <t>-1416532787</t>
  </si>
  <si>
    <t>725841351</t>
  </si>
  <si>
    <t>Baterie sprchová automatická směšovací</t>
  </si>
  <si>
    <t>1578328482</t>
  </si>
  <si>
    <t>725859102</t>
  </si>
  <si>
    <t>Montáž ventilů odpadních do DN 50 pro zařizovací předměty</t>
  </si>
  <si>
    <t>-1664382569</t>
  </si>
  <si>
    <t>351510658</t>
  </si>
  <si>
    <t>Prostup podlahou potr DN 32 pož</t>
  </si>
  <si>
    <t>-1720772829</t>
  </si>
  <si>
    <t>"požárno"</t>
  </si>
  <si>
    <t>727212111</t>
  </si>
  <si>
    <t>Trubní ucpávka plastového potrubí bez izolace D 32 mm</t>
  </si>
  <si>
    <t>-1453036407</t>
  </si>
  <si>
    <t>732</t>
  </si>
  <si>
    <t>Ústřední vytápění - strojovny</t>
  </si>
  <si>
    <t>73242130a</t>
  </si>
  <si>
    <t>Čerpadlo oběhové pro cirk. TV DN15</t>
  </si>
  <si>
    <t>-1866914876</t>
  </si>
  <si>
    <t xml:space="preserve">Čerpadlo oběhové pro cirk. TV DN15
Dopravní výška čerpadla	6 m
Napájení čerpadla	230 VAC
Průtok čerpadla	6 m3/h
Stavební délka	150 mm
Světlost čerpadla	DN 20
Teplota kapaliny	2...65 °C
Tlak	PN 10
Typ připojení čerpadla	Vnější závit
Velikost připojení čerpadla	1 1/4"
Hmotnost	0.34 kg
</t>
  </si>
  <si>
    <t>998732202</t>
  </si>
  <si>
    <t>Přesun hmot procentní pro strojovny v objektech v přes 6 do 12 m</t>
  </si>
  <si>
    <t>1970186236</t>
  </si>
  <si>
    <t>Přesun hmot pro strojovny  stanovený procentní sazbou (%) z ceny vodorovná dopravní vzdálenost do 50 m v objektech výšky přes 6 do 12 m</t>
  </si>
  <si>
    <t>734</t>
  </si>
  <si>
    <t>Ústřední vytápění - armatury</t>
  </si>
  <si>
    <t>734220101</t>
  </si>
  <si>
    <t>Ventil závitový regulační přímý G 3/4 PN 20 do 100°C vyvažovací</t>
  </si>
  <si>
    <t>173882537</t>
  </si>
  <si>
    <t>73422010a</t>
  </si>
  <si>
    <t>Vyvažovací ventil termost. DN15-1/2</t>
  </si>
  <si>
    <t>1628327096</t>
  </si>
  <si>
    <t>998734202</t>
  </si>
  <si>
    <t>Přesun hmot procentní pro armatury v objektech v přes 6 do 12 m</t>
  </si>
  <si>
    <t>-1758441239</t>
  </si>
  <si>
    <t>Přesun hmot pro armatury  stanovený procentní sazbou (%) z ceny vodorovná dopravní vzdálenost do 50 m v objektech výšky přes 6 do 12 m</t>
  </si>
  <si>
    <t>742</t>
  </si>
  <si>
    <t>Ostatní</t>
  </si>
  <si>
    <t>742111101</t>
  </si>
  <si>
    <t>Montáž revizních dvířek plastových</t>
  </si>
  <si>
    <t>-521206050</t>
  </si>
  <si>
    <t>4502041106</t>
  </si>
  <si>
    <t>Dvířka lakovaná s tlačným zámkem 150×150 mm</t>
  </si>
  <si>
    <t>1074480634</t>
  </si>
  <si>
    <t>D.1.4.c - Vzduchotechnika</t>
  </si>
  <si>
    <t xml:space="preserve">    751 - Vzduchotechnika</t>
  </si>
  <si>
    <t xml:space="preserve">      D.1 - Zařízení č.1 - Vetrání hygienických prostor, úklidu - dodávka a montáž včetně dopravy</t>
  </si>
  <si>
    <t xml:space="preserve">      D.2 - Zařízení č.2 - Vetrání kanceláře 1.05 a recepce 1.01 - dodávka a montáž včetně dopravy</t>
  </si>
  <si>
    <t xml:space="preserve">      D.3 - Zařízení č.2 - Vetrání kanceláře 1.05 a recepce 1.01 - dodávka a montáž včetně dopravy</t>
  </si>
  <si>
    <t>Stavební přípomoce pro VZT - obsahují bourací, zednické a začišťovací práce včetně materiálu, drobný upevňovací materiá, drobných dozdívky dle detailů PD, drobný materiál apod.</t>
  </si>
  <si>
    <t>1474266330</t>
  </si>
  <si>
    <t>Poznámka k položce:_x000D_
- včetně drážkování, vrtání atd.</t>
  </si>
  <si>
    <t>751</t>
  </si>
  <si>
    <t>998751201</t>
  </si>
  <si>
    <t>Přesun hmot procentní pro vzduchotechniku v objektech výšky do 12 m</t>
  </si>
  <si>
    <t>475589231</t>
  </si>
  <si>
    <t>Přesun hmot pro vzduchotechniku stanovený procentní sazbou (%) z ceny vodorovná dopravní vzdálenost do 50 m v objektech výšky do 12 m</t>
  </si>
  <si>
    <t>D.1</t>
  </si>
  <si>
    <t>Zařízení č.1 - Vetrání hygienických prostor, úklidu - dodávka a montáž včetně dopravy</t>
  </si>
  <si>
    <t>K001</t>
  </si>
  <si>
    <t>Ventilátor potrubní -500/160 3V, 460m3/h při 100Pa, 53W,0,21A,230V</t>
  </si>
  <si>
    <t>512</t>
  </si>
  <si>
    <t>2141902891</t>
  </si>
  <si>
    <t>K002</t>
  </si>
  <si>
    <t>Doběh časový</t>
  </si>
  <si>
    <t>39068831</t>
  </si>
  <si>
    <t>K003</t>
  </si>
  <si>
    <t>Ventilátor potrubní - 350/125, 150m3/h při 80Pa</t>
  </si>
  <si>
    <t>-679434457</t>
  </si>
  <si>
    <t>K004</t>
  </si>
  <si>
    <t>Talířový ventil 125 odvodvní</t>
  </si>
  <si>
    <t>1073909373</t>
  </si>
  <si>
    <t>K005</t>
  </si>
  <si>
    <t>Regulátor průtuku 125</t>
  </si>
  <si>
    <t>1225779027</t>
  </si>
  <si>
    <t>K006</t>
  </si>
  <si>
    <t>Zpětná klapka 160</t>
  </si>
  <si>
    <t>1307519445</t>
  </si>
  <si>
    <t>K007</t>
  </si>
  <si>
    <t>Zpětná klapka 125</t>
  </si>
  <si>
    <t>-1894417283</t>
  </si>
  <si>
    <t>K008</t>
  </si>
  <si>
    <t>Flexibilní hadice Tl.25mm</t>
  </si>
  <si>
    <t>-1481331621</t>
  </si>
  <si>
    <t>K009</t>
  </si>
  <si>
    <t>-886661174</t>
  </si>
  <si>
    <t>K010</t>
  </si>
  <si>
    <t>Střešní hlavice VH 160</t>
  </si>
  <si>
    <t>-399957223</t>
  </si>
  <si>
    <t>K011</t>
  </si>
  <si>
    <t>Mřížka fasádní 125</t>
  </si>
  <si>
    <t>2002382039</t>
  </si>
  <si>
    <t>K012</t>
  </si>
  <si>
    <t>Spiro potrubí 160</t>
  </si>
  <si>
    <t>1740167228</t>
  </si>
  <si>
    <t>K013</t>
  </si>
  <si>
    <t>Spiro potrubí 125</t>
  </si>
  <si>
    <t>1825361307</t>
  </si>
  <si>
    <t>K014</t>
  </si>
  <si>
    <t>Izolace kaučuk K-flex 20mm</t>
  </si>
  <si>
    <t>-1244022564</t>
  </si>
  <si>
    <t>K015</t>
  </si>
  <si>
    <t>Redukce excentrická 160/125</t>
  </si>
  <si>
    <t>1729985777</t>
  </si>
  <si>
    <t>K016</t>
  </si>
  <si>
    <t>X-kus kříž 125/125</t>
  </si>
  <si>
    <t>188766678</t>
  </si>
  <si>
    <t>K017</t>
  </si>
  <si>
    <t>T-kus 125/125-90°</t>
  </si>
  <si>
    <t>1059546252</t>
  </si>
  <si>
    <t>K018</t>
  </si>
  <si>
    <t>T-kus 160/160-90°</t>
  </si>
  <si>
    <t>954403280</t>
  </si>
  <si>
    <t>K019</t>
  </si>
  <si>
    <t>T-kus 160/125-90°</t>
  </si>
  <si>
    <t>630334321</t>
  </si>
  <si>
    <t>K020</t>
  </si>
  <si>
    <t>Oblouk 160-90°</t>
  </si>
  <si>
    <t>274383859</t>
  </si>
  <si>
    <t>K021</t>
  </si>
  <si>
    <t>Oblouk 160-45°</t>
  </si>
  <si>
    <t>-12670209</t>
  </si>
  <si>
    <t>D.2</t>
  </si>
  <si>
    <t>Zařízení č.2 - Vetrání kanceláře 1.05 a recepce 1.01 - dodávka a montáž včetně dopravy</t>
  </si>
  <si>
    <t>K022</t>
  </si>
  <si>
    <t>VZT jednotka -160m3/h při 125Pa, 1000x524x338mm, 30kg, 54W, 0,25A,230V, pasivní rekuperace, Účinnost výměníku 91,9%</t>
  </si>
  <si>
    <t>1604586112</t>
  </si>
  <si>
    <t>K023</t>
  </si>
  <si>
    <t>El. předehřev - 900W</t>
  </si>
  <si>
    <t>-1126021746</t>
  </si>
  <si>
    <t>K024</t>
  </si>
  <si>
    <t>Montáž jednotky </t>
  </si>
  <si>
    <t>1615751026</t>
  </si>
  <si>
    <t>K025</t>
  </si>
  <si>
    <t>Montáž předehřevu </t>
  </si>
  <si>
    <t>-540124070</t>
  </si>
  <si>
    <t>K026</t>
  </si>
  <si>
    <t>Manipulace + doprava</t>
  </si>
  <si>
    <t>1469404919</t>
  </si>
  <si>
    <t>K027</t>
  </si>
  <si>
    <t>Mřížka fasádní 160</t>
  </si>
  <si>
    <t>24078625</t>
  </si>
  <si>
    <t>K028</t>
  </si>
  <si>
    <t>Dýza 125</t>
  </si>
  <si>
    <t>228765704</t>
  </si>
  <si>
    <t>K029</t>
  </si>
  <si>
    <t>Talířový ventil 125 přívodní</t>
  </si>
  <si>
    <t>-1184037162</t>
  </si>
  <si>
    <t>K030</t>
  </si>
  <si>
    <t>Talířový ventil 125 odvodní</t>
  </si>
  <si>
    <t>-837741884</t>
  </si>
  <si>
    <t>-1977796490</t>
  </si>
  <si>
    <t>-450167268</t>
  </si>
  <si>
    <t>1919346897</t>
  </si>
  <si>
    <t>718041529</t>
  </si>
  <si>
    <t>918755301</t>
  </si>
  <si>
    <t>K031</t>
  </si>
  <si>
    <t>Oblouk 125-90°</t>
  </si>
  <si>
    <t>1279347589</t>
  </si>
  <si>
    <t>-1323030733</t>
  </si>
  <si>
    <t>K032</t>
  </si>
  <si>
    <t>Šikmý T-kus 160/125-45°</t>
  </si>
  <si>
    <t>-1490320597</t>
  </si>
  <si>
    <t>K033</t>
  </si>
  <si>
    <t>Šikmý T-kus 125/125-45°</t>
  </si>
  <si>
    <t>2100084242</t>
  </si>
  <si>
    <t>D.3</t>
  </si>
  <si>
    <t>K034</t>
  </si>
  <si>
    <t>Ventilátor potrubní - 460m3/h při 100Pa, 500/160 3V, 53W,0,21A,230V</t>
  </si>
  <si>
    <t>1209456605</t>
  </si>
  <si>
    <t>-1121949254</t>
  </si>
  <si>
    <t>K035</t>
  </si>
  <si>
    <t>Talířový ventil 160 odvodní</t>
  </si>
  <si>
    <t>-1891266864</t>
  </si>
  <si>
    <t>-1900021867</t>
  </si>
  <si>
    <t>1993490528</t>
  </si>
  <si>
    <t>240789435</t>
  </si>
  <si>
    <t>-523179068</t>
  </si>
  <si>
    <t>K036</t>
  </si>
  <si>
    <t>1613589591</t>
  </si>
  <si>
    <t>-1790551508</t>
  </si>
  <si>
    <t>166988706</t>
  </si>
  <si>
    <t>K037</t>
  </si>
  <si>
    <t>Montážní, závěsový a těsnící materiál</t>
  </si>
  <si>
    <t>1607330804</t>
  </si>
  <si>
    <t>D.1.4.d - Vytápění</t>
  </si>
  <si>
    <t>Poznámka:  Izolace bude provedena ze segmentů z lisované minerální vlny se součinitelem tepelné vodivosti při 0°C l&lt;=0,032 W.m-1.K-1 s povrchovou úpravou hliníkovou fólií s hladkým povrchem s přelepením spojů.</t>
  </si>
  <si>
    <t>1 - Strojovny</t>
  </si>
  <si>
    <t>2 - Potrubí</t>
  </si>
  <si>
    <t>3 - Armatury</t>
  </si>
  <si>
    <t>4 - Otopná tělesa</t>
  </si>
  <si>
    <t>5 - Nátěry a izolace potrubí</t>
  </si>
  <si>
    <t>6 - Ostatní</t>
  </si>
  <si>
    <t>7 - Přesun hmot UT</t>
  </si>
  <si>
    <t>D1 - Stavební přípomoci</t>
  </si>
  <si>
    <t>Strojovny</t>
  </si>
  <si>
    <t>732XXX101</t>
  </si>
  <si>
    <t>Plynový kotel kondenzační 35 kW - referenční sestava Geminox 1 kus: THRs 35 1 kus: prostorový přístroj QAA 75  1 kus: kotlový adaptér THRs pro koaxiální připojení DN125/80, 200 mm vč. hrdla 1 kus: kotlový adaptér THRs pro koaxiální připojení DN160/100, 20</t>
  </si>
  <si>
    <t>R položka</t>
  </si>
  <si>
    <t>Plynový kotel kondenzační 35 kW - referenční sestava Geminox 1 kus: THRs 35 1 kus: prostorový přístroj QAA 75  1 kus: kotlový adaptér THRs pro koaxiální připojení DN125/80, 200 mm vč. hrdla 1 kus: kotlový adaptér THRs pro koaxiální připojení DN160/100, 200 mm vč. hrdla 1 sada pro ohřev TV v externím zásobníku / THRs 35-50 1 soubor: kabeláž vč. trubkování 30 m</t>
  </si>
  <si>
    <t>732XXX102</t>
  </si>
  <si>
    <t>Montáž plynového kotle vč. M+R a uvedení do provozu odbornou firmou</t>
  </si>
  <si>
    <t>732XXX103</t>
  </si>
  <si>
    <t>Povinnost zpracovat dílenskou - prováděcí dokumentaci na konkrétní systém spalinové cesty s výpočtem - koaxiální přívod vzduchu DN 160 / spalinová cesta DN 125 - 6 paré</t>
  </si>
  <si>
    <t>732XXX104</t>
  </si>
  <si>
    <t>Spalinová cesta - revizní zpráva - 6 paré</t>
  </si>
  <si>
    <t>732331616</t>
  </si>
  <si>
    <t>Nádoba tlaková expanzní pro topnou a chladicí soustavu s membránou závitové připojení PN 0,6 o objemu 50 l</t>
  </si>
  <si>
    <t>732XXX105</t>
  </si>
  <si>
    <t>Zásobníkový ohřívák TUV 145 litrů referenční výrobek GTS 150 - dodávka a montáž</t>
  </si>
  <si>
    <t>732XXX106</t>
  </si>
  <si>
    <t>Vybavení kotelny • přenosný hasící přístroj CO2  s hasící schopností min. 89 B • pěnotvorný prostředek nebo jiný vhodný detektor pro kontrolu těsnosti spojů • lékárnička pro první pomoc • bateriová svítilna • detektor na CO</t>
  </si>
  <si>
    <t>732XXX108</t>
  </si>
  <si>
    <t>Podružný materiál pro strojovny</t>
  </si>
  <si>
    <t>-1181734694</t>
  </si>
  <si>
    <t>Potrubí</t>
  </si>
  <si>
    <t>732XXX201</t>
  </si>
  <si>
    <t>Dodávka a kotvení potrubí do DN 50 vč. dodávky objímky na plynové potrubí, závitové tyče v délce 1 - m, hmoždinky průměr 8 mm a zhotovení otvoru do betonové zdi</t>
  </si>
  <si>
    <t>732XXX202</t>
  </si>
  <si>
    <t>Dvojpříchytka D 15 s třmenem, dodávka a montáž</t>
  </si>
  <si>
    <t>732XXX203</t>
  </si>
  <si>
    <t>Dvojpříchytka D 18 s třmenem, dodávka a montáž</t>
  </si>
  <si>
    <t>732XXX204</t>
  </si>
  <si>
    <t>Dvojpříchytka D 22 s třmenem, dodávka a montáž</t>
  </si>
  <si>
    <t>733223102</t>
  </si>
  <si>
    <t>Potrubí měděné tvrdé spojované měkkým pájením D 15x1</t>
  </si>
  <si>
    <t>733223103</t>
  </si>
  <si>
    <t>Potrubí měděné tvrdé spojované měkkým pájením D 18x1</t>
  </si>
  <si>
    <t>733223104</t>
  </si>
  <si>
    <t>Potrubí měděné tvrdé spojované měkkým pájením D 22x1</t>
  </si>
  <si>
    <t>733223105</t>
  </si>
  <si>
    <t>Potrubí měděné tvrdé spojované měkkým pájením D 28x1,5</t>
  </si>
  <si>
    <t>733223106</t>
  </si>
  <si>
    <t>Potrubí měděné tvrdé spojované měkkým pájením D 35x1,5</t>
  </si>
  <si>
    <t>732XXX205</t>
  </si>
  <si>
    <t>Potrubí měděné tvrdé spojované měkkým pájením  koleno D 15 90°F-F</t>
  </si>
  <si>
    <t>732XXX206</t>
  </si>
  <si>
    <t>Potrubí měděné tvrdé spojované měkkým pájením  koleno D 18 90°F-F</t>
  </si>
  <si>
    <t>732XXX207</t>
  </si>
  <si>
    <t>Potrubí měděné tvrdé spojované měkkým pájením  koleno D 22 90°F-F</t>
  </si>
  <si>
    <t>732XXX208</t>
  </si>
  <si>
    <t>Potrubí měděné tvrdé spojované měkkým pájením  koleno D 28 90°F-F</t>
  </si>
  <si>
    <t>732XXX209</t>
  </si>
  <si>
    <t>Potrubí měděné tvrdé spojované měkkým pájením  koleno D 35 90°F-F</t>
  </si>
  <si>
    <t>732XXX210</t>
  </si>
  <si>
    <t>Potrubí měděné tvrdé spojované měkkým pájením  T-kus 15 F-F</t>
  </si>
  <si>
    <t>732XXX211</t>
  </si>
  <si>
    <t>Potrubí měděné tvrdé spojované měkkým pájením  T-kus 18 F-F</t>
  </si>
  <si>
    <t>732XXX212</t>
  </si>
  <si>
    <t>Potrubí měděné tvrdé spojované měkkým pájením  T-kus 22 F-F</t>
  </si>
  <si>
    <t>732XXX213</t>
  </si>
  <si>
    <t>Potrubí měděné tvrdé spojované měkkým pájením  T-kus 28 F-F</t>
  </si>
  <si>
    <t>732XXX214</t>
  </si>
  <si>
    <t>Potrubí měděné tvrdé spojované měkkým pájením  T-kus 35 F-F</t>
  </si>
  <si>
    <t>732XXX215</t>
  </si>
  <si>
    <t>Potrubí měděné tvrdé spojované měkkým pájením  redukce 18/15 F-F</t>
  </si>
  <si>
    <t>732XXX216</t>
  </si>
  <si>
    <t>Potrubí měděné tvrdé spojované měkkým pájením  redukce 22/15 F-F</t>
  </si>
  <si>
    <t>732XXX217</t>
  </si>
  <si>
    <t>Potrubí měděné tvrdé spojované měkkým pájením  redukce 22/18 F-F</t>
  </si>
  <si>
    <t>732XXX218</t>
  </si>
  <si>
    <t>Potrubí měděné tvrdé spojované měkkým pájením  redukce 28/18 F-F</t>
  </si>
  <si>
    <t>732XXX219</t>
  </si>
  <si>
    <t>Potrubí měděné tvrdé spojované měkkým pájením  redukce 28/22 F-F</t>
  </si>
  <si>
    <t>732XXX220</t>
  </si>
  <si>
    <t>Potrubí měděné tvrdé spojované měkkým pájením  redukce 35/18 F-F</t>
  </si>
  <si>
    <t>732XXX221</t>
  </si>
  <si>
    <t>Potrubí měděné tvrdé spojované měkkým pájením  redukce 35/22 F-F</t>
  </si>
  <si>
    <t>732XXX222</t>
  </si>
  <si>
    <t>Potrubí měděné tvrdé spojované měkkým pájením  přechod 15/1/2"</t>
  </si>
  <si>
    <t>732XXX223</t>
  </si>
  <si>
    <t>Potrubí měděné tvrdé spojované měkkým pájením  přechod 22/3/4"</t>
  </si>
  <si>
    <t>732XXX224</t>
  </si>
  <si>
    <t>Potrubí měděné tvrdé spojované měkkým pájením  přechod 28/1"</t>
  </si>
  <si>
    <t>732XXX225</t>
  </si>
  <si>
    <t>Potrubí měděné tvrdé spojované měkkým pájením  přechod 32/5/4"</t>
  </si>
  <si>
    <t>732XXX226</t>
  </si>
  <si>
    <t>Podružný materiál pro potrubí</t>
  </si>
  <si>
    <t>998733202</t>
  </si>
  <si>
    <t>Přesun hmot procentní pro rozvody potrubí v objektech v přes 6 do 12 m</t>
  </si>
  <si>
    <t>-1782040003</t>
  </si>
  <si>
    <t>Přesun hmot pro rozvody potrubí  stanovený procentní sazbou z ceny vodorovná dopravní vzdálenost do 50 m v objektech výšky přes 6 do 12 m</t>
  </si>
  <si>
    <t>Armatury</t>
  </si>
  <si>
    <t>734292713</t>
  </si>
  <si>
    <t>Kohout kulový přímý G 1/2 PN 42 do 185°C vnitřní závit</t>
  </si>
  <si>
    <t>734292714</t>
  </si>
  <si>
    <t>Kohout kulový přímý G 3/4 PN 42 do 185°C vnitřní závit</t>
  </si>
  <si>
    <t>734292715</t>
  </si>
  <si>
    <t>Kohout kulový přímý G 1 PN 42 do 185°C vnitřní závit</t>
  </si>
  <si>
    <t>734292716</t>
  </si>
  <si>
    <t>Kohout kulový přímý G 1 1/4 PN 42 do 185°C vnitřní závit</t>
  </si>
  <si>
    <t>734291123</t>
  </si>
  <si>
    <t>Kohout plnící a vypouštěcí G 1/2 PN 10 do 90°C závitový</t>
  </si>
  <si>
    <t>733141102</t>
  </si>
  <si>
    <t>Odvzdušňovací nádoba z trubek ocelových do DN 50</t>
  </si>
  <si>
    <t>734211120</t>
  </si>
  <si>
    <t>Ventil závitový odvzdušňovací G 1/2 PN 14 do 120°C automatický</t>
  </si>
  <si>
    <t>734292714R</t>
  </si>
  <si>
    <t>Ventil závitový bezpečnostní G 3/4 PN 16 do 110°C k expanzní nádobě</t>
  </si>
  <si>
    <t>732XXX301</t>
  </si>
  <si>
    <t>Filtr závitový magnetický kovový referenční výrobek R146C - 1"</t>
  </si>
  <si>
    <t>734411113</t>
  </si>
  <si>
    <t>Teploměr technický s pevným stonkem a jímkou zadní připojení průměr 80 mm délky 50 mm</t>
  </si>
  <si>
    <t>734421102R</t>
  </si>
  <si>
    <t>Tlakoměr s pevným stonkem a zpětnou klapkou tlak 0-250 kPa průměr 160 mm spodní připojení</t>
  </si>
  <si>
    <t>734424912</t>
  </si>
  <si>
    <t>Příslušenství tlakoměrů kohout čepový PN 25 do 50°C s nátrubkovou přípojkou M 20x1,5 mm</t>
  </si>
  <si>
    <t>734424101</t>
  </si>
  <si>
    <t>Kondenzační smyčka k přivaření zahnutá PN 250 do 300°C</t>
  </si>
  <si>
    <t>734251213</t>
  </si>
  <si>
    <t>Ventil závitový pojistný rohový G 3/4 provozní tlak od 2,5 do 6 barů. Otevírací tlak 300 kPa</t>
  </si>
  <si>
    <t>734261402R</t>
  </si>
  <si>
    <t>Armatura připojovací rohová G 1/2x18 PN 10 do 110°C radiátorů typu VK s vypouštěním</t>
  </si>
  <si>
    <t>734221682</t>
  </si>
  <si>
    <t>Termostatická hlavice kapalinová PN 10 do 110°C otopných těles VK</t>
  </si>
  <si>
    <t>734221536R</t>
  </si>
  <si>
    <t>Ventil závitový termostatický uhlový dvouregulační G 1/2 PN 16 do 110°C bez hlavice ovládání s vypouštěním</t>
  </si>
  <si>
    <t>734261417</t>
  </si>
  <si>
    <t>Šroubení regulační radiátorové rohové G 1/2 s vypouštěním</t>
  </si>
  <si>
    <t>732XXX302</t>
  </si>
  <si>
    <t>Podružný materiál pro armatury - příruvby, šrouby těsnění</t>
  </si>
  <si>
    <t>1840382802</t>
  </si>
  <si>
    <t>Otopná tělesa</t>
  </si>
  <si>
    <t>735152351</t>
  </si>
  <si>
    <t>Otopné těleso panelové VK dvoudeskové bez přídavné přestupní plochy výška/délka 500/400 mm výkon 335 W</t>
  </si>
  <si>
    <t>735151452</t>
  </si>
  <si>
    <t>Otopné těleso panelové dvoudeskové 1 přídavná přestupní plocha výška/délka 500/500 mm výkon 559 W</t>
  </si>
  <si>
    <t>735151453</t>
  </si>
  <si>
    <t>Otopné těleso panelové dvoudeskové 1 přídavná přestupní plocha výška/délka 500/600 mm výkon 670 W</t>
  </si>
  <si>
    <t>735151455</t>
  </si>
  <si>
    <t>Otopné těleso panelové dvoudeskové 1 přídavná přestupní plocha výška/délka 500/800 mm výkon 894 W</t>
  </si>
  <si>
    <t>735151457</t>
  </si>
  <si>
    <t>Otopné těleso panelové dvoudeskové 1 přídavná přestupní plocha výška/délka 500/1000 mm výkon 1117 W</t>
  </si>
  <si>
    <t>735151458</t>
  </si>
  <si>
    <t>Otopné těleso panelové dvoudeskové 1 přídavná přestupní plocha výška/délka 500/1100 mm výkon 1229 W</t>
  </si>
  <si>
    <t>735151459</t>
  </si>
  <si>
    <t>Otopné těleso panelové dvoudeskové 1 přídavná přestupní plocha výška/délka 500/1200 mm výkon 1340 W</t>
  </si>
  <si>
    <t>735151460</t>
  </si>
  <si>
    <t>Otopné těleso panelové dvoudeskové 1 přídavná přestupní plocha výška/délka 500/1400 mm výkon 1564 W</t>
  </si>
  <si>
    <t>735151461</t>
  </si>
  <si>
    <t>Otopné těleso panelové dvoudeskové 1 přídavná přestupní plocha výška/délka 500/1600 mm výkon 1787 W</t>
  </si>
  <si>
    <t>735152658</t>
  </si>
  <si>
    <t>Otopné těleso panelové VK třídeskové 3 přídavné přestupní plochy výška/délka 500/1100 mm výkon 2287 W</t>
  </si>
  <si>
    <t>735152661</t>
  </si>
  <si>
    <t>Otopné těleso panelové VK třídeskové 3 přídavné přestupní plochy výška/délka 500/1600 mm výkon 3326 W</t>
  </si>
  <si>
    <t>735152492</t>
  </si>
  <si>
    <t>Otopné těleso panelové VK dvoudeskové 1 přídavná přestupní plocha výška/délka 900/500 mm výkon 877 W</t>
  </si>
  <si>
    <t>735152495</t>
  </si>
  <si>
    <t>Otopné těleso panelové VK dvoudeskové 1 přídavná přestupní plocha výška/délka 900/800 mm výkon 1403 W</t>
  </si>
  <si>
    <t>732XXX401</t>
  </si>
  <si>
    <t>Otopné těleso trubkové výška/délka 1500/450 mm - dodávka a montáž</t>
  </si>
  <si>
    <t>732XXX402</t>
  </si>
  <si>
    <t>Podružný materiál pro otopná tělesa</t>
  </si>
  <si>
    <t>998735202</t>
  </si>
  <si>
    <t>Přesun hmot procentní pro otopná tělesa v objektech v přes 6 do 12 m</t>
  </si>
  <si>
    <t>2087034802</t>
  </si>
  <si>
    <t>Přesun hmot pro otopná tělesa  stanovený procentní sazbou (%) z ceny vodorovná dopravní vzdálenost do 50 m v objektech výšky přes 6 do 12 m</t>
  </si>
  <si>
    <t>Nátěry a izolace potrubí</t>
  </si>
  <si>
    <t>732XXX501</t>
  </si>
  <si>
    <t>Tepelná izolace pro potrubí pouzdry 15, lambda min. 0,032W/mK, tloušťka dle zákona 193/2007 Sb . Tl.35 mm. , dodávka a montáž</t>
  </si>
  <si>
    <t>732XXX502</t>
  </si>
  <si>
    <t>Tepelná izolace pro potrubí pouzdry 18, lambda min. 0,032W/mK, tloušťka dle zákona 193/2007 Sb . Tl.35 mm. , dodávka a montáž</t>
  </si>
  <si>
    <t>732XXX503</t>
  </si>
  <si>
    <t>Tepelná izolace pro potrubí pouzdry 22, lambda min. 0,032W/mK, tloušťka dle zákona 193/2007 Sb . Tl.30 mm. , dodávka a montáž</t>
  </si>
  <si>
    <t>732XXX504</t>
  </si>
  <si>
    <t>Tepelná izolace pro potrubí pouzdry 28, lambda min. 0,032W/mK, tloušťka dle zákona 193/2007 Sb . Tl. 40 mm.</t>
  </si>
  <si>
    <t>732XXX505</t>
  </si>
  <si>
    <t>Tepelná izolace pro potrubí pouzdry 35, lambda min. 0,032W/mK, tloušťka dle zákona 193/2007 Sb . Tl.50 mm.</t>
  </si>
  <si>
    <t>713463132</t>
  </si>
  <si>
    <t>Montáž izolace tepelné potrubí potrubními pouzdry bez úpravy slepenými 1x tl izolace do 50 mm</t>
  </si>
  <si>
    <t>732XXX506</t>
  </si>
  <si>
    <t>Tepelná izolace návleková d 15 x tl. 20 dodávka a montáž</t>
  </si>
  <si>
    <t>732XXX507</t>
  </si>
  <si>
    <t>Tepelná izolace návleková d 18 x tl. 20 dodávka a montáž</t>
  </si>
  <si>
    <t>732XXX508</t>
  </si>
  <si>
    <t>Tepelná izolace návleková d 22 x tl. 20 dodávka a montáž</t>
  </si>
  <si>
    <t>732XXX509</t>
  </si>
  <si>
    <t>Vrstvená tepelná izolace armatur  150 °C lambda min. 0,032W/mK, tl. min. 35 mm DN 15, dodávka a montáž</t>
  </si>
  <si>
    <t>732XXX510</t>
  </si>
  <si>
    <t>Vrstvená tepelná izolace armatur  150 °C lambda min. 0,032W/mK, tl. min. 40 mm DN 20, dodávka a montáž</t>
  </si>
  <si>
    <t>732XXX511</t>
  </si>
  <si>
    <t>Vrstvená tepelná izolace armatur  150 °C lambda min. 0,032W/mK, tl. min. 40 mm DN 25, dodávka a montáž</t>
  </si>
  <si>
    <t>732XXX512</t>
  </si>
  <si>
    <t>Vrstvená tepelná izolace armatur  150 °C lambda min. 0,032W/mK, tl. min. 50 mm DN 32, dodávka a montáž</t>
  </si>
  <si>
    <t>732XXX513</t>
  </si>
  <si>
    <t>Podružný materiál pro tepelné izolace</t>
  </si>
  <si>
    <t>949848134</t>
  </si>
  <si>
    <t>732XXX601</t>
  </si>
  <si>
    <t>Doplnění provozního řádu a zalaminovaných schemat UT</t>
  </si>
  <si>
    <t>hod</t>
  </si>
  <si>
    <t>735494811</t>
  </si>
  <si>
    <t>Vypuštění vody z otopných těles</t>
  </si>
  <si>
    <t>732XXX603</t>
  </si>
  <si>
    <t>Vypouštění potrubí UT DN 15-65</t>
  </si>
  <si>
    <t>732XXX604</t>
  </si>
  <si>
    <t>Napouštění vody do otopných těles</t>
  </si>
  <si>
    <t>732XXX605</t>
  </si>
  <si>
    <t>Napouštění potrubí DN15-65 voda</t>
  </si>
  <si>
    <t>735191903</t>
  </si>
  <si>
    <t>Vyčištění otopných těles ocelových nebo hliníkových proplachem vodou</t>
  </si>
  <si>
    <t>732XXX606</t>
  </si>
  <si>
    <t>Zaregulování systému dle projektovaných parametrů včetně vystavení protokolu.</t>
  </si>
  <si>
    <t>hod.</t>
  </si>
  <si>
    <t>733291101</t>
  </si>
  <si>
    <t>Zkouška těsnosti potrubí měděné do D 35x1,5</t>
  </si>
  <si>
    <t>735128110R</t>
  </si>
  <si>
    <t>Zkoušky těsnosti otopných těles ocelových vodou</t>
  </si>
  <si>
    <t>732XXX607</t>
  </si>
  <si>
    <t>Dilatační zkouška dle ČSN 060310</t>
  </si>
  <si>
    <t>732XXX608</t>
  </si>
  <si>
    <t>Topná zkouška, provedená v topném období v době trvání nejnižších venkovních teplot</t>
  </si>
  <si>
    <t>Přesun hmot UT</t>
  </si>
  <si>
    <t>Odvoz suti a vybouraných hmot na skládku nebo meziskládku do 1 km se složením</t>
  </si>
  <si>
    <t>Příplatek k odvozu suti a vybouraných hmot na skládku ZKD 1 km přes 1 km</t>
  </si>
  <si>
    <t>4*24 'Přepočtené koeficientem množství</t>
  </si>
  <si>
    <t>Poplatek za uložení na skládce (skládkovné) stavebního odpadu směsného kód odpadu 17 09 04</t>
  </si>
  <si>
    <t>D1</t>
  </si>
  <si>
    <t>Stavební přípomoci</t>
  </si>
  <si>
    <t>972055141</t>
  </si>
  <si>
    <t>Vybourání otvorů ve stropech z ŽB prefabrikátů pl do 0,0225 tl přes 120 mm</t>
  </si>
  <si>
    <t>971033231</t>
  </si>
  <si>
    <t>Vybourání otvorů ve zdivu cihelném pl do 0,0225 m2 na MVC nebo MV tl do 150 mm</t>
  </si>
  <si>
    <t>971033251</t>
  </si>
  <si>
    <t>Vybourání otvorů ve zdivu cihelném pl do 0,0225 m2 na MVC nebo MV tl do 450 mm</t>
  </si>
  <si>
    <t>974031164</t>
  </si>
  <si>
    <t>Vysekání rýh ve zdivu cihelném hl do 150 mm š do 150 mm</t>
  </si>
  <si>
    <t>612135101</t>
  </si>
  <si>
    <t>Hrubá výplň rýh ve stěnách maltou jakékoli šířky rýhy</t>
  </si>
  <si>
    <t>D.1.4.e - Plynová zařízení</t>
  </si>
  <si>
    <t>1 - Vnější plynovod</t>
  </si>
  <si>
    <t>2 - Zemní práce</t>
  </si>
  <si>
    <t>3 - Přesun hmot vnější plynovod</t>
  </si>
  <si>
    <t>4 - Vnitřní plynovod</t>
  </si>
  <si>
    <t>5 - Přesun hmot vnitřní plynovod</t>
  </si>
  <si>
    <t>6 - Stavební přípomoci</t>
  </si>
  <si>
    <t>Vnější plynovod</t>
  </si>
  <si>
    <t>723XXX101</t>
  </si>
  <si>
    <t>Potrubí z PE 100 RC s ochranným pláštěm plynovodní, vnější barva oranžovo-žlutá SDR 11, návin, 50 x 5,6 mm vč. tvarovek</t>
  </si>
  <si>
    <t>R-položka</t>
  </si>
  <si>
    <t>723XXX102</t>
  </si>
  <si>
    <t>Montáž potrubí PE návin, návin, svařované elektrospojkou D 50</t>
  </si>
  <si>
    <t>723XXX103</t>
  </si>
  <si>
    <t>Potrubí z PE 100 plynovodní, vnější barva oranžovo-žlutá SDR 11, návin, 90 chránička</t>
  </si>
  <si>
    <t>723XXX104</t>
  </si>
  <si>
    <t>Flexibilní potrubí PE D 110</t>
  </si>
  <si>
    <t>723XXX105</t>
  </si>
  <si>
    <t>Přechodový spoj PE-ocel v ochranném pouzdře je dílensky vyrobený nerozebiratelný spoj sloužící pro prostup opz obvodovou zdí podsklepených budov a je vyráběn ve provedení A PE dn 50/DN 40 L 1200</t>
  </si>
  <si>
    <t>723231166R</t>
  </si>
  <si>
    <t>Kohout kulový přímý G 1 1/2 PN 42 do 185°C plnoprůtokový vnitřní závit těžká řada s přechodkou na PE - dodávka a montáž</t>
  </si>
  <si>
    <t>Příplatek za ztížení vykopávky v blízkosti podzemního vedení - kompletní provedení dle PD, vč. všech souvisejících prací</t>
  </si>
  <si>
    <t>132312111R</t>
  </si>
  <si>
    <t>Hloubení rýh š do 800 mm v soudržných horninách třídy těžitelnosti II, skupiny 4 ručně - kompletní provedení dle PD, vč. všech souvisejících prací</t>
  </si>
  <si>
    <t>151301101</t>
  </si>
  <si>
    <t>Zřízení hnaného pažení a rozepření stěn rýh hl do 2 m  - kompletní provedení dle PD, vč. všech souvisejících prací, rýha</t>
  </si>
  <si>
    <t>151301111</t>
  </si>
  <si>
    <t>Odstranění hnaného pažení a rozepření stěn rýh hl do 2 m  - kompletní provedení dle PD a TZ, vč. všech souvisejících prací</t>
  </si>
  <si>
    <t>162751137</t>
  </si>
  <si>
    <t>Vodorovné přemístění do 10000 m výkopku/sypaniny z horniny třídy těžitelnosti II, skupiny 4 a 5 - který nebude použit pro zpětný zásyp - kompletní provedení dle PD, vč. všech souvisejících prací</t>
  </si>
  <si>
    <t>162751139</t>
  </si>
  <si>
    <t>Příplatek k vodorovnému přemístění výkopku/sypaniny z horniny třídy těžitelnosti II, skupiny 4 a 5 ZKD 1000 m přes 10000 m  - kompletní provedení dle PD, vč. všech souvisejících prací</t>
  </si>
  <si>
    <t>5*15 'Přepočtené koeficientem množství</t>
  </si>
  <si>
    <t>167111102</t>
  </si>
  <si>
    <t>Nakládání výkopku z hornin tř. 1 až 4 do 100 m3 - kompletní provedení dle PD, vč. všech souvisejících prací</t>
  </si>
  <si>
    <t>Uložení sypaniny na skládky nebo meziskládky - kompletní provedení dle PD, vč. všech souvisejících prací</t>
  </si>
  <si>
    <t>171201231</t>
  </si>
  <si>
    <t>Poplatek za uložení zeminy a kamení na recyklační skládce (skládkovné) kód odpadu 17 05 04 - kompletní provedení dle PD, vč. všech souvisejících prací</t>
  </si>
  <si>
    <t>Zásyp jam, šachet rýh nebo kolem objektů sypaninou se zhutněním ručně - kompletní provedení dle PD, vč. všech souvisejících prací</t>
  </si>
  <si>
    <t>451573111R</t>
  </si>
  <si>
    <t>Lože pod potrubí otevřený výkop ze štěrkopísku  frakce 0-8 vč. hutnění - kompletní provedení dle PD, vč. všech souvisejících prací</t>
  </si>
  <si>
    <t>723XXX201</t>
  </si>
  <si>
    <t>Signalizační vodič  - kompletní provedení dle PD, vč. všech souvisejících prací, dodávka a montáž</t>
  </si>
  <si>
    <t>723XXX202</t>
  </si>
  <si>
    <t>Výstražná fólie  - kompletní provedení dle PD, vč. všech souvisejících prací, dodávka a montáž</t>
  </si>
  <si>
    <t>Přesun hmot vnější plynovod</t>
  </si>
  <si>
    <t>1769887455</t>
  </si>
  <si>
    <t>Vnitřní plynovod</t>
  </si>
  <si>
    <t>723XXX401</t>
  </si>
  <si>
    <t>723111202</t>
  </si>
  <si>
    <t>Potrubí ocelové závitové černé bezešvé svařované běžné DN 15</t>
  </si>
  <si>
    <t>723150304</t>
  </si>
  <si>
    <t>Potrubí ocelové hladké černé bezešvé spojované svařováním tvářené za tepla D 31,8x2,6 mm</t>
  </si>
  <si>
    <t>723150306</t>
  </si>
  <si>
    <t>Potrubí ocelové hladké černé bezešvé spojované svařováním tvářené za tepla D 44,5 X 3,2 mm</t>
  </si>
  <si>
    <t>733121126</t>
  </si>
  <si>
    <t>Potrubí ocelové hladké bezešvé běžné nízkotlaké D 89x5,0</t>
  </si>
  <si>
    <t>723231162</t>
  </si>
  <si>
    <t>Kohout kulový přímý G 1/2 PN 42 do 185°C plnoprůtokový vnitřní závit těžká řada</t>
  </si>
  <si>
    <t>723231164</t>
  </si>
  <si>
    <t>Kohout kulový přímý G 1 PN 42 do 185°C plnoprůtokový vnitřní závit těžká řada</t>
  </si>
  <si>
    <t>723221304</t>
  </si>
  <si>
    <t>Ventil vzorkovací rohový G 1/2 PN 5 s vnitřním závitem</t>
  </si>
  <si>
    <t>Tlakoměr s pevným stonkem a zpětnou klapkou tlak 0-4 kPa průměr 160 mm spodní připojení</t>
  </si>
  <si>
    <t>723160204</t>
  </si>
  <si>
    <t>Přípojka k plynoměru spojované na závit bez ochozu G 1</t>
  </si>
  <si>
    <t>723160334</t>
  </si>
  <si>
    <t>Rozpěrka přípojek plynoměru G 1</t>
  </si>
  <si>
    <t>783614551</t>
  </si>
  <si>
    <t>Základní jednonásobný syntetický nátěr potrubí DN do 50 mm</t>
  </si>
  <si>
    <t>783614561</t>
  </si>
  <si>
    <t>Základní jednonásobný syntetický nátěr potrubí DN do 100 mm</t>
  </si>
  <si>
    <t>783617611</t>
  </si>
  <si>
    <t>Krycí dvojnásobný syntetický nátěr potrubí DN do 50 mm</t>
  </si>
  <si>
    <t>783617631</t>
  </si>
  <si>
    <t>Krycí dvojnásobný syntetický nátěr potrubí DN do 100 mm</t>
  </si>
  <si>
    <t>723XXX402</t>
  </si>
  <si>
    <t>Demontáž stávajících rozvodů plynu</t>
  </si>
  <si>
    <t>723190909</t>
  </si>
  <si>
    <t>Zkouška těsnosti potrubí plynovodního</t>
  </si>
  <si>
    <t>230170011</t>
  </si>
  <si>
    <t>Tlakové zkoušky těsnosti potrubí - zkouška DN do 40</t>
  </si>
  <si>
    <t>723XXX403</t>
  </si>
  <si>
    <t>Zkoušky pevnosti a těsnosti a ostatní měření a zkoušení</t>
  </si>
  <si>
    <t>230120072</t>
  </si>
  <si>
    <t>Značení potrubí smaltovým štítkem upínací páskou</t>
  </si>
  <si>
    <t>723190901</t>
  </si>
  <si>
    <t>Uzavření,otevření plynovodního potrubí při opravě</t>
  </si>
  <si>
    <t>723190907</t>
  </si>
  <si>
    <t>Odvzdušnění nebo napuštění plynovodního potrubí</t>
  </si>
  <si>
    <t>723XXX404</t>
  </si>
  <si>
    <t>Doplnění provozního řádu a zalaminovaných schemat odběrního zařízení OPZ</t>
  </si>
  <si>
    <t>723XXX406</t>
  </si>
  <si>
    <t>Výchozí revize</t>
  </si>
  <si>
    <t>723XXX407</t>
  </si>
  <si>
    <t>Zkušební provoz</t>
  </si>
  <si>
    <t>Přesun hmot vnitřní plynovod</t>
  </si>
  <si>
    <t>998723202</t>
  </si>
  <si>
    <t>Přesun hmot procentní pro vnitřní plynovod v objektech v přes 6 do 12 m</t>
  </si>
  <si>
    <t>1473908023</t>
  </si>
  <si>
    <t>Přesun hmot pro vnitřní plynovod  stanovený procentní sazbou (%) z ceny vodorovná dopravní vzdálenost do 50 m v objektech výšky přes 6 do 12 m</t>
  </si>
  <si>
    <t>1*24 'Přepočtené koeficientem množství</t>
  </si>
  <si>
    <t>723XXX601</t>
  </si>
  <si>
    <t>Skříň 700 x 700 x 250 na zdi pro plynoměr, dvířka plechová s větracími mřížkami vč. stavebních prací</t>
  </si>
  <si>
    <t>723XXX602</t>
  </si>
  <si>
    <t>Skříň 250 x 250 x 200 ve zdi pro uzávěr, dvířka plechová s větracími mřížkami vč. stavebních prací</t>
  </si>
  <si>
    <t>723XXX603</t>
  </si>
  <si>
    <t>Požární ucpávka DN 40 vč. revize a knihy opožárních ucpávek</t>
  </si>
  <si>
    <t>D.1.4.f - Elektroinstalace slaboproudé</t>
  </si>
  <si>
    <t>D.1 - Signalizace z WC invalidů</t>
  </si>
  <si>
    <t>D.2 - Systém kontroly vstupu EKV</t>
  </si>
  <si>
    <t>D.3 - Kamerový systém CCTV</t>
  </si>
  <si>
    <t>D.4 - Domácí telefon</t>
  </si>
  <si>
    <t>D.5 - Strukturovaná kabeláž</t>
  </si>
  <si>
    <t>D.6 - Poplachový zabezpečovací a tísňový systém PZTS</t>
  </si>
  <si>
    <t>D.7 - Vyvolávací systém</t>
  </si>
  <si>
    <t>Signalizace z WC invalidů</t>
  </si>
  <si>
    <t>Pol1</t>
  </si>
  <si>
    <t>Montáž sady zařízení pro tísňové volání z WC invalidů</t>
  </si>
  <si>
    <t>Pol2</t>
  </si>
  <si>
    <t>Sada zařízení pro tísňové volání z WC invalidů - 1x signalizační světlo s elektronikou a akustickou signalizací, 1x volací/potvrzovací tlačítko, 1x volací tlačítko s táhlem a LED, 1x volací tlačítko s LED, 1x zařízení pro potvrzení volání, 1x napájecí zdr</t>
  </si>
  <si>
    <t xml:space="preserve">Sada zařízení pro tísňové volání z WC invalidů - 1x signalizační světlo s elektronikou a akustickou signalizací, 1x volací/potvrzovací tlačítko, 1x volací tlačítko s táhlem a LED, 1x volací tlačítko s LED, 1x zařízení pro potvrzení volání, 1x napájecí zdroj 230VAC/24VDC
Napěťový výstup: 15 V AC
Bezpotenciálový výstup: reléový přepínač
Vestavná hloubka: 21,5 mm
Vstupní svorky transformátoru: šroubové, max. 4 mm²
Ostatní svorky přístrojů: šroubové, max. 1 mm²
Pracovní teplota: +5 °C až +40 °C
230 V AC, 50/60 Hz
</t>
  </si>
  <si>
    <t>742121001</t>
  </si>
  <si>
    <t>Montáž sdělovacího kabelu do 15 žil</t>
  </si>
  <si>
    <t>Pol3</t>
  </si>
  <si>
    <t>J-Y(st)Y 4x2x0,8 - stíněný kabel sdělovací</t>
  </si>
  <si>
    <t>Pol4</t>
  </si>
  <si>
    <t>Montáž svazkového držáku pro 15 kabelů</t>
  </si>
  <si>
    <t>Pol5</t>
  </si>
  <si>
    <t>Svazkový držák Grip 15x NYM3x1,5</t>
  </si>
  <si>
    <t>742110001</t>
  </si>
  <si>
    <t>Montáž elektroinstalační plastové ohebné trubky uložené pod omítkou vč. zasekání</t>
  </si>
  <si>
    <t>Pol6</t>
  </si>
  <si>
    <t>Elektroinstalační ohebná trubka 23mm, samozhášivá, nízká mechanická odolnost</t>
  </si>
  <si>
    <t>Pol7</t>
  </si>
  <si>
    <t>Montáž protahovacího drátu</t>
  </si>
  <si>
    <t>Pol8</t>
  </si>
  <si>
    <t>AY2,5 - protahovací drát</t>
  </si>
  <si>
    <t>742110503</t>
  </si>
  <si>
    <t>Montáž krabic pro slaboproud zapuštěných plastových odbočných univerzální s víčkem</t>
  </si>
  <si>
    <t>Pol9</t>
  </si>
  <si>
    <t>KU68 - krabice rozvodná univerzální pod omítku</t>
  </si>
  <si>
    <t>Pol10</t>
  </si>
  <si>
    <t>Ostatní montážní materiál - zahrnuje dodávku veškerého dalšího instalačního materiálu nutného k zajištění plné funkčnosti a splnění všech norem uvedených v technické zprávě a jeho řádné předání objednateli  (vruty, hmoždinky, stahovací pásky, sádra apod.)</t>
  </si>
  <si>
    <t>Pol11</t>
  </si>
  <si>
    <t>Stavební přípomoci - Cena zahrnuje komplexní náklady na tyto drobné stavení činnosti včetně materiálu. Jedná se o veškeré průrazy a jejich utěsnění po montáži a jiné drobné stavební činnosti nutné pro instalaci systému a jeho vedení</t>
  </si>
  <si>
    <t>Systém kontroly vstupu EKV</t>
  </si>
  <si>
    <t>Pol12</t>
  </si>
  <si>
    <t>Montáž převodníku RS232/Ethernet</t>
  </si>
  <si>
    <t>Pol13</t>
  </si>
  <si>
    <t>Jednoportový převodník z RS232/485/422 na 10/100Base-TX v odolné krabičce, bez šifrování, napájecí adaptér</t>
  </si>
  <si>
    <t>742123001</t>
  </si>
  <si>
    <t>Montáž přepěťové ochrany</t>
  </si>
  <si>
    <t>Pol14</t>
  </si>
  <si>
    <t>Přepěťová ochrana III.stupně, 230V, 1f, 8A</t>
  </si>
  <si>
    <t>Pol15</t>
  </si>
  <si>
    <t>Notebook pro správu systému EKV, vč. OS Windows, myši - dodávka investora nebo bude použit stávající PC</t>
  </si>
  <si>
    <t>742240023</t>
  </si>
  <si>
    <t>Nastavení PC k elektronické kontrole vstupu</t>
  </si>
  <si>
    <t>Pol16</t>
  </si>
  <si>
    <t>Stolní bezkontaktní čtečka karet (125 kHz) s USB výstupem pro PC (nevyžaduje ovladač, konfigurovatelný formát výstupu). Vhodná pro rychlé zavádění čísel nových karet do libovolného softwaru - čtečka je emulována jako stisky kláves na klávesnici.</t>
  </si>
  <si>
    <t>742240006</t>
  </si>
  <si>
    <t>Montáž čtečky USB k PC pro načítání karet do programu</t>
  </si>
  <si>
    <t>742240008</t>
  </si>
  <si>
    <t>Montáž spínavého zdroje s krytem</t>
  </si>
  <si>
    <t>Pol17</t>
  </si>
  <si>
    <t>Spínaný zdroj v kovovém krytu 13,8 Vss / 5A s reléovými výstupy a odpojovačem</t>
  </si>
  <si>
    <t>742220161</t>
  </si>
  <si>
    <t>Montáž akumulátoru 12V</t>
  </si>
  <si>
    <t>Pol18</t>
  </si>
  <si>
    <t>Akumulátor 12VDC/40Ah</t>
  </si>
  <si>
    <t>742240005</t>
  </si>
  <si>
    <t>Montáž řídící jednotky</t>
  </si>
  <si>
    <t>Pol19</t>
  </si>
  <si>
    <t>Řídicí jednotka pro 2 čtečky (2 dveře jednostranně nebo 1 dveře oboustranně) pro menší až středně velké instalace, komunikace přes RS485, připojení čtečky přes Wiegand, kapacita paměti karet min. 2000, kapacita paměti událostí min. 10.000, napájení 12VDC,</t>
  </si>
  <si>
    <t>Řídicí jednotka pro 2 čtečky (2 dveře jednostranně nebo 1 dveře oboustranně) pro menší až středně velké instalace, komunikace přes RS485, připojení čtečky přes Wiegand, kapacita paměti karet min. 2000, kapacita paměti událostí min. 10.000, napájení 12VDC, vstupy: 2×stav dveří, 2×odchod.tlač., 2×pomocný vstup, výstupy:   2×relé pro zámky, 2×alarmové relé, 2×pomocný tranz.výstup, RS485, odběr 100mA, vč. instal. kovového krytu na povrch.</t>
  </si>
  <si>
    <t>742240001</t>
  </si>
  <si>
    <t>Montáž čtečky karet k elektronické kontrole vstupu</t>
  </si>
  <si>
    <t>Pol20</t>
  </si>
  <si>
    <t>Bezkontaktní čtečka iCLASS/Mifare/DESFire, úzká, napájení 5-16VDC, odběr 45mA, čtecí dosah až 9cm, černá, krytí IP55, pracovní teplota -35 - 65 °C, pracovní frekvence 13,56 MHz</t>
  </si>
  <si>
    <t>742240003</t>
  </si>
  <si>
    <t>Zadání bezkontaktní čipové karty do systému</t>
  </si>
  <si>
    <t>Pol21</t>
  </si>
  <si>
    <t>Bezkontaktní karta se zabezpečením obsahu paměti, doživotní záruka</t>
  </si>
  <si>
    <t>742240007</t>
  </si>
  <si>
    <t>Montáž ovládacího scriptu k elektronické kontrole vstupu</t>
  </si>
  <si>
    <t>742320011</t>
  </si>
  <si>
    <t>Montáž elektromechanického samozamykacího zámku s panikovou funkcí - vrata v průjezdu</t>
  </si>
  <si>
    <t>Pol22</t>
  </si>
  <si>
    <t>Zafrézování kabelu do křídla dveří, zatmelení, zabroušení a nátěr</t>
  </si>
  <si>
    <t>Pol23</t>
  </si>
  <si>
    <t>Připojení elektromechanického zámku do EKV - vstup do objektu</t>
  </si>
  <si>
    <t>Pol24</t>
  </si>
  <si>
    <t>Montáž elektromechanického zámku do dveří vstupu do objektu - montáž provede dodavatel dveří</t>
  </si>
  <si>
    <t>Pol25</t>
  </si>
  <si>
    <t>Elektromechanický úzký samozamykací panikový zámek, provoz v běžném nebo reverzním režimu, napájení 12VDC</t>
  </si>
  <si>
    <t>Pol26</t>
  </si>
  <si>
    <t>6m propojovací kabel s konektorem pro el.zámky</t>
  </si>
  <si>
    <t>Pol27</t>
  </si>
  <si>
    <t>Kabelová průchodka do dveří, délka 478 mm</t>
  </si>
  <si>
    <t>Pol28</t>
  </si>
  <si>
    <t>Univerzální protiplech pro elektromech. zámky, šířka 23,8 mm</t>
  </si>
  <si>
    <t>Pol29</t>
  </si>
  <si>
    <t>U/UTP 4x2x0,5 CAT.6, kabel komunikační</t>
  </si>
  <si>
    <t>Pol30</t>
  </si>
  <si>
    <t>U/UTP 4x2x0,5 CAT.6 PE, kabel komunikační venkovní</t>
  </si>
  <si>
    <t>Pol31</t>
  </si>
  <si>
    <t>CYKY 2x1,5 - silový kabel</t>
  </si>
  <si>
    <t>Pol32</t>
  </si>
  <si>
    <t>CYKY 4x1,5 - silový kabel</t>
  </si>
  <si>
    <t>Pol33</t>
  </si>
  <si>
    <t>Elektroinstalační ohebná trubka 29mm, samozhášivá, nízká mechanická odolnost</t>
  </si>
  <si>
    <t>742110502</t>
  </si>
  <si>
    <t>Montáž krabic pro slaboproud zapuštěných plastových odbočných čtyřhranných s víčkem</t>
  </si>
  <si>
    <t>Pol34</t>
  </si>
  <si>
    <t>KO125 - krabice odbočná</t>
  </si>
  <si>
    <t>Pol35</t>
  </si>
  <si>
    <t>Pol36</t>
  </si>
  <si>
    <t>Kamerový systém CCTV</t>
  </si>
  <si>
    <t>742230003</t>
  </si>
  <si>
    <t>Montáž venkovní kamery</t>
  </si>
  <si>
    <t>Pol37</t>
  </si>
  <si>
    <t>Dome kamera, počet megapixelů: 4 megapixely; Venkovní provedení; Délka přísvitu: 30 metrů; Typ objektivu: motorický; objektiv 2,8-12mm; WDR: 120dB reálné; Citlivost: vysoká - Light Fighter</t>
  </si>
  <si>
    <t>742230103</t>
  </si>
  <si>
    <t>Nastavení záběru kamery dle přání uživatele</t>
  </si>
  <si>
    <t>Pol38</t>
  </si>
  <si>
    <t>Montáž termokamery, nastavení systému, instalace aplikace</t>
  </si>
  <si>
    <t>Pol39</t>
  </si>
  <si>
    <t>Termokamera pro bezkontaktní měření teploty osob, provedení kamery: pevné; vnitřní provedení; rozlišení: 160 x 120; objektiv: 3,1 mm; počet snímků / sek: 25 fps; horizontální úhel max.: 50°; napájení: PoE / DC12V, dodávka vč. aplikace pro vyhodnocení</t>
  </si>
  <si>
    <t>742230001</t>
  </si>
  <si>
    <t>Montáž NVR</t>
  </si>
  <si>
    <t>Pol40</t>
  </si>
  <si>
    <t>Síťový NVR rekordér pro 8 kamer; max. rozlišení záznamu: 8 Megapixel; 1 HDD slot; video výstup HDMI / VGA; 1x audio vstup/1x audio výstup; datová propustnost (In / Out): 80 Mbps</t>
  </si>
  <si>
    <t>Pol41</t>
  </si>
  <si>
    <t>Přídavný HDD, 4TB, navržen speciálně pro kamerové systémy (DVR, HVR a NVR) a jejich provoz 24/7</t>
  </si>
  <si>
    <t>742330011</t>
  </si>
  <si>
    <t>Montáž záložního zdroje UPS do 19" rozvaděče (bez nastavení)</t>
  </si>
  <si>
    <t>Pol42</t>
  </si>
  <si>
    <t>Záložní on-line zdroj UPS s dvojitou konverzí, maximální zatížení 2000W/2000VA, LCD displej, 1x USB, 1x sériový port, 2x IEC C19, 8x IEC C13 a svorky, možnost umístění do racku, výška 3U</t>
  </si>
  <si>
    <t>Pol43</t>
  </si>
  <si>
    <t>Pol44</t>
  </si>
  <si>
    <t>D.4</t>
  </si>
  <si>
    <t>Domácí telefon</t>
  </si>
  <si>
    <t>742310002</t>
  </si>
  <si>
    <t>Montáž komunikačního tabla</t>
  </si>
  <si>
    <t>Pol45</t>
  </si>
  <si>
    <t>IP dveřní audio/video jednotka, 4 tlačítka, kamera, povrchová montáž, správa přes WEBové rozhraní z internetového prohlížeče, napájení 12V nebo PoE (Class 0 - 12,95W), Ethernet  –  10/100Mb se standardem 10BaseT a 100BaseTx</t>
  </si>
  <si>
    <t>Pol46</t>
  </si>
  <si>
    <t>IP dveřní audio jednotka, 4 tlačítka, povrchová montáž, správa přes WEBové rozhraní z internetového prohlížeče, napájení 12V nebo PoE (Class 0 - 12,95W), Ethernet  –  10/100Mb se standardem 10BaseT a 100BaseTx</t>
  </si>
  <si>
    <t>Pol47</t>
  </si>
  <si>
    <t>Pol48</t>
  </si>
  <si>
    <t>D.5</t>
  </si>
  <si>
    <t>Strukturovaná kabeláž</t>
  </si>
  <si>
    <t>742330002</t>
  </si>
  <si>
    <t>Montáž rozvaděče stojanového</t>
  </si>
  <si>
    <t>Pol49</t>
  </si>
  <si>
    <t>19' rozvaděč stojanový 45U/800x1000, 2 páry vertikálních 19" posuvných lišt L, značení jednotlivých instalační pozic včetně čísla pozice, 1 pár bočních panelů se zámkem, přední skleněné dveře s pákovým jednobodovým zámkem, výměnnnou DIN vložkou, univerzál</t>
  </si>
  <si>
    <t>19' rozvaděč stojanový 45U/800x1000, 2 páry vertikálních 19" posuvných lišt L, značení jednotlivých instalační pozic včetně čísla pozice, 1 pár bočních panelů se zámkem, přední skleněné dveře s pákovým jednobodovým zámkem, výměnnnou DIN vložkou, univerzální klíč 333, zadní plechový panel s kabelovým vstupem pro vstup kabelů, univerzální klíč, plechové vylamovací záslepky kabelových vstupů a otvorů pro ventilační jednotky, zemnící sada, 4x Nastavitelné nožičky, 28x montážní sada</t>
  </si>
  <si>
    <t>Pol50</t>
  </si>
  <si>
    <t>Montáž ventilační jednotky do 19" rozvaděče</t>
  </si>
  <si>
    <t>Pol51</t>
  </si>
  <si>
    <t>Ventilační jednotka -  4 x ventilátor s termostatem, instal. do střechy/dna rozvaděče hloubky 1000 mm</t>
  </si>
  <si>
    <t>742330022</t>
  </si>
  <si>
    <t>Montáž napájecího panelu</t>
  </si>
  <si>
    <t>Pol52</t>
  </si>
  <si>
    <t>19',8xCZ zásuvka,bleskojistka,3x1.5mm 2m kabel CZ-DE, RAL9005</t>
  </si>
  <si>
    <t>742330021</t>
  </si>
  <si>
    <t>Montáž police do rozvaděče</t>
  </si>
  <si>
    <t>Pol53</t>
  </si>
  <si>
    <t>19" ukládací polička s podpěrami, hloubka 450mm, výška 1U; pro 20kg</t>
  </si>
  <si>
    <t>742330023</t>
  </si>
  <si>
    <t>Montáž vyvazovacího panelu do 19" rozvaděče</t>
  </si>
  <si>
    <t>Pol54</t>
  </si>
  <si>
    <t>19" vyvazovací panel 1U - jednostranný, plastová oka 40 x 80mm</t>
  </si>
  <si>
    <t>742330024</t>
  </si>
  <si>
    <t>Montáž 19" patch panelu 24 portů</t>
  </si>
  <si>
    <t>Pol55</t>
  </si>
  <si>
    <t>Patch panel 24xRJ45, CAT.6, UTP, osazený</t>
  </si>
  <si>
    <t>Pol56</t>
  </si>
  <si>
    <t>Propojovací kabel RJ45/RJ45, CAT.6, UTP, délka 0,3m</t>
  </si>
  <si>
    <t>Pol56-1</t>
  </si>
  <si>
    <t>Propojovací kabel RJ45/RJ45, CAT.6, UTP, délka 0,5m</t>
  </si>
  <si>
    <t>-1847997456</t>
  </si>
  <si>
    <t>Pol56-2</t>
  </si>
  <si>
    <t>Propojovací kabel RJ45/RJ45, CAT.6, UTP, délka 1,0m</t>
  </si>
  <si>
    <t>1077088482</t>
  </si>
  <si>
    <t>Pol57</t>
  </si>
  <si>
    <t>Propojovací kabel RJ45/RJ45, CAT.6, UTP, délka 3m</t>
  </si>
  <si>
    <t>Pol58</t>
  </si>
  <si>
    <t>Propojovací kabel optický, LC/LC, délka 2m, duplex</t>
  </si>
  <si>
    <t>742330041</t>
  </si>
  <si>
    <t>Montáž kompletní datové zásuvky 2xRJ45</t>
  </si>
  <si>
    <t>Pol59</t>
  </si>
  <si>
    <t>Kompletní datová zásuvka 2xRJ45 CAT.6 UTP vč. krabice, rámečku a krytky</t>
  </si>
  <si>
    <t>742330042</t>
  </si>
  <si>
    <t>Pol60</t>
  </si>
  <si>
    <t>Pol61</t>
  </si>
  <si>
    <t>Montáž konektoru RJ45</t>
  </si>
  <si>
    <t>Pol62</t>
  </si>
  <si>
    <t>Konektor RJ45, CAT.6 pro ukončení kabelu u kamery a tabla</t>
  </si>
  <si>
    <t>Pol63</t>
  </si>
  <si>
    <t>Montáž zásuvky HDMI, zapojení kabeláže</t>
  </si>
  <si>
    <t>Pol64</t>
  </si>
  <si>
    <t>Zásuvka komunikační HDMI, vč. krabice, rámečku a krytky</t>
  </si>
  <si>
    <t>742330011.1</t>
  </si>
  <si>
    <t>Montáž switche do rozvaděče</t>
  </si>
  <si>
    <t>Pol65</t>
  </si>
  <si>
    <t>Nastavení switchů a parametrů sítě</t>
  </si>
  <si>
    <t>Pol67</t>
  </si>
  <si>
    <t>Switch s managementem, kovové šasi, podpora směřování na L3, stohovatelný, 48x10/100/1000 Mbps s PoE+, 4 x 1G/10Gbps (SFP / SFP+), QoS, VLAN, PoE+ standardy 802.3af a 802.3at - celkový PoE výkon 740W, přenosová rychlost 176Gbps, dodávka vč. stohovacího ka</t>
  </si>
  <si>
    <t>Switch s managementem, kovové šasi, podpora směřování na L3, stohovatelný, 48x10/100/1000 Mbps s PoE+, 4 x 1G/10Gbps (SFP / SFP+), QoS, VLAN, PoE+ standardy 802.3af a 802.3at - celkový PoE výkon 740W, přenosová rychlost 176Gbps, dodávka vč. stohovacího kabelu a nutného příslušenství</t>
  </si>
  <si>
    <t>Pol68</t>
  </si>
  <si>
    <t>Modul SFP+ do switche, LC, duplex</t>
  </si>
  <si>
    <t>Pol69</t>
  </si>
  <si>
    <t>Instalace IP telefonní ústředny na server uživatele, oživení, naprogramování</t>
  </si>
  <si>
    <t>Pol70</t>
  </si>
  <si>
    <t>IP PBX ústředna (SW řešení), vhodná pro 50 uživatelů / klapek, nabízí až 60 současných hovorů. Podporuje automatické nahrávání hovorů.</t>
  </si>
  <si>
    <t>Pol71</t>
  </si>
  <si>
    <t>IP telefon pro malé a střední podniky, nebo domácích kanceláří, je založen na Linuxu, 1 telefonní linka, nabízí 3 programovatelná tlačítka, 2 LED indikátory, LCD displej 132 x 48, duální switch 10/100 Mbps LAN port, 13 přednastavených tlačítek</t>
  </si>
  <si>
    <t>K059</t>
  </si>
  <si>
    <t>Umístění a montáž UPS do rackovny</t>
  </si>
  <si>
    <t>-129134489</t>
  </si>
  <si>
    <t>K060</t>
  </si>
  <si>
    <t>Záložní zdroj UPS, topologie dvojitá on-line konverze, 1f, 20kVA/16kW. Vstupní / výstupní zásuvky: hardwired / hardwired, typ zásuvek: 2x IEC C19, 6x IEC C13, Svorky, LCD displej, rozšiřitelná doba zálohy, 1 slot pro kartu Ne, minimální doba zálohy 60 min</t>
  </si>
  <si>
    <t>-2072137997</t>
  </si>
  <si>
    <t>Záložní zdroj UPS, topologie dvojitá on-line konverze, 1f, 20kVA/16kW. Vstupní / výstupní zásuvky: hardwired / hardwired, typ zásuvek: 2x IEC C19, 6x IEC C13, Svorky, LCD displej, rozšiřitelná doba zálohy, 1 slot pro kartu Ne, minimální doba zálohy 60 min.</t>
  </si>
  <si>
    <t>Pol72</t>
  </si>
  <si>
    <t>Kabel HDMI bez konektorů</t>
  </si>
  <si>
    <t>Pol73</t>
  </si>
  <si>
    <t>CYSY 2x1,5 - kabel napájecí, flexibilní</t>
  </si>
  <si>
    <t>Pol74</t>
  </si>
  <si>
    <t>Elektroinstalační ohebná trubka 48mm, samozhášivá, nízká mechanická odolnost</t>
  </si>
  <si>
    <t>742110011</t>
  </si>
  <si>
    <t>Montáž trubek pro slaboproud plastových tuhých pro vnitřní rozvody uložených volně na příchytky</t>
  </si>
  <si>
    <t>Pol75</t>
  </si>
  <si>
    <t>Elektroinstalační tuhá trubka 25mm, samozhášivá, nízká mechanická odolnost vč. příchytek a tvarovek</t>
  </si>
  <si>
    <t>742330051</t>
  </si>
  <si>
    <t>Popis portu zásuvky</t>
  </si>
  <si>
    <t>742330052</t>
  </si>
  <si>
    <t>Popis portu patchpanelu</t>
  </si>
  <si>
    <t>742330101</t>
  </si>
  <si>
    <t>Měření metalické kabeláže, vypracování měřících protokolů (cena za port)</t>
  </si>
  <si>
    <t>Pol76</t>
  </si>
  <si>
    <t>Montáž korugované ohebné chráničky do průměru 90mm do rýhy</t>
  </si>
  <si>
    <t>Pol77</t>
  </si>
  <si>
    <t>Dvouplášťová chránička kabelu průměru 75mm</t>
  </si>
  <si>
    <t>Pol78</t>
  </si>
  <si>
    <t>Spojka dvouplášťové chráničky průměru 75mm</t>
  </si>
  <si>
    <t>Pol79</t>
  </si>
  <si>
    <t>Těsnící kroužek dvouplášťové chráničky průměru 75mm</t>
  </si>
  <si>
    <t>460010023</t>
  </si>
  <si>
    <t>Vytyčení trasy</t>
  </si>
  <si>
    <t>460150553</t>
  </si>
  <si>
    <t>Ruční hloubení kabelové rýhy, šířka 60cm, hloubka 100cm</t>
  </si>
  <si>
    <t>460421134</t>
  </si>
  <si>
    <t>Lože kabelů z písku a štěrkopísku tl 10 cm nad kabel, kryté beton deskou, š lože do 60 cm</t>
  </si>
  <si>
    <t>460560533</t>
  </si>
  <si>
    <t>Zásyp výkopu vč. zhutnění ve vrtstvách, šířka 60cm, hloubka 80cm</t>
  </si>
  <si>
    <t>Pol80</t>
  </si>
  <si>
    <t>Krycí deska 300 x 1000 mm s popisem</t>
  </si>
  <si>
    <t>Pol81</t>
  </si>
  <si>
    <t>Pol82</t>
  </si>
  <si>
    <t>D.6</t>
  </si>
  <si>
    <t>Poplachový zabezpečovací a tísňový systém PZTS</t>
  </si>
  <si>
    <t>742220003</t>
  </si>
  <si>
    <t>Montáž ústředny PZTS přes 48 do 520 zón a 32 podsystémů s komunikátorem na PCO a zdrojem</t>
  </si>
  <si>
    <t>Pol83</t>
  </si>
  <si>
    <t>Ústředna zabezpečovacího systémuv v krytu, 120 bezdrátových a 230 sběrnicových periferií, 600 uživatelů, 15 samostatně ovladatelných sekcí, 128 programovatelných výstupů PG, 64 vzájemně nezávislých kalendářních akcí, 50 uživatelských SMS reportů, 15 uživa</t>
  </si>
  <si>
    <t>Ústředna zabezpečovacího systémuv v krytu, 120 bezdrátových a 230 sběrnicových periferií, 600 uživatelů, 15 samostatně ovladatelných sekcí, 128 programovatelných výstupů PG, 64 vzájemně nezávislých kalendářních akcí, 50 uživatelských SMS reportů, 15 uživatelských hlasových reportů, 5 nastavitelných PCO, 5 volitelných protokolů pro PCO, 2 vzájemně nezávislé svorkovnice pro připojení sběrnice, 1 konektor pro GSM/GPRS komunikátor, automatické zajištění, napájecí zdroj, LAN komunikátor, LTE komunikační modul</t>
  </si>
  <si>
    <t>742220141</t>
  </si>
  <si>
    <t>Montáž klávesnice</t>
  </si>
  <si>
    <t>Pol84</t>
  </si>
  <si>
    <t>Sběrnicová klávesnice s RFID modulem se čtečkou karet, LCD displej a první ovládací segment</t>
  </si>
  <si>
    <t>Pol85</t>
  </si>
  <si>
    <t>Přepěťová ochrana III.stupně, 230V, 1f, 6A</t>
  </si>
  <si>
    <t>742220161.1</t>
  </si>
  <si>
    <t>Montáž akumulátoru</t>
  </si>
  <si>
    <t>Pol86</t>
  </si>
  <si>
    <t>Akumulátor 12VDC/18Ah</t>
  </si>
  <si>
    <t>742220255</t>
  </si>
  <si>
    <t>Montáž vnitřní sirény</t>
  </si>
  <si>
    <t>Pol87</t>
  </si>
  <si>
    <t>Vnitřní nezálohovaná sběrnicová piezo siréna s blikačem, napájení 9 - 15 Vss / 5mA, akustický výkon 85dB / 1m, barva bílá</t>
  </si>
  <si>
    <t>742220256</t>
  </si>
  <si>
    <t>Montáž venkovní zálohované sirény s akumulátorem 1,2Ah</t>
  </si>
  <si>
    <t>Pol88</t>
  </si>
  <si>
    <t>Venkovní sběrnicová zálohovaná siréna, akustický výkon 110 dB/m, červená a modrá LED dioda, tamper, napájení 9-15VDC, odběr klidový 5mA, záložní AKU 4,8V/1800mAh, pracovní teplota  -25 - 75 °C, kryt sirény s červeným blikačem</t>
  </si>
  <si>
    <t>742220232</t>
  </si>
  <si>
    <t>Montáž detektoru na stěnu nebo strop</t>
  </si>
  <si>
    <t>Pol89</t>
  </si>
  <si>
    <t>Sběrnicové duální čidlo PIR/MW, dosah 12m/110°, odběr klidový 5mA,  napájecí napětí 9-15VDC, montážní výška 2,5m, citlivost standardní/zvýšená, homologace do kategorie 2 dle ČSN EN 50131-1</t>
  </si>
  <si>
    <t>Pol89-1</t>
  </si>
  <si>
    <t>Sběrnicový kombinovaný detektor kouře a teploty</t>
  </si>
  <si>
    <t>Pol90</t>
  </si>
  <si>
    <t>Montáž magnetického kontaktu závrtného - montáž provede dodavatel oken a dveří</t>
  </si>
  <si>
    <t>Pol91</t>
  </si>
  <si>
    <t>Magnetický kontakt čtyřdrátový, závrtná montáž, homologace do kategorie 2 dle ČSN EN 50131-3</t>
  </si>
  <si>
    <t>742220052</t>
  </si>
  <si>
    <t>Montáž krabice s ocelovým štítem proti odvrtání se svorkovnicemi</t>
  </si>
  <si>
    <t>Pol92</t>
  </si>
  <si>
    <t>Propojovací krabice 18+2 pájecí svorky do krabice KU68</t>
  </si>
  <si>
    <t>Pol93</t>
  </si>
  <si>
    <t>Montáž sběrnicového modulu pro připojení 8 magnetických kontaktů</t>
  </si>
  <si>
    <t>Pol94</t>
  </si>
  <si>
    <t>Sběrnicový modul pro připojení 8 magnetických kontaktů, klidový odběr 5mA, montáž do krabice KU68</t>
  </si>
  <si>
    <t>Pol95</t>
  </si>
  <si>
    <t>CC-03 - 8 žilový sdělovací kabel (  6 x 0,22 mm² + 2 x 0,5 mm²)</t>
  </si>
  <si>
    <t>Pol96</t>
  </si>
  <si>
    <t>SYKFY 2x2x0,5 - kabel sdělovací</t>
  </si>
  <si>
    <t>Pol97</t>
  </si>
  <si>
    <t>742220401</t>
  </si>
  <si>
    <t>Programování základních parametrů ústředny PZTS</t>
  </si>
  <si>
    <t>742220402</t>
  </si>
  <si>
    <t>Programování systému PZTS (cena za detektor)</t>
  </si>
  <si>
    <t>742220411</t>
  </si>
  <si>
    <t>Oživení systému PZTS (cena za detektor)</t>
  </si>
  <si>
    <t>742220511</t>
  </si>
  <si>
    <t>Výchozí revize a vypracování revizní zprávy</t>
  </si>
  <si>
    <t>Pol98</t>
  </si>
  <si>
    <t>Kompletní programování systému PZTS</t>
  </si>
  <si>
    <t>Pol99</t>
  </si>
  <si>
    <t>Pol100</t>
  </si>
  <si>
    <t>D.7</t>
  </si>
  <si>
    <t>Vyvolávací systém</t>
  </si>
  <si>
    <t>Pol101</t>
  </si>
  <si>
    <t>SW - Konfigurační klient - Konfigurační klient pro vedoucího a správce objektu (ul. Korunní 29), konfigurační klient je softwarová aplikace sloužící pro vzdálenou komunikaci a konfiguraci řídící aplikace vyvolávacího systému. Rovněž umožňuje sledovat aktu</t>
  </si>
  <si>
    <t>licence</t>
  </si>
  <si>
    <t>SW - Konfigurační klient - Konfigurační klient pro vedoucího a správce objektu (ul. Korunní 29), konfigurační klient je softwarová aplikace sloužící pro vzdálenou komunikaci a konfiguraci řídící aplikace vyvolávacího systému. Rovněž umožňuje sledovat aktuální stav komponentů ve vyvolávacím systému, prohlížet události z jeho provozu a vytvářet statistické výstupy. Změny v konfiguraci probíhají v režimu off-line a vyvolávací systém začne pracovat s novým nastavením až po jeho odeslání řídícímu softwaru. Konfigurační klient může být provozován v uživatelském a správcovském režimu. Každý z režimů zpřístupňuje specifické funkce a nastavení.</t>
  </si>
  <si>
    <t>Pol102</t>
  </si>
  <si>
    <t>Obslužný software přepážky</t>
  </si>
  <si>
    <t>Pol103</t>
  </si>
  <si>
    <t>Přepážkový displej - 3 místný, POE napájení, 1 řádkový, konstrukce tvořená rámečkem stříbrné barvy o tloušťce 22mm se zadním plechem a upraveným organickým sklem, při vyvolání se číslo klienta rozbliká, doba blikání bude nastavitelná</t>
  </si>
  <si>
    <t>Pol104</t>
  </si>
  <si>
    <t>Přepážkový displej - 3 místný, POE napájení, 2 řádkový, konstrukce tvořená rámečkem stříbrné barvy o tloušťce 22mm se zadním plechem a upraveným organickým sklem, při vyvolání se číslo klienta rozbliká, doba blikání bude nastavitelná</t>
  </si>
  <si>
    <t>Pol105</t>
  </si>
  <si>
    <t>Přepážkový displej - 3 místný, POE napájení, 3 řádkový, konstrukce tvořená rámečkem stříbrné barvy o tloušťce 22mm se zadním plechem a upraveným organickým sklem, při vyvolání se číslo klienta rozbliká, doba blikání bude nastavitelná</t>
  </si>
  <si>
    <t>Pol106</t>
  </si>
  <si>
    <t>Označení přepážky - pasívní - šipky</t>
  </si>
  <si>
    <t>Pol107</t>
  </si>
  <si>
    <t>Tiskárna s touch-small (TFT 15") -  Tiskárna TS151 má v designově řešeném, standardně modrém kovovém rámečku zasazený 15” dotykový displej. V kovovém těle je umístěna elektronická a mechanická část tiskárny. Tiskárna je kotvena ke stojanu.</t>
  </si>
  <si>
    <t>Pol108</t>
  </si>
  <si>
    <t>Hlavní displej (3 místnýl, 1 řádek, šipka, ENET, PoE) SMD LED</t>
  </si>
  <si>
    <t>Pol109</t>
  </si>
  <si>
    <t>Hlavní displej (3 místnýl, 2 řádky, šipka, ENET, PoE) SMD LED</t>
  </si>
  <si>
    <t>Pol110</t>
  </si>
  <si>
    <t>Hlavní displej LCD / LED MON -  řízený MiniPC, používaný jako hlavní displej ve vyvolávacích systémech. Promítání videa nebo obrazové prezentace, vhodné pro umístění propagačních a prezentačních materiálů provozovatele, systému nebo jako reklamní prostor</t>
  </si>
  <si>
    <t>Hlavní displej LCD / LED MON -  řízený MiniPC, používaný jako hlavní displej ve vyvolávacích systémech. Promítání videa nebo obrazové prezentace, vhodné pro umístění propagačních a prezentačních materiálů provozovatele, systému nebo jako reklamní prostor třetích stran, zobrazování textového řádku (vhodné pro rychlé sdělovaní aktuálních informací, promítané obrazové a video sekvence, stejně jako obsah textového řádku lze snadno měnit pomocí SW nástroje, který je součástí dodávky. Informace promítané na hlavní displej nezatěžují síťový provoz, neboť využívají vlastní MINI PC. Panely se připojují přes HDMI rozhraní do řídícího PC, které komunikuje s vyvolávacím systémem prostřednictvím Ethernetu</t>
  </si>
  <si>
    <t>Pol111</t>
  </si>
  <si>
    <t>Kompletace zakázky (doprava, montáž, konfigurace, zaškolení)</t>
  </si>
  <si>
    <t>Pol112</t>
  </si>
  <si>
    <t>Pol113</t>
  </si>
  <si>
    <t>D.1.4.g1 - Elektroinstalace silnoproudé</t>
  </si>
  <si>
    <t>Klimešová Miroslava</t>
  </si>
  <si>
    <t xml:space="preserve">    741 - Elektroinstalace - silnoproud</t>
  </si>
  <si>
    <t>HZS - Hodinové zúčtovací sazby</t>
  </si>
  <si>
    <t>741</t>
  </si>
  <si>
    <t>Elektroinstalace - silnoproud</t>
  </si>
  <si>
    <t>741110062</t>
  </si>
  <si>
    <t>Montáž trubek elektroinstalačních s nasunutím nebo našroubováním do krabic plastových ohebných, uložených pod omítku, vnější Ø přes 23 do 35 mm</t>
  </si>
  <si>
    <t>1463267998</t>
  </si>
  <si>
    <t>34571073</t>
  </si>
  <si>
    <t>trubka elektroinstalační ohebná z PVC (EN) 2325</t>
  </si>
  <si>
    <t>2103870262</t>
  </si>
  <si>
    <t>35*1,05 "Přepočtené koeficientem množství</t>
  </si>
  <si>
    <t>741110302</t>
  </si>
  <si>
    <t>Montáž trubek ochranných s nasunutím nebo našroubováním do krabic plastových tuhých, uložených pevně, vnitřní Ø přes 40 do 90 mm</t>
  </si>
  <si>
    <t>570468002</t>
  </si>
  <si>
    <t>10.652.904</t>
  </si>
  <si>
    <t>Trubka  63 černá UV stabil.,50m</t>
  </si>
  <si>
    <t>-420913751</t>
  </si>
  <si>
    <t>55*1,05 "Přepočtené koeficientem množství</t>
  </si>
  <si>
    <t>741110512</t>
  </si>
  <si>
    <t>Montáž lišt a kanálků elektroinstalačních se spojkami, ohyby a rohy a s nasunutím do krabic vkládacích s víčkem, šířky do přes 60 do 120 mm</t>
  </si>
  <si>
    <t>220680299</t>
  </si>
  <si>
    <t>1000222759</t>
  </si>
  <si>
    <t>Trubka PK 110X70 D HD  KANÁL PARAPETNÍ DUTÝ</t>
  </si>
  <si>
    <t>-1535415514</t>
  </si>
  <si>
    <t>145*1,05 "Přepočtené koeficientem množství</t>
  </si>
  <si>
    <t>741110541</t>
  </si>
  <si>
    <t>Montáž lišt a kanálků elektroinstalačních se spojkami, ohyby a rohy a s nasunutím do krabic doplňkové prvky přepážky podélné oddělovací</t>
  </si>
  <si>
    <t>-686396004</t>
  </si>
  <si>
    <t>1218801</t>
  </si>
  <si>
    <t>PRICHYTKA PSK 1 HB (SADA 12KS )</t>
  </si>
  <si>
    <t>set</t>
  </si>
  <si>
    <t>-119933566</t>
  </si>
  <si>
    <t>10.076.307</t>
  </si>
  <si>
    <t>Lanko PLSK propojovací</t>
  </si>
  <si>
    <t>645043493</t>
  </si>
  <si>
    <t>10.075.843</t>
  </si>
  <si>
    <t>Kanál SK 40x33 stínící ,2m</t>
  </si>
  <si>
    <t>-1288094589</t>
  </si>
  <si>
    <t>741112003</t>
  </si>
  <si>
    <t>Montáž krabic elektroinstalačních bez napojení na trubky a lišty, demontáže a montáže víčka a přístroje protahovacích nebo odbočných zapuštěných plastových čtyřhranných</t>
  </si>
  <si>
    <t>-2075498645</t>
  </si>
  <si>
    <t>10.075.464</t>
  </si>
  <si>
    <t>Krabice KP PK do kanálu</t>
  </si>
  <si>
    <t>-1665203851</t>
  </si>
  <si>
    <t>1383988</t>
  </si>
  <si>
    <t>PODLOZKA PK KRYCI 2 OTVORY 8450-12HF HB</t>
  </si>
  <si>
    <t>-9221483</t>
  </si>
  <si>
    <t>741112061</t>
  </si>
  <si>
    <t>Montáž krabic elektroinstalačních bez napojení na trubky a lišty, demontáže a montáže víčka a přístroje přístrojových zapuštěných plastových kruhových</t>
  </si>
  <si>
    <t>-790237666</t>
  </si>
  <si>
    <t>34571450</t>
  </si>
  <si>
    <t>krabice pod omítku PVC přístrojová kruhová D 70mm</t>
  </si>
  <si>
    <t>467029484</t>
  </si>
  <si>
    <t>741112101</t>
  </si>
  <si>
    <t>Montáž krabic elektroinstalačních bez napojení na trubky a lišty, demontáže a montáže víčka a přístroje rozvodek se zapojením vodičů na svorkovnici zapuštěných plastových kruhových</t>
  </si>
  <si>
    <t>-1123731989</t>
  </si>
  <si>
    <t>34571521</t>
  </si>
  <si>
    <t>krabice pod omítku PVC odbočná kruhová D 70mm s víčkem a svorkovnicí</t>
  </si>
  <si>
    <t>-1445528186</t>
  </si>
  <si>
    <t>741112113</t>
  </si>
  <si>
    <t>Montáž krabic elektroinstalačních bez napojení na trubky a lišty, demontáže a montáže víčka a přístroje rozvodek se zapojením vodičů na svorkovnici nástěnných plastových čtyřhranných pro vodiče Ø 10 mm2</t>
  </si>
  <si>
    <t>819432812</t>
  </si>
  <si>
    <t>8500070790</t>
  </si>
  <si>
    <t>Krabices víčkem a ekvipotenciální svorkovnicí KO 125 E/EQ02 KA</t>
  </si>
  <si>
    <t>1574225413</t>
  </si>
  <si>
    <t>741120001</t>
  </si>
  <si>
    <t>Montáž vodičů izolovaných měděných bez ukončení uložených pod omítku plných a laněných (např. CY), průřezu žíly 0,35 až 6 mm2</t>
  </si>
  <si>
    <t>294918910</t>
  </si>
  <si>
    <t>34141027</t>
  </si>
  <si>
    <t>vodič propojovací flexibilní jádro Cu lanované izolace PVC 450/750V (H07V-K) 1x6mm2</t>
  </si>
  <si>
    <t>-1151378375</t>
  </si>
  <si>
    <t>70*1,15 "Přepočtené koeficientem množství</t>
  </si>
  <si>
    <t>741120003</t>
  </si>
  <si>
    <t>Montáž vodičů izolovaných měděných bez ukončení uložených pod omítku plných a laněných (např. CY), průřezu žíly 10 až 16 mm2</t>
  </si>
  <si>
    <t>-1750425639</t>
  </si>
  <si>
    <t>34141029</t>
  </si>
  <si>
    <t>vodič propojovací flexibilní jádro Cu lanované izolace PVC 450/750V (H07V-K) 1x16mm2</t>
  </si>
  <si>
    <t>1647268980</t>
  </si>
  <si>
    <t>55*1,15 "Přepočtené koeficientem množství</t>
  </si>
  <si>
    <t>741122011</t>
  </si>
  <si>
    <t>Montáž kabelů měděných bez ukončení uložených pod omítku plných kulatých (např. CYKY), počtu a průřezu žil 2x1,5 až 2,5 mm2</t>
  </si>
  <si>
    <t>-444932538</t>
  </si>
  <si>
    <t>M007</t>
  </si>
  <si>
    <t>1-CXKH-V-J 3x1,5 FE180/P60-R B2s1d0</t>
  </si>
  <si>
    <t>455009280</t>
  </si>
  <si>
    <t>30*1,15 "Přepočtené koeficientem množství</t>
  </si>
  <si>
    <t>741122015</t>
  </si>
  <si>
    <t>Montáž kabelů měděných bez ukončení uložených pod omítku plných kulatých (např. CYKY), počtu a průřezu žil 3x1,5 mm2</t>
  </si>
  <si>
    <t>-142523099</t>
  </si>
  <si>
    <t>1257383004</t>
  </si>
  <si>
    <t>KABEL CYKY-J 3x1,5, KRUH 100M</t>
  </si>
  <si>
    <t>-1515786171</t>
  </si>
  <si>
    <t>970*1,15 "Přepočtené koeficientem množství</t>
  </si>
  <si>
    <t>1257395004</t>
  </si>
  <si>
    <t>KABEL CYKY-O 3x1,5, KRUH 100M</t>
  </si>
  <si>
    <t>-298656110</t>
  </si>
  <si>
    <t>230*1,15 "Přepočtené koeficientem množství</t>
  </si>
  <si>
    <t>741122016</t>
  </si>
  <si>
    <t>Montáž kabelů měděných bez ukončení uložených pod omítku plných kulatých (např. CYKY), počtu a průřezu žil 3x2,5 až 6 mm2</t>
  </si>
  <si>
    <t>1246545796</t>
  </si>
  <si>
    <t>1257420004</t>
  </si>
  <si>
    <t>KABEL CYKY-J 3x2,5, KRUH 100M</t>
  </si>
  <si>
    <t>-1090158138</t>
  </si>
  <si>
    <t>2210*1,15 "Přepočtené koeficientem množství</t>
  </si>
  <si>
    <t>1257421002</t>
  </si>
  <si>
    <t>KABEL CYKY-J 3x4, KRUH 100M</t>
  </si>
  <si>
    <t>138051830</t>
  </si>
  <si>
    <t>50*1,15 "Přepočtené koeficientem množství</t>
  </si>
  <si>
    <t>741122031</t>
  </si>
  <si>
    <t>Montáž kabelů měděných bez ukončení uložených pod omítku plných kulatých (např. CYKY), počtu a průřezu žil 5x1,5 až 2,5 mm2</t>
  </si>
  <si>
    <t>-554619713</t>
  </si>
  <si>
    <t>1257427004</t>
  </si>
  <si>
    <t>KABEL CYKY-J 5x2,5, KRUH 100M</t>
  </si>
  <si>
    <t>-628485397</t>
  </si>
  <si>
    <t>1257397004</t>
  </si>
  <si>
    <t>KABEL CYKY-J 5x1,5, KRUH 100M</t>
  </si>
  <si>
    <t>2009783100</t>
  </si>
  <si>
    <t>170*1,15 "Přepočtené koeficientem množství</t>
  </si>
  <si>
    <t>741122032</t>
  </si>
  <si>
    <t>Montáž kabelů měděných bez ukončení uložených pod omítku plných kulatých (např. CYKY), počtu a průřezu žil 5x4 až 6 mm2</t>
  </si>
  <si>
    <t>-675841452</t>
  </si>
  <si>
    <t>34111100</t>
  </si>
  <si>
    <t>kabel instalační jádro Cu plné izolace PVC plášť PVC 450/750V (CYKY) 5x6mm2</t>
  </si>
  <si>
    <t>-1689744491</t>
  </si>
  <si>
    <t>25*1,15 "Přepočtené koeficientem množství</t>
  </si>
  <si>
    <t>741122033</t>
  </si>
  <si>
    <t>Montáž kabelů měděných bez ukončení uložených pod omítku plných kulatých (např. CYKY), počtu a průřezu žil 5x10 mm2</t>
  </si>
  <si>
    <t>CS ÚRS 2021 01</t>
  </si>
  <si>
    <t>571777070</t>
  </si>
  <si>
    <t>34113034</t>
  </si>
  <si>
    <t>kabel instalační jádro Cu plné izolace PVC plášť PVC 450/750V (CYKY) 5x10mm2</t>
  </si>
  <si>
    <t>-626246336</t>
  </si>
  <si>
    <t>15*1,15 "Přepočtené koeficientem množství</t>
  </si>
  <si>
    <t>741122134</t>
  </si>
  <si>
    <t>Montáž kabelů měděných bez ukončení uložených v trubkách zatažených plných kulatých nebo bezhalogenových (např. CYKY) počtu a průřezu žil 4x16 až 25 mm2</t>
  </si>
  <si>
    <t>1439495341</t>
  </si>
  <si>
    <t>34111610</t>
  </si>
  <si>
    <t>kabel silový jádro Cu izolace PVC plášť PVC 0,6/1kV (1-CYKY) 4x25mm2</t>
  </si>
  <si>
    <t>-999519294</t>
  </si>
  <si>
    <t>5*1,15 "Přepočtené koeficientem množství</t>
  </si>
  <si>
    <t>741122135</t>
  </si>
  <si>
    <t>Montáž kabelů měděných bez ukončení uložených v trubkách zatažených plných kulatých nebo bezhalogenových (např. CYKY) počtu a průřezu žil 4x35 mm2</t>
  </si>
  <si>
    <t>-572905875</t>
  </si>
  <si>
    <t>34113134</t>
  </si>
  <si>
    <t>kabel silový jádro Cu izolace PVC plášť PVC 0,6/1kV (1-CYKY) 5x25mm2</t>
  </si>
  <si>
    <t>864522670</t>
  </si>
  <si>
    <t>60*1,15 "Přepočtené koeficientem množství</t>
  </si>
  <si>
    <t>741130001</t>
  </si>
  <si>
    <t>Ukončení vodičů izolovaných s označením a zapojením v rozváděči nebo na přístroji, průřezu žíly do 2,5 mm2</t>
  </si>
  <si>
    <t>1548475379</t>
  </si>
  <si>
    <t>741130003</t>
  </si>
  <si>
    <t>Ukončení vodičů izolovaných s označením a zapojením v rozváděči nebo na přístroji, průřezu žíly do 4 mm2</t>
  </si>
  <si>
    <t>-1369162390</t>
  </si>
  <si>
    <t>741130004</t>
  </si>
  <si>
    <t>Ukončení vodičů izolovaných s označením a zapojením v rozváděči nebo na přístroji, průřezu žíly do 6 mm2</t>
  </si>
  <si>
    <t>130183981</t>
  </si>
  <si>
    <t>741130005</t>
  </si>
  <si>
    <t>Ukončení vodičů izolovaných s označením a zapojením v rozváděči nebo na přístroji, průřezu žíly do 10 mm2</t>
  </si>
  <si>
    <t>392998349</t>
  </si>
  <si>
    <t>741130006</t>
  </si>
  <si>
    <t>Ukončení vodičů izolovaných s označením a zapojením v rozváděči nebo na přístroji, průřezu žíly do 16 mm2</t>
  </si>
  <si>
    <t>1023761610</t>
  </si>
  <si>
    <t>741130007</t>
  </si>
  <si>
    <t>Ukončení vodičů izolovaných s označením a zapojením v rozváděči nebo na přístroji, průřezu žíly do 25 mm2</t>
  </si>
  <si>
    <t>542962198</t>
  </si>
  <si>
    <t>741210002</t>
  </si>
  <si>
    <t>Montáž rozvodnic oceloplechových nebo plastových bez zapojení vodičů běžných, hmotnosti do 50 kg</t>
  </si>
  <si>
    <t>1358696549</t>
  </si>
  <si>
    <t>10.054.488</t>
  </si>
  <si>
    <t>Skříň ER513/PVP7P pro PRE</t>
  </si>
  <si>
    <t>-407554627</t>
  </si>
  <si>
    <t>741210003</t>
  </si>
  <si>
    <t>Montáž rozvodnic oceloplechových nebo plastových bez zapojení vodičů běžných, hmotnosti do 100 kg</t>
  </si>
  <si>
    <t>1313133974</t>
  </si>
  <si>
    <t>741310011</t>
  </si>
  <si>
    <t>Montáž spínačů jedno nebo dvoupólových nástěnných se zapojením vodičů, pro prostředí normální ovladačů, řazení 1/0-tlačítkových zapínacích</t>
  </si>
  <si>
    <t>1954996864</t>
  </si>
  <si>
    <t>M001</t>
  </si>
  <si>
    <t>Tlačítko "TOTAL STOP" na povrch, IP44</t>
  </si>
  <si>
    <t>694047145</t>
  </si>
  <si>
    <t>741310101</t>
  </si>
  <si>
    <t>Montáž spínačů jedno nebo dvoupólových polozapuštěných nebo zapuštěných se zapojením vodičů bezšroubové připojení vypínačů, řazení 1-jednopólových</t>
  </si>
  <si>
    <t>-1412157404</t>
  </si>
  <si>
    <t>ABB.3559A01345</t>
  </si>
  <si>
    <t>Přístroj spínače jednopólového, řazení 1, 1So</t>
  </si>
  <si>
    <t>-2145093670</t>
  </si>
  <si>
    <t>ABB.3558AA651B</t>
  </si>
  <si>
    <t>Kryt spínače jednoduchý</t>
  </si>
  <si>
    <t>712095605</t>
  </si>
  <si>
    <t>1040088393</t>
  </si>
  <si>
    <t xml:space="preserve"> Přepínač střídavý, s krytem, řazení 6, IP44, bezšroubové svorky 25-IPxx Přepínač</t>
  </si>
  <si>
    <t>-1548324829</t>
  </si>
  <si>
    <t>ABB.3901GA00010B1</t>
  </si>
  <si>
    <t>Rámeček jednonásobný</t>
  </si>
  <si>
    <t>-1395377821</t>
  </si>
  <si>
    <t>741310113</t>
  </si>
  <si>
    <t>Montáž spínačů jedno nebo dvoupólových polozapuštěných nebo zapuštěných se zapojením vodičů bezšroubové připojení ovladačů, řazení 1/0S-tlačítkových zapínacích se signální doutnavkou</t>
  </si>
  <si>
    <t>-937916997</t>
  </si>
  <si>
    <t>ABB.391622221</t>
  </si>
  <si>
    <t>Doutnavka signalizační 2 mA (univerzální)</t>
  </si>
  <si>
    <t>78015469</t>
  </si>
  <si>
    <t>ABB.3559A91345</t>
  </si>
  <si>
    <t>Přístroj ovládače zapínacího, řazení 1/0, 1/0S, 1/0So</t>
  </si>
  <si>
    <t>38690731</t>
  </si>
  <si>
    <t>ABB.3558AA653B</t>
  </si>
  <si>
    <t>Kryt spínače jednoduchý, s průzorem</t>
  </si>
  <si>
    <t>407784147</t>
  </si>
  <si>
    <t>-1544751262</t>
  </si>
  <si>
    <t>741310114</t>
  </si>
  <si>
    <t>Montáž spínačů jedno nebo dvoupólových polozapuštěných nebo zapuštěných se zapojením vodičů bezšroubové připojení ovladačů, řazení 1/0So-tlačítkových zapínacích s orientační doutnavkou</t>
  </si>
  <si>
    <t>-2025123137</t>
  </si>
  <si>
    <t>1299620379</t>
  </si>
  <si>
    <t>ABB.391612223</t>
  </si>
  <si>
    <t>Doutnavka orientační 0,5 mA (univerzální), světlo modré</t>
  </si>
  <si>
    <t>-554711135</t>
  </si>
  <si>
    <t>1988577283</t>
  </si>
  <si>
    <t>934884407</t>
  </si>
  <si>
    <t>741310121</t>
  </si>
  <si>
    <t>Montáž spínačů jedno nebo dvoupólových polozapuštěných nebo zapuštěných se zapojením vodičů bezšroubové připojení přepínačů, řazení 5-sériových</t>
  </si>
  <si>
    <t>-1758582848</t>
  </si>
  <si>
    <t>ABB.3559A05345</t>
  </si>
  <si>
    <t>Přístroj přepínače sériového, řazení 5</t>
  </si>
  <si>
    <t>1890849126</t>
  </si>
  <si>
    <t>ABB.3558AA652B</t>
  </si>
  <si>
    <t>Kryt spínače dělený</t>
  </si>
  <si>
    <t>2064627637</t>
  </si>
  <si>
    <t>212424474</t>
  </si>
  <si>
    <t>741310125</t>
  </si>
  <si>
    <t>Montáž spínačů jedno nebo dvoupólových polozapuštěných nebo zapuštěných se zapojením vodičů bezšroubové připojení přepínačů, řazení 6+6-dvojitých střídavých</t>
  </si>
  <si>
    <t>1830673822</t>
  </si>
  <si>
    <t>ABB.3559A52345</t>
  </si>
  <si>
    <t>Přístroj přepínače střídavého dvojitého, řazení 6+6</t>
  </si>
  <si>
    <t>-1532911837</t>
  </si>
  <si>
    <t>701082402</t>
  </si>
  <si>
    <t>-843333548</t>
  </si>
  <si>
    <t>741313000A</t>
  </si>
  <si>
    <t>Montáž podlahové zásuvkové krabice 300x300x95</t>
  </si>
  <si>
    <t>-719328917</t>
  </si>
  <si>
    <t>M0004</t>
  </si>
  <si>
    <t>Podlahová zásuvka výškově nastavitelná Materiál: Těleso z ocelového plechu, pozinkovaného metodou Sendzimir, rám a víko z ušlechtilé oceli, nosič /držák zásuvek z hliníku. Pro průchod kabelů je ve víku malý protiprachový kartáč. Rozměry: 300x300x90 Nivela</t>
  </si>
  <si>
    <t>1105193783</t>
  </si>
  <si>
    <t>Podlahová zásuvka výškově nastavitelná
Materiál: Těleso z ocelového plechu, pozinkovaného metodou Sendzimir, rám a víko z ušlechtilé oceli, nosič /držák zásuvek z hliníku. Pro průchod kabelů je ve víku malý protiprachový kartáč.
Rozměry: 300x300x90
Nivelační rozsah: cca 30 mm
Přívod: ze stran zásuvek vždy 4x Ø25mm, dole 8x Ø25mm a na bocích vždy 2x Ø25mm.
Hmotnost: cca 4500 g
Zatížitelnost: 120 kg
Zásuvky/vybavení: 230V, VGA, RJ45, XLR, TV-SAT, TAE, USB, HDMI
(vybavení 1x230V CZ/SK s přepěťovou ochranou III.stupně třídy D červená – se světelnou signalizací , 3x230V CZ/SK, 4x2RJ45 Cat.6a)</t>
  </si>
  <si>
    <t>M0003</t>
  </si>
  <si>
    <t>1561077500</t>
  </si>
  <si>
    <t>Podlahová zásuvka výškově nastavitelná
Materiál: Těleso z ocelového plechu, pozinkovaného metodou Sendzimir, rám a víko z ušlechtilé oceli, nosič /držák zásuvek z hliníku. Pro průchod kabelů je ve víku malý protiprachový kartáč.
Rozměry: 300x300x90
Nivelační rozsah: cca 30 mm
Přívod: ze stran zásuvek vždy 4x Ø25mm, dole 8x Ø25mm a na bocích vždy 2x Ø25mm.
Hmotnost: cca 4500 g
Zatížitelnost: 120 kg
Zásuvky/vybavení: 230V, VGA, RJ45, XLR, TV-SAT, TAE, USB, HDMI
(vybavení 4x 230V CZ/SK, 4x2RJ45 Cat.6a)</t>
  </si>
  <si>
    <t>M0001</t>
  </si>
  <si>
    <t>342849442</t>
  </si>
  <si>
    <t>Podlahová zásuvka výškově nastavitelná
Materiál: Těleso z ocelového plechu, pozinkovaného metodou Sendzimir, rám a víko z ušlechtilé oceli, nosič /držák zásuvek z hliníku. Pro průchod kabelů je ve víku malý protiprachový kartáč.
Rozměry: 300x300x90
Nivelační rozsah: cca 30 mm
Přívod: ze stran zásuvek vždy 4x Ø25mm, dole 8x Ø25mm a na bocích vždy 2x Ø25mm.
Hmotnost: cca 4500 g
Zatížitelnost: 120 kg
Zásuvky/vybavení: 230V, VGA, RJ45, XLR, TV-SAT, TAE, USB, HDMI
(vybavení 8x 230V CZ/SK, 4x2RJ45 Cat.6a)</t>
  </si>
  <si>
    <t>M0002</t>
  </si>
  <si>
    <t>1042643030</t>
  </si>
  <si>
    <t>Podlahová zásuvka výškově nastavitelná
Materiál: Těleso z ocelového plechu, pozinkovaného metodou Sendzimir, rám a víko z ušlechtilé oceli, nosič /držák zásuvek z hliníku. Pro průchod kabelů je ve víku malý protiprachový kartáč.
Rozměry: 300x300x90
Nivelační rozsah: cca 30 mm
Přívod: ze stran zásuvek vždy 4x Ø25mm, dole 8x Ø25mm a na bocích vždy 2x Ø25mm.
Hmotnost: cca 4500 g
Zatížitelnost: 120 kg
Zásuvky/vybavení: 230V, VGA, RJ45, XLR, TV-SAT, TAE, USB, HDMI
(vybavení 1x230V CZ/SK s přepěťovou ochranou III.stupně třídy D červená – se světelnou signalizací , 7x 230V CZ/SK, 4x2RJ45 Cat.6a)</t>
  </si>
  <si>
    <t>741313001</t>
  </si>
  <si>
    <t>Montáž zásuvek domovních se zapojením vodičů bezšroubové připojení polozapuštěných nebo zapuštěných 10/16 A, provedení 2P + PE</t>
  </si>
  <si>
    <t>-1266383138</t>
  </si>
  <si>
    <t>ABB.5518AA2359B</t>
  </si>
  <si>
    <t>Zásuvka jednonásobná s ochranným kolíkem, s clonkami</t>
  </si>
  <si>
    <t>-1894111170</t>
  </si>
  <si>
    <t>34539059</t>
  </si>
  <si>
    <t>rámeček jednonásobný</t>
  </si>
  <si>
    <t>290926573</t>
  </si>
  <si>
    <t>34539060</t>
  </si>
  <si>
    <t>rámeček dvojnásobný, pro vodorovnou i svislou montáž</t>
  </si>
  <si>
    <t>-663421309</t>
  </si>
  <si>
    <t>741313004</t>
  </si>
  <si>
    <t>Montáž zásuvek domovních se zapojením vodičů bezšroubové připojení polozapuštěných nebo zapuštěných 10/16 A, provedení 2x (2P + PE) dvojnásobná šikmá</t>
  </si>
  <si>
    <t>-2004343512</t>
  </si>
  <si>
    <t>ABB.5513AC02357B</t>
  </si>
  <si>
    <t>Zásuvka dvojnásobná s ochr. kolíky, s clonkami, s natočenou dutinou</t>
  </si>
  <si>
    <t>1883839752</t>
  </si>
  <si>
    <t>741313005</t>
  </si>
  <si>
    <t>Montáž zásuvek domovních se zapojením vodičů bezšroubové připojení polozapuštěných nebo zapuštěných 10/16 A, provedení 2P + PE s ochrannými clonkami a přepěťovou ochranou</t>
  </si>
  <si>
    <t>-2015402807</t>
  </si>
  <si>
    <t>ABB.5599AA02357B</t>
  </si>
  <si>
    <t>Zásuvka jednonásobná s clon., s ochranou před přepětím, bezšroub. sv.</t>
  </si>
  <si>
    <t>1488278480</t>
  </si>
  <si>
    <t>741313011</t>
  </si>
  <si>
    <t>Montáž zásuvek domovních se zapojením vodičů bezšroubové připojení chráněných v krabici 10/16 A, pro prostředí normální, provedení 2P + PE</t>
  </si>
  <si>
    <t>19883149</t>
  </si>
  <si>
    <t>ABB.5518A2999B</t>
  </si>
  <si>
    <t>Zásuvka jednonásobná s clonkami, víčkem, rámečkem, s drápky, IP44</t>
  </si>
  <si>
    <t>-5821448</t>
  </si>
  <si>
    <t>741313152</t>
  </si>
  <si>
    <t>Montáž zásuvek průmyslových se zapojením vodičů spojovacích, provedení IP 44 3P+N+PE 32 A</t>
  </si>
  <si>
    <t>745383551</t>
  </si>
  <si>
    <t>35811327</t>
  </si>
  <si>
    <t>zásuvka spojovací 32A - 5pól, řazení 3P+N+PE IP44, šroubové svorky</t>
  </si>
  <si>
    <t>-1997421024</t>
  </si>
  <si>
    <t>741320175</t>
  </si>
  <si>
    <t>Montáž jističů se zapojením vodičů třípólových nn do 63 A ve skříni</t>
  </si>
  <si>
    <t>647004250</t>
  </si>
  <si>
    <t>10.032.671</t>
  </si>
  <si>
    <t>Jistič 63B/3 S203-M-B63 ABB</t>
  </si>
  <si>
    <t>-1432035176</t>
  </si>
  <si>
    <t>741350031</t>
  </si>
  <si>
    <t>Montáž jednofázových transformátorů nn se zapojením vodičů v krytu 1x primár - 1x sekundár do 200 VA</t>
  </si>
  <si>
    <t>1803300706</t>
  </si>
  <si>
    <t>SNL.SLZ01Y</t>
  </si>
  <si>
    <t>Napájecí zdroj SLZ 01Y</t>
  </si>
  <si>
    <t>355347085</t>
  </si>
  <si>
    <t>741370002</t>
  </si>
  <si>
    <t>Montáž svítidel žárovkových se zapojením vodičů bytových nebo společenských místností stropních přisazených 1 zdroj se sklem</t>
  </si>
  <si>
    <t>706693963</t>
  </si>
  <si>
    <t>1002023948</t>
  </si>
  <si>
    <t>svítidlo 1,  kruh 400mm, LED 840, opálový kryt, přisazené, bílé, nestmívatelné</t>
  </si>
  <si>
    <t>1889590142</t>
  </si>
  <si>
    <t>1000089186</t>
  </si>
  <si>
    <t>svítidlo 2,  kruh 400mm, LED 840, opálový kryt, přisazené, bílé, nestmívatelné</t>
  </si>
  <si>
    <t>-451747570</t>
  </si>
  <si>
    <t>1000087823</t>
  </si>
  <si>
    <t>svítidlo 3, 8x12 LED 840,  kryt opál PMMA, IP44, prům. 480mm, 900mA</t>
  </si>
  <si>
    <t>-380207486</t>
  </si>
  <si>
    <t>1507237</t>
  </si>
  <si>
    <t>SVITIDLO 4</t>
  </si>
  <si>
    <t>1679293870</t>
  </si>
  <si>
    <t>1002023765</t>
  </si>
  <si>
    <t>svítidlo 5, 4x12 LED 840,  kryt opál PMMA, IP44, prům. 285mm, 500mA</t>
  </si>
  <si>
    <t>-1145800606</t>
  </si>
  <si>
    <t>741371002</t>
  </si>
  <si>
    <t>Montáž svítidel zářivkových se zapojením vodičů bytových nebo společenských místností stropních přisazených 1 zdroj s krytem</t>
  </si>
  <si>
    <t>1597910368</t>
  </si>
  <si>
    <t>1002025019</t>
  </si>
  <si>
    <t>svítidlo 6, délka 1422mm, elox, LED 840, optika širokozářič 90, nestmívatelné, pro sólo</t>
  </si>
  <si>
    <t>1420875206</t>
  </si>
  <si>
    <t>1002025018</t>
  </si>
  <si>
    <t>svítidlo 7, Zářivka 18W, linear, st.bílá(840), G13, GE, polylux F18W/840/XLR (93317)</t>
  </si>
  <si>
    <t>-299101889</t>
  </si>
  <si>
    <t>1709653</t>
  </si>
  <si>
    <t>svítidlo 8</t>
  </si>
  <si>
    <t>-495513380</t>
  </si>
  <si>
    <t>741371031</t>
  </si>
  <si>
    <t>Montáž svítidel zářivkových se zapojením vodičů bytových nebo společenských místností nástěnných přisazených 1 zdroj</t>
  </si>
  <si>
    <t>470563949</t>
  </si>
  <si>
    <t>1000089123</t>
  </si>
  <si>
    <t>svítidlo 9,, liniové 600mm, LED 4000K, opál</t>
  </si>
  <si>
    <t>-1321597754</t>
  </si>
  <si>
    <t>741371033</t>
  </si>
  <si>
    <t>Montáž svítidel zářivkových se zapojením vodičů bytových nebo společenských místností nástěnných přisazených 2 zdroje</t>
  </si>
  <si>
    <t>-1312438475</t>
  </si>
  <si>
    <t>S0001</t>
  </si>
  <si>
    <t>svítidlo 10, 1W LED STANDARD IP41 1h , stále svítící / svítící při výpadku, testovací tlačítko, šedé</t>
  </si>
  <si>
    <t>629929227</t>
  </si>
  <si>
    <t>741371102</t>
  </si>
  <si>
    <t>Montáž svítidel zářivkových se zapojením vodičů průmyslových stropních přisazených 1 zdroj s krytem</t>
  </si>
  <si>
    <t>-2081350856</t>
  </si>
  <si>
    <t>1002025056</t>
  </si>
  <si>
    <t>svítidlo 11,  úzký korpus 1270mm, LED 840, korpus PC, opálový PC kryt,  IP65,  driver 700mA</t>
  </si>
  <si>
    <t>-563586074</t>
  </si>
  <si>
    <t>1002025055</t>
  </si>
  <si>
    <t>svítidlo 12,  široký korpus 660mm, LED 840, korpus ABS, opálový PC kryt,  IP65,  driver 350mA</t>
  </si>
  <si>
    <t>-1179953884</t>
  </si>
  <si>
    <t>741410021</t>
  </si>
  <si>
    <t>Montáž uzemňovacího vedení s upevněním, propojením a připojením pomocí svorek v zemi s izolací spojů pásku průřezu do 120 mm2 v městské zástavbě</t>
  </si>
  <si>
    <t>-646901306</t>
  </si>
  <si>
    <t>35442062</t>
  </si>
  <si>
    <t>pás zemnící 30x4mm FeZn</t>
  </si>
  <si>
    <t>-1180090112</t>
  </si>
  <si>
    <t>15*1,05 "Přepočtené koeficientem množství</t>
  </si>
  <si>
    <t>741420001</t>
  </si>
  <si>
    <t>Montáž hromosvodného vedení svodových drátů nebo lan s podpěrami, Ø do 10 mm</t>
  </si>
  <si>
    <t>-1689046935</t>
  </si>
  <si>
    <t>35441077</t>
  </si>
  <si>
    <t>drát D 8mm AlMgSi</t>
  </si>
  <si>
    <t>1243674403</t>
  </si>
  <si>
    <t>35442251</t>
  </si>
  <si>
    <t>podpěra vedení na ploché střechy k nalepení výšky 55 mm, FeZn, základna 100x100 mm</t>
  </si>
  <si>
    <t>1438812191</t>
  </si>
  <si>
    <t>35441700</t>
  </si>
  <si>
    <t>podpěra vedení hromosvodu do zdiva na hmoždinku - 6/50mm, nerez</t>
  </si>
  <si>
    <t>-423171784</t>
  </si>
  <si>
    <t>741420002</t>
  </si>
  <si>
    <t>Montáž hromosvodného vedení svodových drátů nebo lan s podpěrami, Ø přes 10 mm</t>
  </si>
  <si>
    <t>-1360490539</t>
  </si>
  <si>
    <t>1030038750</t>
  </si>
  <si>
    <t>Podpěra tyče nerez pro prům. 16mm s vrutem a hmoždinkou D 8mm</t>
  </si>
  <si>
    <t>-1240001796</t>
  </si>
  <si>
    <t>1030037151</t>
  </si>
  <si>
    <t>Zaváděcí tyč FeZn  -SET- L 1500mm S připojovací KS-svorkou</t>
  </si>
  <si>
    <t>1099385276</t>
  </si>
  <si>
    <t>741420021</t>
  </si>
  <si>
    <t>Montáž hromosvodného vedení svorek se 2 šrouby</t>
  </si>
  <si>
    <t>1110566172</t>
  </si>
  <si>
    <t>35431039</t>
  </si>
  <si>
    <t>svorka uzemnění AlMgSi na okapové žlaby</t>
  </si>
  <si>
    <t>1168008950</t>
  </si>
  <si>
    <t>35431018</t>
  </si>
  <si>
    <t>svorka uzemnění AlMgSi připojovací</t>
  </si>
  <si>
    <t>1735423342</t>
  </si>
  <si>
    <t>1338495</t>
  </si>
  <si>
    <t>SVORKA KRIZOVA MV FeZn 8-10/2,5mm</t>
  </si>
  <si>
    <t>-816594617</t>
  </si>
  <si>
    <t>741420083</t>
  </si>
  <si>
    <t>Montáž hromosvodného vedení doplňků štítků k označení svodů</t>
  </si>
  <si>
    <t>-1609477469</t>
  </si>
  <si>
    <t>35442110</t>
  </si>
  <si>
    <t>štítek plastový - čísla svodů</t>
  </si>
  <si>
    <t>568861574</t>
  </si>
  <si>
    <t>741440031</t>
  </si>
  <si>
    <t>Montáž zemnicích desek a tyčí s připojením na svodové nebo uzemňovací vedení bez příslušenství tyčí, délky do 2 m</t>
  </si>
  <si>
    <t>-1731904132</t>
  </si>
  <si>
    <t>35442090</t>
  </si>
  <si>
    <t>tyč zemnící 2m FeZn</t>
  </si>
  <si>
    <t>-1414720824</t>
  </si>
  <si>
    <t>741440000-1</t>
  </si>
  <si>
    <t xml:space="preserve">Odstranění stávajícího kabeláže elektroinstalace silnoproudé a slaboproudé, vyčištění budovy od stávajících elektroinstalací </t>
  </si>
  <si>
    <t>-1984391916</t>
  </si>
  <si>
    <t>1.np</t>
  </si>
  <si>
    <t>2.np</t>
  </si>
  <si>
    <t>998741102</t>
  </si>
  <si>
    <t>Přesun hmot pro silnoproud stanovený z hmotnosti přesunovaného materiálu vodorovná dopravní vzdálenost do 50 m v objektech výšky přes 6 do 12 m</t>
  </si>
  <si>
    <t>535685671</t>
  </si>
  <si>
    <t>HZS</t>
  </si>
  <si>
    <t>Hodinové zúčtovací sazby</t>
  </si>
  <si>
    <t>HZS2491</t>
  </si>
  <si>
    <t>Hodinové zúčtovací sazby profesí PSV  zednické výpomoci a pomocné práce PSV dělník zednických výpomocí</t>
  </si>
  <si>
    <t>-1750897363</t>
  </si>
  <si>
    <t>HZS4212</t>
  </si>
  <si>
    <t>Hodinové zúčtovací sazby ostatních profesí  revizní a kontrolní činnost revizní technik specialista</t>
  </si>
  <si>
    <t>-1583929193</t>
  </si>
  <si>
    <t>D.1.4.g2 - Rozvaděč RH vč. montáže</t>
  </si>
  <si>
    <t>741210000-1</t>
  </si>
  <si>
    <t>Montáž rozvaděče RH včetně přípravy a prodrátování rozvaděčů</t>
  </si>
  <si>
    <t>-129381111</t>
  </si>
  <si>
    <t>Pol114</t>
  </si>
  <si>
    <t>Rozvodnice zapuštěná IP31/168 modulů, Plechová, Plechová plná dvířka, RAL 9016 bílá</t>
  </si>
  <si>
    <t>Pol115</t>
  </si>
  <si>
    <t>Jistič; počet pólů:  3; vypínací charakteristika:  B; jmenovitý proud: 80A; s klecovou svorkou; Icu = 16 kA (230 / 400V AC)</t>
  </si>
  <si>
    <t>Pol116</t>
  </si>
  <si>
    <t>Vypínací cívka 110 - 250 V AC/DC</t>
  </si>
  <si>
    <t>Pol117</t>
  </si>
  <si>
    <t>Svodič bleskových proudů a přepětí, Typ SPD: T1,T2, Impulsní výbojový proud (10/350 µs) Iimp: 25,00kA,Jmenovitý výbojový proud (8/20 µs) In: 30,00kA</t>
  </si>
  <si>
    <t>Pol118</t>
  </si>
  <si>
    <t>1 fázový jistič, jmenovitý proud In: 6 A, vypínací charakteristika: B, vypínací schopnost Icn: 10 kA</t>
  </si>
  <si>
    <t>Pol119</t>
  </si>
  <si>
    <t>3 fázový jistič, jmenovitý proud In: 50 A, vypínací charakteristika: B, vypínací schopnost Icn: 10 kA</t>
  </si>
  <si>
    <t>Pol120</t>
  </si>
  <si>
    <t>3 fázový jistič, jmenovitý proud In: 16 A, vypínací charakteristika: C, vypínací schopnost Icn: 10 kA</t>
  </si>
  <si>
    <t>Pol121</t>
  </si>
  <si>
    <t>1 fázový jistič, jmenovitý proud In: 16 A, vypínací charakteristika: B, vypínací schopnost Icn: 10 kA</t>
  </si>
  <si>
    <t>Pol122</t>
  </si>
  <si>
    <t>1 fázový jistič, jmenovitý proud In: 10 A, vypínací charakteristika: B, vypínací schopnost Icn: 10 kA</t>
  </si>
  <si>
    <t>Pol123</t>
  </si>
  <si>
    <t>2-pólový instalační stykač  Ie=16A(AC-1/AC-7a) Ie=6A(AC-3/AC-7b)  2 ZAP kontakty    Šroub    230V AC/DC</t>
  </si>
  <si>
    <t>Pol124</t>
  </si>
  <si>
    <t>Astronomické spínače pro aktivaci osvětlovacích systémů podle východu a západu slunce; 1NO/NC; jednokanálové</t>
  </si>
  <si>
    <t>Pol125</t>
  </si>
  <si>
    <t>Impulzní relé 16A, 1NO, Cívka 230VAC/110VDC</t>
  </si>
  <si>
    <t>Pol126</t>
  </si>
  <si>
    <t>3 fázový jistič, jmenovitý proud In: 32 A, vypínací charakteristika: B, vypínací schopnost Icn: 10 kA</t>
  </si>
  <si>
    <t>Pol127</t>
  </si>
  <si>
    <t>Proudový chránič; čtyřpólový; jmenovitý proud: 40 A; citlivost: 30 mA; Typ: AC – pro střídavý reziduální proud (určeno pro obecné zátěže)</t>
  </si>
  <si>
    <t>Pol128</t>
  </si>
  <si>
    <t>3 fázový jistič, jmenovitý proud In: 16 A, vypínací charakteristika: B, vypínací schopnost Icn: 10 kA</t>
  </si>
  <si>
    <t>Pol129</t>
  </si>
  <si>
    <t>Proudový chránič; čtyřpólový; jmenovitý proud: 25 A; citlivost: 30 mA; Typ: AC – pro střídavý reziduální proud (určeno pro obecné zátěže)</t>
  </si>
  <si>
    <t>Pol130</t>
  </si>
  <si>
    <t>Kombinace jistič/chránič; dvojpólový (1P+N); jmenovitý proud: 25 A; citlivost: 30 mA; charakteristika: B; Icn: 10 kA; Typ: AC – pro střídavý reziduální proud</t>
  </si>
  <si>
    <t>Pol131</t>
  </si>
  <si>
    <t>3-pólový přepínáč I-0-II Ith=80A, 75A/AC-23/415V, montáž na DIN lištu</t>
  </si>
  <si>
    <t>D.1.4.g3 - Rozvaděč RP vč. montáže</t>
  </si>
  <si>
    <t>Montáž rozvaděče RP včetně přípravy a prodrátování rozvaděčů</t>
  </si>
  <si>
    <t>-1609743508</t>
  </si>
  <si>
    <t>Pol132</t>
  </si>
  <si>
    <t>Rozvodnice zapuštěná IP31/144 modulů, Plechová, Plechová plná dvířka, RAL 9016 bílá</t>
  </si>
  <si>
    <t>Pol133</t>
  </si>
  <si>
    <t>3 pólový odpínač; In: 63A; pro 440V AC; dle IEC/EN 60947-3</t>
  </si>
  <si>
    <t>Pol134</t>
  </si>
  <si>
    <t>Svodič přepětí, typ svodiče T2, jmenovité napětí AC 230 V, napěťová ochranná hladina 1,35 kV, jmenovitý výbojový proud (8/20 µs) 20 kA</t>
  </si>
  <si>
    <t>D.1.4.h - Rozvaděče</t>
  </si>
  <si>
    <t>OST - Ostatní</t>
  </si>
  <si>
    <t xml:space="preserve">    O01 - Ostatní</t>
  </si>
  <si>
    <t>OST</t>
  </si>
  <si>
    <t>O01</t>
  </si>
  <si>
    <t>K038</t>
  </si>
  <si>
    <t>Rozvodnice zapuštěná IP31/144 modulů, Plechová, Plechová plná dvířka, RAL 9016 bílá včetně přípravy a prodrátování rozvaděčů</t>
  </si>
  <si>
    <t>-1470647295</t>
  </si>
  <si>
    <t>K039</t>
  </si>
  <si>
    <t>680031985</t>
  </si>
  <si>
    <t>K040</t>
  </si>
  <si>
    <t>2061129257</t>
  </si>
  <si>
    <t>K041</t>
  </si>
  <si>
    <t>-308298547</t>
  </si>
  <si>
    <t>K042</t>
  </si>
  <si>
    <t>-567470970</t>
  </si>
  <si>
    <t>K043</t>
  </si>
  <si>
    <t>-570291538</t>
  </si>
  <si>
    <t>K044</t>
  </si>
  <si>
    <t>1276191171</t>
  </si>
  <si>
    <t>K045</t>
  </si>
  <si>
    <t>-529216361</t>
  </si>
  <si>
    <t>K046</t>
  </si>
  <si>
    <t>1192589823</t>
  </si>
  <si>
    <t>K047</t>
  </si>
  <si>
    <t>-1722834839</t>
  </si>
  <si>
    <t>K048</t>
  </si>
  <si>
    <t>-2070583103</t>
  </si>
  <si>
    <t>D.1.4.i - Chlazení</t>
  </si>
  <si>
    <t>Stavební přípomoce pro CHL - obsahují bourací, zednické a začišťovací práce včetně materiálu, drobný upevňovací materiá, drobných dozdívky dle detailů PD, drobný materiál apod.</t>
  </si>
  <si>
    <t>-1878788874</t>
  </si>
  <si>
    <t>-1720736689</t>
  </si>
  <si>
    <t>K049</t>
  </si>
  <si>
    <t>1.1. Klimatizační jednotka vnitřní nástěnná, chladivý výkon 2,5 kW, rozměry 800x188x275, SCOP 4,0 R32</t>
  </si>
  <si>
    <t>-666618085</t>
  </si>
  <si>
    <t>K050</t>
  </si>
  <si>
    <t>1.2.Klimatizační jednotka nástěnná, chladivý výkon 2,5 kW, rozměry 940x205x275 SCOP 4,0 R32</t>
  </si>
  <si>
    <t>-1664279653</t>
  </si>
  <si>
    <t>K051</t>
  </si>
  <si>
    <t>1.3.Klimatizační jednotka nástěnná, chladivý výkon 5,1 kW rozměry 940x205x275 SCOP 4,0 R32</t>
  </si>
  <si>
    <t>-342031282</t>
  </si>
  <si>
    <t>K052</t>
  </si>
  <si>
    <t>1.4.Klimatizační jednotka venkovní chladivý výkon 6,8 kW, P 230V, jištění 25A, rozměry 734x958x340 R32</t>
  </si>
  <si>
    <t>1215755547</t>
  </si>
  <si>
    <t>K053</t>
  </si>
  <si>
    <t>1.5.Klimatizační jednotka venkovní chladivý výkon 8,0 kW, P 230V jištění 25A rozměry 734x958x340 mm R32</t>
  </si>
  <si>
    <t>617199562</t>
  </si>
  <si>
    <t>K054</t>
  </si>
  <si>
    <t>1.6.Klimatizační jednotka stropní kazetová chladivý výkon 14,6 kW P 230V jištění 10A rozměry 840x840x287 SCOP 4,0 F32</t>
  </si>
  <si>
    <t>1494453677</t>
  </si>
  <si>
    <t>K055</t>
  </si>
  <si>
    <t>Dekorační panel s kruhovým výdechem 360°</t>
  </si>
  <si>
    <t>-397194987</t>
  </si>
  <si>
    <t>K056</t>
  </si>
  <si>
    <t>1.7.Klimatizační jednotka venkovní ke kazetové jednotce P 400V jištění 16A rozměry 990x940x320 mm R32</t>
  </si>
  <si>
    <t>-1472526706</t>
  </si>
  <si>
    <t>K057-1</t>
  </si>
  <si>
    <t>Potrubí měděné průměru  6 mm včetně izolace</t>
  </si>
  <si>
    <t>-596005666</t>
  </si>
  <si>
    <t>K057-4</t>
  </si>
  <si>
    <t>Potrubí měděné průměru 9 mm včetně izolace</t>
  </si>
  <si>
    <t>-1374198702</t>
  </si>
  <si>
    <t>K057-2</t>
  </si>
  <si>
    <t>Odvod kondenzátu vnitřních klima jednotek</t>
  </si>
  <si>
    <t>-1384306968</t>
  </si>
  <si>
    <t>K057-3</t>
  </si>
  <si>
    <t xml:space="preserve">Čerpadlo kondenzátu </t>
  </si>
  <si>
    <t>-1538145147</t>
  </si>
  <si>
    <t>K058</t>
  </si>
  <si>
    <t>Montáž</t>
  </si>
  <si>
    <t>785768996</t>
  </si>
  <si>
    <t>VRN - Vedlejší rozpočtové náklady</t>
  </si>
  <si>
    <t xml:space="preserve">    VRN1 - Průzkumné, geodetické a projektové práce</t>
  </si>
  <si>
    <t xml:space="preserve">    VRN3 - Zařízení staveniště</t>
  </si>
  <si>
    <t xml:space="preserve">    VRN4 - Inženýrská činnost</t>
  </si>
  <si>
    <t xml:space="preserve">    VRN6 - Územní vlivy</t>
  </si>
  <si>
    <t xml:space="preserve">    VRN7 - Provozní vlivy</t>
  </si>
  <si>
    <t xml:space="preserve">    VRN9 - Ostatní náklady</t>
  </si>
  <si>
    <t>VRN1</t>
  </si>
  <si>
    <t>Průzkumné, geodetické a projektové práce</t>
  </si>
  <si>
    <t>011002000</t>
  </si>
  <si>
    <t>Průzkumné práce</t>
  </si>
  <si>
    <t>1024</t>
  </si>
  <si>
    <t>-1229486361</t>
  </si>
  <si>
    <t>011434000</t>
  </si>
  <si>
    <t>Měření (monitoring) hlukové hladiny viz DOSS</t>
  </si>
  <si>
    <t>Kč</t>
  </si>
  <si>
    <t>215464721</t>
  </si>
  <si>
    <t>011464000</t>
  </si>
  <si>
    <t>Měření (monitoring) úrovně osvětlení viz DOSS</t>
  </si>
  <si>
    <t>2122417557</t>
  </si>
  <si>
    <t>011514000</t>
  </si>
  <si>
    <t>Stavebně-statický průzkum</t>
  </si>
  <si>
    <t>2133747460</t>
  </si>
  <si>
    <t>012002000</t>
  </si>
  <si>
    <t>Geodetické práce a změření skutečného stavu + geometrický plán + vklad na katastr nemovitostí+ IPR</t>
  </si>
  <si>
    <t>1187995235</t>
  </si>
  <si>
    <t>013254000</t>
  </si>
  <si>
    <t>Zhotovení dokumentace skutečného provedení v podobě 3x tištěné paré a 1x digitálně na CD viz SoD</t>
  </si>
  <si>
    <t>-698749060</t>
  </si>
  <si>
    <t xml:space="preserve">Zhotovení dokumentace skutečného provedení v podobě 3x tištěné paré a 1x digitálně na CD viz SoD
</t>
  </si>
  <si>
    <t>013254000-1</t>
  </si>
  <si>
    <t>Dílenská a výrobní dokumentace zhotovitele</t>
  </si>
  <si>
    <t>500292933</t>
  </si>
  <si>
    <t xml:space="preserve">Dílenská a výrobní dokumentace zhotovitele
</t>
  </si>
  <si>
    <t>013274000</t>
  </si>
  <si>
    <t>Pasportizace objektu včetně sousedních budov a pozemků před započetím prací</t>
  </si>
  <si>
    <t>367652438</t>
  </si>
  <si>
    <t>013284000</t>
  </si>
  <si>
    <t>Pasportizace objektu včetně sousedních budov a pozemků po provedení prací</t>
  </si>
  <si>
    <t>-1954420006</t>
  </si>
  <si>
    <t>013294000-1</t>
  </si>
  <si>
    <t>Průběžná fotodokumentace a předání fotodokumentace objednateli</t>
  </si>
  <si>
    <t>104928660</t>
  </si>
  <si>
    <t>VRN3</t>
  </si>
  <si>
    <t>Zařízení staveniště</t>
  </si>
  <si>
    <t>030001000</t>
  </si>
  <si>
    <t>-1537230495</t>
  </si>
  <si>
    <t>030001000-1</t>
  </si>
  <si>
    <t>Zajištění ověření a vytyčení podzmeních inženýrských sítí</t>
  </si>
  <si>
    <t>-156564219</t>
  </si>
  <si>
    <t>034503000</t>
  </si>
  <si>
    <t>Informační tabule na staveništi viz SoD</t>
  </si>
  <si>
    <t>-378618679</t>
  </si>
  <si>
    <t>VRN4</t>
  </si>
  <si>
    <t>Inženýrská činnost</t>
  </si>
  <si>
    <t>040001000</t>
  </si>
  <si>
    <t>60267950</t>
  </si>
  <si>
    <t>043194000-1</t>
  </si>
  <si>
    <t xml:space="preserve">Sondy - 6x kopaná sonda na dvorcích + 5x sondy pro stanoveí stavebně technického stavu konstrukcí </t>
  </si>
  <si>
    <t>978315597</t>
  </si>
  <si>
    <t>045203000</t>
  </si>
  <si>
    <t>Kompletační činnost</t>
  </si>
  <si>
    <t>-283248974</t>
  </si>
  <si>
    <t>045303000</t>
  </si>
  <si>
    <t>Koordinační činnost</t>
  </si>
  <si>
    <t>-47726703</t>
  </si>
  <si>
    <t>049103000</t>
  </si>
  <si>
    <t>Inženýrská činnost inženýrská činnost ostatní náklady vzniklé v souvislosti s realizací stavby - např. ohrazení, značení, ochrana povrchů, čištění zásobovací trasy včetně záborů na ulici Korunní</t>
  </si>
  <si>
    <t>829454219</t>
  </si>
  <si>
    <t>049103000-1</t>
  </si>
  <si>
    <t>Náklady na zřízení vzorkovny a vzorkování materiálů a povrchů - Předkládání vzorků materiálů a výrobků určených pro osazení či zabudování do stavby objednateli a projektantovi k odsouhlasení viz SoD</t>
  </si>
  <si>
    <t>1131872896</t>
  </si>
  <si>
    <t>049303000</t>
  </si>
  <si>
    <t>Zajištění dokladů o provedených předepsaných zkouškách, o atestech, o prohlášení o shodě a zajištění certifikátů</t>
  </si>
  <si>
    <t>1005114079</t>
  </si>
  <si>
    <t>VRN6</t>
  </si>
  <si>
    <t>Územní vlivy</t>
  </si>
  <si>
    <t>060001000</t>
  </si>
  <si>
    <t>Územní vlivy (omezení vlivem průjezdu šířky 1975 mm, výška průjedzu 2500 mm, centrum města)</t>
  </si>
  <si>
    <t>-85263545</t>
  </si>
  <si>
    <t>065002000</t>
  </si>
  <si>
    <t>Mimostaveništní doprava materiálů</t>
  </si>
  <si>
    <t>-392490974</t>
  </si>
  <si>
    <t>065002000-1</t>
  </si>
  <si>
    <t>Minijeřáb – pojízdný, maximální šířky 1800 mm pro průjezd. Včetně dopravy, montáže a demontáže a provozu stavby. Pro uložení dřevěných vazníků a stropních konstrukcí. 1x Soubor. nosnost max. 10.000 kg pracovní poloměr max. 19,0 m výška zdvihu cca. max. 20</t>
  </si>
  <si>
    <t>-131755899</t>
  </si>
  <si>
    <t xml:space="preserve">Minijeřáb – pojízdný, maximální šířky 1800 mm pro průjezd. Včetně dopravy, montáže a demontáže a provozu stavby. Pro uložení dřevěných vazníků a stropních konstrukcí. 1x Soubor.
nosnost max. 10.000 kg
pracovní poloměr max. 19,0 m
výška zdvihu cca. max. 20,2 m (25,0 m vč. krakorce)
</t>
  </si>
  <si>
    <t>VRN7</t>
  </si>
  <si>
    <t>Provozní vlivy</t>
  </si>
  <si>
    <t>070001000</t>
  </si>
  <si>
    <t>Provozní vlivy (provoz sousedního hřiště a mateřské školy, omezení provozem sousedních bytových domů)</t>
  </si>
  <si>
    <t>-1949855551</t>
  </si>
  <si>
    <t>VRN9</t>
  </si>
  <si>
    <t>Ostatní náklady</t>
  </si>
  <si>
    <t>090001000-1</t>
  </si>
  <si>
    <t>Zdvihací a mechanizační prostředky včetně založení a všech souvisejících nákladů</t>
  </si>
  <si>
    <t>1944061719</t>
  </si>
  <si>
    <t xml:space="preserve">Poznámka k položce:_x000D_
Minijeřáb – pojízdný, maximální šířky 1800 mm pro průjezd. Včetně dopravy, montáže a demontáže a provozu stavby. Pro uložení dřevěných vazníků a stropních konstrukcí. 1x Soubor._x000D_
-	nosnost max. 10.000 kg_x000D_
-	pracovní poloměr max. 19,0 m_x000D_
-	výška zdvihu cca. max. 20,2 m (25,0 m vč. krakorce)_x000D_
</t>
  </si>
  <si>
    <t>091404000</t>
  </si>
  <si>
    <t>Práce v památkové zóně</t>
  </si>
  <si>
    <t>-1541474898</t>
  </si>
  <si>
    <t>090001000-2</t>
  </si>
  <si>
    <t>Celkový úklid stavby před předáním díla (kompletní a úplné vyčištění stavby, staveniště a stavbou dotčených prostor – společné prostory bytového domu Korunní 906/29, střechy sousedních budovy, pozemek mateřské školy) viz SoD</t>
  </si>
  <si>
    <t>1676704840</t>
  </si>
  <si>
    <t>090001000-3</t>
  </si>
  <si>
    <t>Průběžný úklid staveniště (průjezd)</t>
  </si>
  <si>
    <t>625116213</t>
  </si>
  <si>
    <t xml:space="preserve">Poznámka k položce:_x000D_
(106 m2 (průjezd a přístup ke hřišti a podél bytového domu) x2 týdně po dobu 13 měsíců) </t>
  </si>
  <si>
    <t xml:space="preserve">Výpočet výměry (106 m2 (průjezd a přístup ke hřišti a podél bytového domu) x2 týdně po dobu 13 měsíců) </t>
  </si>
  <si>
    <t>106*2*4*13</t>
  </si>
  <si>
    <t>090001000-4</t>
  </si>
  <si>
    <t>Dodávka a montáž - zakrytí konstrukcí a staveb na sousedních pozemcích v případě jejich využití pomocí OSB desek tl. 18 mm (prostory sousední mateřské školy, sousedních střech při severní a východní fasádě dvorního objektu, společné prostory bytového domu</t>
  </si>
  <si>
    <t>1145016149</t>
  </si>
  <si>
    <t xml:space="preserve">Dodávka a montáž - zakrytí konstrukcí a staveb na sousedních pozemcích v případě jejich využití pomocí OSB desek tl. 18 mm (prostory sousední mateřské školy, sousedních střech při severní a východní fasádě dvorního objektu, společné prostory bytového domu Korunní 906/29)
</t>
  </si>
  <si>
    <t>090001000-5</t>
  </si>
  <si>
    <t>Dodávka a montáž zakrytí konstrukcí a staveb na sousedních pozemcích v případě jejich využití pomocí geotextílie 300 g/m2(prostory sousední mateřské školy, sousedních střech při severní a východní fasádě dvorního objektu, společné prostory bytového domu K</t>
  </si>
  <si>
    <t>-1568017214</t>
  </si>
  <si>
    <t xml:space="preserve">Dodávka a montáž zakrytí konstrukcí a staveb na sousedních pozemcích v případě jejich využití pomocí geotextílie 300 g/m2(prostory sousední mateřské školy, sousedních střech při severní a východní fasádě dvorního objektu, společné prostory bytového domu Korunní 906/29)
</t>
  </si>
  <si>
    <t>090001000-6</t>
  </si>
  <si>
    <t>Dodávka a montáž zakrytíí konstrukcí a staveb na sousedních pozemcích v případě jejich využití pomocí plachet PE (prostory sousední mateřské školy, sousedních střech při severní a východní fasádě dvorního objektu, společné prostory bytového domu Korunní 9</t>
  </si>
  <si>
    <t>474221027</t>
  </si>
  <si>
    <t xml:space="preserve">Dodávka a montáž zakrytíí konstrukcí a staveb na sousedních pozemcích v případě jejich využití pomocí plachet PE (prostory sousední mateřské školy, sousedních střech při severní a východní fasádě dvorního objektu, společné prostory bytového domu Korunní 906/29)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</si>
</sst>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numFmt numFmtId="165" formatCode="dd\.mm\.yyyy"/>
    <numFmt numFmtId="166" formatCode="#,##0.00000"/>
    <numFmt numFmtId="167" formatCode="#,##0.000"/>
  </numFmts>
  <fonts count="40">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80008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7"/>
      <color rgb="FF969696"/>
      <name val="Arial CE"/>
    </font>
    <font>
      <i/>
      <sz val="9"/>
      <color rgb="FF0000FF"/>
      <name val="Arial CE"/>
    </font>
    <font>
      <i/>
      <sz val="8"/>
      <color rgb="FF0000FF"/>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39" fillId="0" borderId="0" applyNumberFormat="0" applyFill="0" applyBorder="0" applyAlignment="0" applyProtection="0"/>
  </cellStyleXfs>
  <cellXfs count="23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3"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7" fillId="0" borderId="5" xfId="0" applyFont="1" applyBorder="1" applyAlignment="1">
      <alignment horizontal="left" vertical="center"/>
    </xf>
    <xf numFmtId="0" fontId="0" fillId="0" borderId="5" xfId="0"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3" borderId="0" xfId="0" applyFill="1" applyAlignment="1">
      <alignment vertical="center"/>
    </xf>
    <xf numFmtId="0" fontId="4" fillId="3" borderId="6" xfId="0" applyFont="1" applyFill="1" applyBorder="1" applyAlignment="1">
      <alignment horizontal="left" vertical="center"/>
    </xf>
    <xf numFmtId="0" fontId="0" fillId="3" borderId="7" xfId="0" applyFill="1" applyBorder="1" applyAlignment="1">
      <alignment vertical="center"/>
    </xf>
    <xf numFmtId="0" fontId="4" fillId="3" borderId="7" xfId="0" applyFont="1" applyFill="1" applyBorder="1" applyAlignment="1">
      <alignment horizontal="center" vertical="center"/>
    </xf>
    <xf numFmtId="0" fontId="19"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7"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1" fillId="0" borderId="0" xfId="0" applyFont="1" applyAlignment="1">
      <alignment horizontal="left" vertical="center"/>
    </xf>
    <xf numFmtId="0" fontId="0" fillId="0" borderId="15" xfId="0" applyBorder="1" applyAlignment="1">
      <alignment vertical="center"/>
    </xf>
    <xf numFmtId="0" fontId="0" fillId="4" borderId="7" xfId="0" applyFill="1" applyBorder="1" applyAlignment="1">
      <alignment vertical="center"/>
    </xf>
    <xf numFmtId="0" fontId="22" fillId="4" borderId="0" xfId="0" applyFont="1" applyFill="1" applyAlignment="1">
      <alignment horizontal="center" vertical="center"/>
    </xf>
    <xf numFmtId="0" fontId="23" fillId="0" borderId="16"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4" fillId="0" borderId="0" xfId="0" applyFont="1" applyAlignment="1">
      <alignment horizontal="left" vertical="center"/>
    </xf>
    <xf numFmtId="0" fontId="24" fillId="0" borderId="0" xfId="0" applyFont="1" applyAlignment="1">
      <alignment vertical="center"/>
    </xf>
    <xf numFmtId="4" fontId="24" fillId="0" borderId="0" xfId="0" applyNumberFormat="1" applyFont="1" applyAlignment="1">
      <alignment vertical="center"/>
    </xf>
    <xf numFmtId="0" fontId="4" fillId="0" borderId="0" xfId="0" applyFont="1" applyAlignment="1">
      <alignment horizontal="center" vertical="center"/>
    </xf>
    <xf numFmtId="4" fontId="20" fillId="0" borderId="14" xfId="0" applyNumberFormat="1" applyFont="1" applyBorder="1" applyAlignment="1">
      <alignment vertical="center"/>
    </xf>
    <xf numFmtId="4" fontId="20" fillId="0" borderId="0" xfId="0" applyNumberFormat="1" applyFont="1" applyAlignment="1">
      <alignment vertical="center"/>
    </xf>
    <xf numFmtId="166" fontId="20" fillId="0" borderId="0" xfId="0" applyNumberFormat="1" applyFont="1" applyAlignment="1">
      <alignment vertical="center"/>
    </xf>
    <xf numFmtId="4" fontId="20" fillId="0" borderId="15" xfId="0" applyNumberFormat="1" applyFont="1" applyBorder="1" applyAlignment="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5" fillId="0" borderId="3"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3" fillId="0" borderId="0" xfId="0" applyFont="1" applyAlignment="1">
      <alignment horizontal="center" vertical="center"/>
    </xf>
    <xf numFmtId="4" fontId="29" fillId="0" borderId="14" xfId="0" applyNumberFormat="1" applyFont="1" applyBorder="1" applyAlignment="1">
      <alignment vertical="center"/>
    </xf>
    <xf numFmtId="4" fontId="29" fillId="0" borderId="0" xfId="0" applyNumberFormat="1" applyFont="1" applyAlignment="1">
      <alignment vertical="center"/>
    </xf>
    <xf numFmtId="166" fontId="29" fillId="0" borderId="0" xfId="0" applyNumberFormat="1" applyFont="1" applyAlignment="1">
      <alignment vertical="center"/>
    </xf>
    <xf numFmtId="4" fontId="29" fillId="0" borderId="15" xfId="0" applyNumberFormat="1" applyFont="1" applyBorder="1" applyAlignment="1">
      <alignment vertical="center"/>
    </xf>
    <xf numFmtId="0" fontId="5" fillId="0" borderId="0" xfId="0" applyFont="1" applyAlignment="1">
      <alignment horizontal="left" vertical="center"/>
    </xf>
    <xf numFmtId="4" fontId="29" fillId="0" borderId="19" xfId="0" applyNumberFormat="1" applyFont="1" applyBorder="1" applyAlignment="1">
      <alignment vertical="center"/>
    </xf>
    <xf numFmtId="4" fontId="29" fillId="0" borderId="20" xfId="0" applyNumberFormat="1" applyFont="1" applyBorder="1" applyAlignment="1">
      <alignment vertical="center"/>
    </xf>
    <xf numFmtId="166" fontId="29" fillId="0" borderId="20" xfId="0" applyNumberFormat="1" applyFont="1" applyBorder="1" applyAlignment="1">
      <alignment vertical="center"/>
    </xf>
    <xf numFmtId="4" fontId="29" fillId="0" borderId="21" xfId="0" applyNumberFormat="1" applyFont="1" applyBorder="1" applyAlignment="1">
      <alignment vertical="center"/>
    </xf>
    <xf numFmtId="0" fontId="30" fillId="0" borderId="0" xfId="0" applyFont="1" applyAlignment="1">
      <alignment horizontal="left" vertical="center"/>
    </xf>
    <xf numFmtId="0" fontId="0" fillId="0" borderId="3" xfId="0" applyBorder="1" applyAlignment="1">
      <alignment vertical="center" wrapText="1"/>
    </xf>
    <xf numFmtId="0" fontId="17"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2" fillId="4" borderId="0" xfId="0" applyFont="1" applyFill="1" applyAlignment="1">
      <alignment horizontal="left" vertical="center"/>
    </xf>
    <xf numFmtId="0" fontId="22" fillId="4" borderId="0" xfId="0" applyFont="1" applyFill="1" applyAlignment="1">
      <alignment horizontal="right" vertical="center"/>
    </xf>
    <xf numFmtId="0" fontId="31"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3" xfId="0" applyBorder="1" applyAlignment="1">
      <alignment horizontal="center" vertical="center" wrapText="1"/>
    </xf>
    <xf numFmtId="0" fontId="22" fillId="4" borderId="16" xfId="0" applyFont="1" applyFill="1" applyBorder="1" applyAlignment="1">
      <alignment horizontal="center" vertical="center" wrapText="1"/>
    </xf>
    <xf numFmtId="0" fontId="22" fillId="4" borderId="17" xfId="0" applyFont="1" applyFill="1" applyBorder="1" applyAlignment="1">
      <alignment horizontal="center" vertical="center" wrapText="1"/>
    </xf>
    <xf numFmtId="0" fontId="22" fillId="4" borderId="18" xfId="0" applyFont="1" applyFill="1" applyBorder="1" applyAlignment="1">
      <alignment horizontal="center" vertical="center" wrapText="1"/>
    </xf>
    <xf numFmtId="4" fontId="24" fillId="0" borderId="0" xfId="0" applyNumberFormat="1" applyFont="1"/>
    <xf numFmtId="166" fontId="32" fillId="0" borderId="12" xfId="0" applyNumberFormat="1" applyFont="1" applyBorder="1"/>
    <xf numFmtId="166" fontId="32" fillId="0" borderId="13" xfId="0" applyNumberFormat="1" applyFont="1" applyBorder="1"/>
    <xf numFmtId="4" fontId="33" fillId="0" borderId="0" xfId="0" applyNumberFormat="1" applyFont="1" applyAlignment="1">
      <alignment vertical="center"/>
    </xf>
    <xf numFmtId="0" fontId="8" fillId="0" borderId="3" xfId="0" applyFont="1" applyBorder="1"/>
    <xf numFmtId="0" fontId="8" fillId="0" borderId="0" xfId="0" applyFont="1" applyAlignment="1">
      <alignment horizontal="left"/>
    </xf>
    <xf numFmtId="0" fontId="6" fillId="0" borderId="0" xfId="0" applyFont="1" applyAlignment="1">
      <alignment horizontal="left"/>
    </xf>
    <xf numFmtId="0" fontId="8" fillId="0" borderId="0" xfId="0" applyFont="1" applyProtection="1">
      <protection locked="0"/>
    </xf>
    <xf numFmtId="4" fontId="6" fillId="0" borderId="0" xfId="0" applyNumberFormat="1" applyFont="1"/>
    <xf numFmtId="0" fontId="8" fillId="0" borderId="14" xfId="0" applyFont="1" applyBorder="1"/>
    <xf numFmtId="166" fontId="8" fillId="0" borderId="0" xfId="0" applyNumberFormat="1" applyFont="1"/>
    <xf numFmtId="166" fontId="8" fillId="0" borderId="15"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xf numFmtId="0" fontId="22" fillId="0" borderId="22" xfId="0" applyFont="1" applyBorder="1" applyAlignment="1">
      <alignment horizontal="center" vertical="center"/>
    </xf>
    <xf numFmtId="49" fontId="22" fillId="0" borderId="22" xfId="0" applyNumberFormat="1" applyFont="1" applyBorder="1" applyAlignment="1">
      <alignment horizontal="left" vertical="center" wrapText="1"/>
    </xf>
    <xf numFmtId="0" fontId="22" fillId="0" borderId="22" xfId="0" applyFont="1" applyBorder="1" applyAlignment="1">
      <alignment horizontal="left" vertical="center" wrapText="1"/>
    </xf>
    <xf numFmtId="0" fontId="22" fillId="0" borderId="22" xfId="0" applyFont="1" applyBorder="1" applyAlignment="1">
      <alignment horizontal="center" vertical="center" wrapText="1"/>
    </xf>
    <xf numFmtId="167" fontId="22" fillId="0" borderId="22" xfId="0" applyNumberFormat="1" applyFont="1" applyBorder="1" applyAlignment="1">
      <alignment vertical="center"/>
    </xf>
    <xf numFmtId="4" fontId="22" fillId="2" borderId="22" xfId="0" applyNumberFormat="1" applyFont="1" applyFill="1" applyBorder="1" applyAlignment="1" applyProtection="1">
      <alignment vertical="center"/>
      <protection locked="0"/>
    </xf>
    <xf numFmtId="4" fontId="22" fillId="0" borderId="22" xfId="0" applyNumberFormat="1" applyFont="1" applyBorder="1" applyAlignment="1">
      <alignment vertical="center"/>
    </xf>
    <xf numFmtId="0" fontId="23" fillId="2" borderId="14" xfId="0" applyFont="1" applyFill="1" applyBorder="1" applyAlignment="1" applyProtection="1">
      <alignment horizontal="left" vertical="center"/>
      <protection locked="0"/>
    </xf>
    <xf numFmtId="0" fontId="23" fillId="0" borderId="0" xfId="0" applyFont="1" applyAlignment="1">
      <alignment horizontal="center" vertical="center"/>
    </xf>
    <xf numFmtId="166" fontId="23" fillId="0" borderId="0" xfId="0" applyNumberFormat="1" applyFont="1" applyAlignment="1">
      <alignment vertical="center"/>
    </xf>
    <xf numFmtId="166" fontId="23" fillId="0" borderId="15" xfId="0" applyNumberFormat="1" applyFont="1" applyBorder="1" applyAlignment="1">
      <alignment vertical="center"/>
    </xf>
    <xf numFmtId="0" fontId="22" fillId="0" borderId="0" xfId="0" applyFont="1" applyAlignment="1">
      <alignment horizontal="left" vertical="center"/>
    </xf>
    <xf numFmtId="4" fontId="0" fillId="0" borderId="0" xfId="0" applyNumberFormat="1" applyAlignment="1">
      <alignment vertical="center"/>
    </xf>
    <xf numFmtId="0" fontId="34" fillId="0" borderId="0" xfId="0" applyFont="1" applyAlignment="1">
      <alignment horizontal="left" vertical="center"/>
    </xf>
    <xf numFmtId="0" fontId="35" fillId="0" borderId="0" xfId="0" applyFont="1" applyAlignment="1">
      <alignment horizontal="left" vertical="center" wrapText="1"/>
    </xf>
    <xf numFmtId="0" fontId="0" fillId="0" borderId="0" xfId="0" applyAlignment="1" applyProtection="1">
      <alignment vertical="center"/>
      <protection locked="0"/>
    </xf>
    <xf numFmtId="0" fontId="0" fillId="0" borderId="14" xfId="0" applyBorder="1" applyAlignment="1">
      <alignment vertical="center"/>
    </xf>
    <xf numFmtId="0" fontId="9" fillId="0" borderId="3"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4"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4" xfId="0" applyFont="1" applyBorder="1" applyAlignment="1">
      <alignment vertical="center"/>
    </xf>
    <xf numFmtId="0" fontId="10" fillId="0" borderId="15" xfId="0" applyFont="1" applyBorder="1" applyAlignment="1">
      <alignment vertical="center"/>
    </xf>
    <xf numFmtId="0" fontId="11" fillId="0" borderId="3"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0" xfId="0" applyFont="1" applyAlignment="1" applyProtection="1">
      <alignment vertical="center"/>
      <protection locked="0"/>
    </xf>
    <xf numFmtId="0" fontId="11" fillId="0" borderId="14" xfId="0" applyFont="1" applyBorder="1" applyAlignment="1">
      <alignment vertical="center"/>
    </xf>
    <xf numFmtId="0" fontId="11" fillId="0" borderId="15" xfId="0" applyFont="1" applyBorder="1" applyAlignment="1">
      <alignment vertical="center"/>
    </xf>
    <xf numFmtId="0" fontId="36" fillId="0" borderId="0" xfId="0" applyFont="1" applyAlignment="1">
      <alignment vertical="center" wrapText="1"/>
    </xf>
    <xf numFmtId="0" fontId="37" fillId="0" borderId="22" xfId="0" applyFont="1" applyBorder="1" applyAlignment="1">
      <alignment horizontal="center" vertical="center"/>
    </xf>
    <xf numFmtId="49" fontId="37" fillId="0" borderId="22" xfId="0" applyNumberFormat="1" applyFont="1" applyBorder="1" applyAlignment="1">
      <alignment horizontal="left" vertical="center" wrapText="1"/>
    </xf>
    <xf numFmtId="0" fontId="37" fillId="0" borderId="22" xfId="0" applyFont="1" applyBorder="1" applyAlignment="1">
      <alignment horizontal="left" vertical="center" wrapText="1"/>
    </xf>
    <xf numFmtId="0" fontId="37" fillId="0" borderId="22" xfId="0" applyFont="1" applyBorder="1" applyAlignment="1">
      <alignment horizontal="center" vertical="center" wrapText="1"/>
    </xf>
    <xf numFmtId="167" fontId="37" fillId="0" borderId="22" xfId="0" applyNumberFormat="1" applyFont="1" applyBorder="1" applyAlignment="1">
      <alignment vertical="center"/>
    </xf>
    <xf numFmtId="4" fontId="37" fillId="2" borderId="22" xfId="0" applyNumberFormat="1" applyFont="1" applyFill="1" applyBorder="1" applyAlignment="1" applyProtection="1">
      <alignment vertical="center"/>
      <protection locked="0"/>
    </xf>
    <xf numFmtId="4" fontId="37" fillId="0" borderId="22" xfId="0" applyNumberFormat="1" applyFont="1" applyBorder="1" applyAlignment="1">
      <alignment vertical="center"/>
    </xf>
    <xf numFmtId="0" fontId="38" fillId="0" borderId="3" xfId="0" applyFont="1" applyBorder="1" applyAlignment="1">
      <alignment vertical="center"/>
    </xf>
    <xf numFmtId="0" fontId="37" fillId="2" borderId="14" xfId="0" applyFont="1" applyFill="1" applyBorder="1" applyAlignment="1" applyProtection="1">
      <alignment horizontal="left" vertical="center"/>
      <protection locked="0"/>
    </xf>
    <xf numFmtId="0" fontId="37" fillId="0" borderId="0" xfId="0" applyFont="1" applyAlignment="1">
      <alignment horizontal="center" vertical="center"/>
    </xf>
    <xf numFmtId="167" fontId="22" fillId="2" borderId="22" xfId="0" applyNumberFormat="1" applyFont="1" applyFill="1" applyBorder="1" applyAlignment="1" applyProtection="1">
      <alignment vertical="center"/>
      <protection locked="0"/>
    </xf>
    <xf numFmtId="0" fontId="9" fillId="0" borderId="19" xfId="0" applyFont="1" applyBorder="1" applyAlignment="1">
      <alignment vertical="center"/>
    </xf>
    <xf numFmtId="0" fontId="9" fillId="0" borderId="20" xfId="0" applyFont="1" applyBorder="1" applyAlignment="1">
      <alignment vertical="center"/>
    </xf>
    <xf numFmtId="0" fontId="9" fillId="0" borderId="21" xfId="0" applyFont="1"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2" fillId="0" borderId="0" xfId="0" applyFont="1" applyAlignment="1">
      <alignment horizontal="left" vertical="top"/>
    </xf>
    <xf numFmtId="4" fontId="28" fillId="0" borderId="0" xfId="0" applyNumberFormat="1" applyFont="1" applyAlignment="1">
      <alignment vertical="center"/>
    </xf>
    <xf numFmtId="0" fontId="28" fillId="0" borderId="0" xfId="0" applyFont="1" applyAlignment="1">
      <alignment vertical="center"/>
    </xf>
    <xf numFmtId="4" fontId="24" fillId="0" borderId="0" xfId="0" applyNumberFormat="1" applyFont="1" applyAlignment="1">
      <alignment vertical="center"/>
    </xf>
    <xf numFmtId="0" fontId="20" fillId="0" borderId="11" xfId="0" applyFont="1" applyBorder="1" applyAlignment="1">
      <alignment horizontal="center" vertical="center"/>
    </xf>
    <xf numFmtId="0" fontId="20" fillId="0" borderId="12" xfId="0" applyFont="1" applyBorder="1" applyAlignment="1">
      <alignment horizontal="left" vertical="center"/>
    </xf>
    <xf numFmtId="0" fontId="21" fillId="0" borderId="14" xfId="0" applyFont="1" applyBorder="1" applyAlignment="1">
      <alignment horizontal="left" vertical="center"/>
    </xf>
    <xf numFmtId="0" fontId="21" fillId="0" borderId="0" xfId="0" applyFont="1" applyAlignment="1">
      <alignment horizontal="left" vertical="center"/>
    </xf>
    <xf numFmtId="0" fontId="0" fillId="0" borderId="0" xfId="0"/>
    <xf numFmtId="0" fontId="22" fillId="4" borderId="7" xfId="0" applyFont="1" applyFill="1" applyBorder="1" applyAlignment="1">
      <alignment horizontal="right" vertical="center"/>
    </xf>
    <xf numFmtId="0" fontId="22" fillId="4" borderId="7" xfId="0" applyFont="1" applyFill="1" applyBorder="1" applyAlignment="1">
      <alignment horizontal="lef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4" fontId="18"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4" fontId="4" fillId="3" borderId="7" xfId="0" applyNumberFormat="1" applyFont="1" applyFill="1" applyBorder="1" applyAlignment="1">
      <alignment vertical="center"/>
    </xf>
    <xf numFmtId="0" fontId="0" fillId="3" borderId="7" xfId="0" applyFill="1" applyBorder="1" applyAlignment="1">
      <alignment vertical="center"/>
    </xf>
    <xf numFmtId="0" fontId="0" fillId="3" borderId="8" xfId="0" applyFill="1" applyBorder="1" applyAlignment="1">
      <alignment vertical="center"/>
    </xf>
    <xf numFmtId="0" fontId="4" fillId="3" borderId="7" xfId="0" applyFont="1" applyFill="1" applyBorder="1" applyAlignment="1">
      <alignment horizontal="left" vertical="center"/>
    </xf>
    <xf numFmtId="0" fontId="16" fillId="0" borderId="0" xfId="0" applyFont="1" applyAlignment="1">
      <alignment horizontal="left" vertical="top" wrapText="1"/>
    </xf>
    <xf numFmtId="0" fontId="16" fillId="0" borderId="0" xfId="0" applyFont="1" applyAlignment="1">
      <alignment horizontal="left" vertical="center"/>
    </xf>
    <xf numFmtId="0" fontId="18"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7"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0" fontId="27" fillId="0" borderId="0" xfId="0" applyFont="1" applyAlignment="1">
      <alignment horizontal="left" vertical="center" wrapText="1"/>
    </xf>
    <xf numFmtId="4" fontId="24" fillId="0" borderId="0" xfId="0" applyNumberFormat="1" applyFont="1" applyAlignment="1">
      <alignment horizontal="right" vertical="center"/>
    </xf>
    <xf numFmtId="0" fontId="3" fillId="0" borderId="0" xfId="0" applyFont="1" applyAlignment="1">
      <alignment horizontal="left" vertical="center" wrapText="1"/>
    </xf>
    <xf numFmtId="0" fontId="3" fillId="0" borderId="0" xfId="0" applyFont="1" applyAlignment="1">
      <alignment vertical="center"/>
    </xf>
    <xf numFmtId="0" fontId="22" fillId="4" borderId="7" xfId="0" applyFont="1" applyFill="1" applyBorder="1" applyAlignment="1">
      <alignment horizontal="center" vertical="center"/>
    </xf>
    <xf numFmtId="0" fontId="22" fillId="4" borderId="8" xfId="0" applyFont="1" applyFill="1" applyBorder="1" applyAlignment="1">
      <alignment horizontal="left" vertical="center"/>
    </xf>
    <xf numFmtId="0" fontId="22" fillId="4" borderId="6" xfId="0" applyFont="1" applyFill="1" applyBorder="1" applyAlignment="1">
      <alignment horizontal="center" vertical="center"/>
    </xf>
    <xf numFmtId="0" fontId="0" fillId="0" borderId="0" xfId="0"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2" fillId="2" borderId="0" xfId="0" applyFont="1" applyFill="1" applyAlignment="1" applyProtection="1">
      <alignment horizontal="left" vertical="center"/>
      <protection locked="0"/>
    </xf>
    <xf numFmtId="17" fontId="2" fillId="2" borderId="0" xfId="0" applyNumberFormat="1" applyFont="1" applyFill="1" applyAlignment="1" applyProtection="1">
      <alignment horizontal="left" vertical="center"/>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110"/>
  <sheetViews>
    <sheetView showGridLines="0" tabSelected="1" workbookViewId="0">
      <selection activeCell="AR22" sqref="AR22"/>
    </sheetView>
  </sheetViews>
  <sheetFormatPr defaultRowHeight="11.2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hidden="1" customWidth="1"/>
    <col min="44" max="44" width="13.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ols>
  <sheetData>
    <row r="1" spans="1:74">
      <c r="A1" s="15" t="s">
        <v>0</v>
      </c>
      <c r="AZ1" s="15" t="s">
        <v>1</v>
      </c>
      <c r="BA1" s="15" t="s">
        <v>2</v>
      </c>
      <c r="BB1" s="15" t="s">
        <v>3</v>
      </c>
      <c r="BT1" s="15" t="s">
        <v>4</v>
      </c>
      <c r="BU1" s="15" t="s">
        <v>4</v>
      </c>
      <c r="BV1" s="15" t="s">
        <v>5</v>
      </c>
    </row>
    <row r="2" spans="1:74" ht="36.950000000000003" customHeight="1">
      <c r="AR2" s="194"/>
      <c r="AS2" s="194"/>
      <c r="AT2" s="194"/>
      <c r="AU2" s="194"/>
      <c r="AV2" s="194"/>
      <c r="AW2" s="194"/>
      <c r="AX2" s="194"/>
      <c r="AY2" s="194"/>
      <c r="AZ2" s="194"/>
      <c r="BA2" s="194"/>
      <c r="BB2" s="194"/>
      <c r="BC2" s="194"/>
      <c r="BD2" s="194"/>
      <c r="BE2" s="194"/>
      <c r="BS2" s="16" t="s">
        <v>6</v>
      </c>
      <c r="BT2" s="16" t="s">
        <v>7</v>
      </c>
    </row>
    <row r="3" spans="1:74" ht="6.95" customHeight="1">
      <c r="B3" s="17"/>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9"/>
      <c r="BS3" s="16" t="s">
        <v>6</v>
      </c>
      <c r="BT3" s="16" t="s">
        <v>8</v>
      </c>
    </row>
    <row r="4" spans="1:74" ht="24.95" customHeight="1">
      <c r="B4" s="19"/>
      <c r="D4" s="20" t="s">
        <v>9</v>
      </c>
      <c r="AR4" s="19"/>
      <c r="AS4" s="21" t="s">
        <v>10</v>
      </c>
      <c r="BE4" s="22" t="s">
        <v>11</v>
      </c>
      <c r="BS4" s="16" t="s">
        <v>12</v>
      </c>
    </row>
    <row r="5" spans="1:74" ht="12" customHeight="1">
      <c r="B5" s="19"/>
      <c r="D5" s="23" t="s">
        <v>13</v>
      </c>
      <c r="K5" s="210" t="s">
        <v>14</v>
      </c>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R5" s="19"/>
      <c r="BE5" s="207" t="s">
        <v>15</v>
      </c>
      <c r="BS5" s="16" t="s">
        <v>6</v>
      </c>
    </row>
    <row r="6" spans="1:74" ht="36.950000000000003" customHeight="1">
      <c r="B6" s="19"/>
      <c r="D6" s="25" t="s">
        <v>16</v>
      </c>
      <c r="K6" s="211" t="s">
        <v>17</v>
      </c>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R6" s="19"/>
      <c r="BE6" s="208"/>
      <c r="BS6" s="16" t="s">
        <v>6</v>
      </c>
    </row>
    <row r="7" spans="1:74" ht="12" customHeight="1">
      <c r="B7" s="19"/>
      <c r="D7" s="26" t="s">
        <v>18</v>
      </c>
      <c r="K7" s="24" t="s">
        <v>1</v>
      </c>
      <c r="AK7" s="26" t="s">
        <v>19</v>
      </c>
      <c r="AN7" s="24" t="s">
        <v>1</v>
      </c>
      <c r="AR7" s="19"/>
      <c r="BE7" s="208"/>
      <c r="BS7" s="16" t="s">
        <v>6</v>
      </c>
    </row>
    <row r="8" spans="1:74" ht="12" customHeight="1">
      <c r="B8" s="19"/>
      <c r="D8" s="26" t="s">
        <v>20</v>
      </c>
      <c r="K8" s="24" t="s">
        <v>21</v>
      </c>
      <c r="AK8" s="26" t="s">
        <v>22</v>
      </c>
      <c r="AN8" s="229">
        <v>44986</v>
      </c>
      <c r="AR8" s="19"/>
      <c r="BE8" s="208"/>
      <c r="BS8" s="16" t="s">
        <v>6</v>
      </c>
    </row>
    <row r="9" spans="1:74" ht="14.45" customHeight="1">
      <c r="B9" s="19"/>
      <c r="AR9" s="19"/>
      <c r="BE9" s="208"/>
      <c r="BS9" s="16" t="s">
        <v>6</v>
      </c>
    </row>
    <row r="10" spans="1:74" ht="12" customHeight="1">
      <c r="B10" s="19"/>
      <c r="D10" s="26" t="s">
        <v>23</v>
      </c>
      <c r="AK10" s="26" t="s">
        <v>24</v>
      </c>
      <c r="AN10" s="24" t="s">
        <v>1</v>
      </c>
      <c r="AR10" s="19"/>
      <c r="BE10" s="208"/>
      <c r="BS10" s="16" t="s">
        <v>6</v>
      </c>
    </row>
    <row r="11" spans="1:74" ht="18.399999999999999" customHeight="1">
      <c r="B11" s="19"/>
      <c r="E11" s="24" t="s">
        <v>25</v>
      </c>
      <c r="AK11" s="26" t="s">
        <v>26</v>
      </c>
      <c r="AN11" s="24" t="s">
        <v>1</v>
      </c>
      <c r="AR11" s="19"/>
      <c r="BE11" s="208"/>
      <c r="BS11" s="16" t="s">
        <v>6</v>
      </c>
    </row>
    <row r="12" spans="1:74" ht="6.95" customHeight="1">
      <c r="B12" s="19"/>
      <c r="AR12" s="19"/>
      <c r="BE12" s="208"/>
      <c r="BS12" s="16" t="s">
        <v>6</v>
      </c>
    </row>
    <row r="13" spans="1:74" ht="12" customHeight="1">
      <c r="B13" s="19"/>
      <c r="D13" s="26" t="s">
        <v>27</v>
      </c>
      <c r="AK13" s="26" t="s">
        <v>24</v>
      </c>
      <c r="AN13" s="28" t="s">
        <v>28</v>
      </c>
      <c r="AR13" s="19"/>
      <c r="BE13" s="208"/>
      <c r="BS13" s="16" t="s">
        <v>6</v>
      </c>
    </row>
    <row r="14" spans="1:74" ht="12.75">
      <c r="B14" s="19"/>
      <c r="E14" s="212" t="s">
        <v>28</v>
      </c>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6" t="s">
        <v>26</v>
      </c>
      <c r="AN14" s="28" t="s">
        <v>28</v>
      </c>
      <c r="AR14" s="19"/>
      <c r="BE14" s="208"/>
      <c r="BS14" s="16" t="s">
        <v>6</v>
      </c>
    </row>
    <row r="15" spans="1:74" ht="6.95" customHeight="1">
      <c r="B15" s="19"/>
      <c r="AR15" s="19"/>
      <c r="BE15" s="208"/>
      <c r="BS15" s="16" t="s">
        <v>4</v>
      </c>
    </row>
    <row r="16" spans="1:74" ht="12" customHeight="1">
      <c r="B16" s="19"/>
      <c r="D16" s="26" t="s">
        <v>29</v>
      </c>
      <c r="AK16" s="26" t="s">
        <v>24</v>
      </c>
      <c r="AN16" s="24" t="s">
        <v>1</v>
      </c>
      <c r="AR16" s="19"/>
      <c r="BE16" s="208"/>
      <c r="BS16" s="16" t="s">
        <v>4</v>
      </c>
    </row>
    <row r="17" spans="2:71" ht="18.399999999999999" customHeight="1">
      <c r="B17" s="19"/>
      <c r="E17" s="24" t="s">
        <v>30</v>
      </c>
      <c r="AK17" s="26" t="s">
        <v>26</v>
      </c>
      <c r="AN17" s="24" t="s">
        <v>1</v>
      </c>
      <c r="AR17" s="19"/>
      <c r="BE17" s="208"/>
      <c r="BS17" s="16" t="s">
        <v>31</v>
      </c>
    </row>
    <row r="18" spans="2:71" ht="6.95" customHeight="1">
      <c r="B18" s="19"/>
      <c r="AR18" s="19"/>
      <c r="BE18" s="208"/>
      <c r="BS18" s="16" t="s">
        <v>6</v>
      </c>
    </row>
    <row r="19" spans="2:71" ht="12" customHeight="1">
      <c r="B19" s="19"/>
      <c r="D19" s="26" t="s">
        <v>32</v>
      </c>
      <c r="AK19" s="26" t="s">
        <v>24</v>
      </c>
      <c r="AN19" s="24" t="s">
        <v>1</v>
      </c>
      <c r="AR19" s="19"/>
      <c r="BE19" s="208"/>
      <c r="BS19" s="16" t="s">
        <v>6</v>
      </c>
    </row>
    <row r="20" spans="2:71" ht="18.399999999999999" customHeight="1">
      <c r="B20" s="19"/>
      <c r="E20" s="24" t="s">
        <v>33</v>
      </c>
      <c r="AK20" s="26" t="s">
        <v>26</v>
      </c>
      <c r="AN20" s="24" t="s">
        <v>1</v>
      </c>
      <c r="AR20" s="19"/>
      <c r="BE20" s="208"/>
      <c r="BS20" s="16" t="s">
        <v>31</v>
      </c>
    </row>
    <row r="21" spans="2:71" ht="6.95" customHeight="1">
      <c r="B21" s="19"/>
      <c r="AR21" s="19"/>
      <c r="BE21" s="208"/>
    </row>
    <row r="22" spans="2:71" ht="12" customHeight="1">
      <c r="B22" s="19"/>
      <c r="D22" s="26" t="s">
        <v>34</v>
      </c>
      <c r="AR22" s="19"/>
      <c r="BE22" s="208"/>
    </row>
    <row r="23" spans="2:71" ht="131.25" customHeight="1">
      <c r="B23" s="19"/>
      <c r="E23" s="214" t="s">
        <v>35</v>
      </c>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R23" s="19"/>
      <c r="BE23" s="208"/>
    </row>
    <row r="24" spans="2:71" ht="6.95" customHeight="1">
      <c r="B24" s="19"/>
      <c r="AR24" s="19"/>
      <c r="BE24" s="208"/>
    </row>
    <row r="25" spans="2:71" ht="6.95" customHeight="1">
      <c r="B25" s="19"/>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R25" s="19"/>
      <c r="BE25" s="208"/>
    </row>
    <row r="26" spans="2:71" s="1" customFormat="1" ht="25.9" customHeight="1">
      <c r="B26" s="31"/>
      <c r="D26" s="32" t="s">
        <v>36</v>
      </c>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215">
        <f>ROUND(AG94,2)</f>
        <v>0</v>
      </c>
      <c r="AL26" s="216"/>
      <c r="AM26" s="216"/>
      <c r="AN26" s="216"/>
      <c r="AO26" s="216"/>
      <c r="AR26" s="31"/>
      <c r="BE26" s="208"/>
    </row>
    <row r="27" spans="2:71" s="1" customFormat="1" ht="6.95" customHeight="1">
      <c r="B27" s="31"/>
      <c r="AR27" s="31"/>
      <c r="BE27" s="208"/>
    </row>
    <row r="28" spans="2:71" s="1" customFormat="1" ht="12.75">
      <c r="B28" s="31"/>
      <c r="L28" s="217" t="s">
        <v>37</v>
      </c>
      <c r="M28" s="217"/>
      <c r="N28" s="217"/>
      <c r="O28" s="217"/>
      <c r="P28" s="217"/>
      <c r="W28" s="217" t="s">
        <v>38</v>
      </c>
      <c r="X28" s="217"/>
      <c r="Y28" s="217"/>
      <c r="Z28" s="217"/>
      <c r="AA28" s="217"/>
      <c r="AB28" s="217"/>
      <c r="AC28" s="217"/>
      <c r="AD28" s="217"/>
      <c r="AE28" s="217"/>
      <c r="AK28" s="217" t="s">
        <v>39</v>
      </c>
      <c r="AL28" s="217"/>
      <c r="AM28" s="217"/>
      <c r="AN28" s="217"/>
      <c r="AO28" s="217"/>
      <c r="AR28" s="31"/>
      <c r="BE28" s="208"/>
    </row>
    <row r="29" spans="2:71" s="2" customFormat="1" ht="14.45" customHeight="1">
      <c r="B29" s="35"/>
      <c r="D29" s="26" t="s">
        <v>40</v>
      </c>
      <c r="F29" s="26" t="s">
        <v>41</v>
      </c>
      <c r="L29" s="202">
        <v>0.21</v>
      </c>
      <c r="M29" s="201"/>
      <c r="N29" s="201"/>
      <c r="O29" s="201"/>
      <c r="P29" s="201"/>
      <c r="W29" s="200">
        <f>ROUND(AZ94, 2)</f>
        <v>0</v>
      </c>
      <c r="X29" s="201"/>
      <c r="Y29" s="201"/>
      <c r="Z29" s="201"/>
      <c r="AA29" s="201"/>
      <c r="AB29" s="201"/>
      <c r="AC29" s="201"/>
      <c r="AD29" s="201"/>
      <c r="AE29" s="201"/>
      <c r="AK29" s="200">
        <f>ROUND(AV94, 2)</f>
        <v>0</v>
      </c>
      <c r="AL29" s="201"/>
      <c r="AM29" s="201"/>
      <c r="AN29" s="201"/>
      <c r="AO29" s="201"/>
      <c r="AR29" s="35"/>
      <c r="BE29" s="209"/>
    </row>
    <row r="30" spans="2:71" s="2" customFormat="1" ht="14.45" customHeight="1">
      <c r="B30" s="35"/>
      <c r="F30" s="26" t="s">
        <v>42</v>
      </c>
      <c r="L30" s="202">
        <v>0.15</v>
      </c>
      <c r="M30" s="201"/>
      <c r="N30" s="201"/>
      <c r="O30" s="201"/>
      <c r="P30" s="201"/>
      <c r="W30" s="200">
        <f>ROUND(BA94, 2)</f>
        <v>0</v>
      </c>
      <c r="X30" s="201"/>
      <c r="Y30" s="201"/>
      <c r="Z30" s="201"/>
      <c r="AA30" s="201"/>
      <c r="AB30" s="201"/>
      <c r="AC30" s="201"/>
      <c r="AD30" s="201"/>
      <c r="AE30" s="201"/>
      <c r="AK30" s="200">
        <f>ROUND(AW94, 2)</f>
        <v>0</v>
      </c>
      <c r="AL30" s="201"/>
      <c r="AM30" s="201"/>
      <c r="AN30" s="201"/>
      <c r="AO30" s="201"/>
      <c r="AR30" s="35"/>
      <c r="BE30" s="209"/>
    </row>
    <row r="31" spans="2:71" s="2" customFormat="1" ht="14.45" hidden="1" customHeight="1">
      <c r="B31" s="35"/>
      <c r="F31" s="26" t="s">
        <v>43</v>
      </c>
      <c r="L31" s="202">
        <v>0.21</v>
      </c>
      <c r="M31" s="201"/>
      <c r="N31" s="201"/>
      <c r="O31" s="201"/>
      <c r="P31" s="201"/>
      <c r="W31" s="200">
        <f>ROUND(BB94, 2)</f>
        <v>0</v>
      </c>
      <c r="X31" s="201"/>
      <c r="Y31" s="201"/>
      <c r="Z31" s="201"/>
      <c r="AA31" s="201"/>
      <c r="AB31" s="201"/>
      <c r="AC31" s="201"/>
      <c r="AD31" s="201"/>
      <c r="AE31" s="201"/>
      <c r="AK31" s="200">
        <v>0</v>
      </c>
      <c r="AL31" s="201"/>
      <c r="AM31" s="201"/>
      <c r="AN31" s="201"/>
      <c r="AO31" s="201"/>
      <c r="AR31" s="35"/>
      <c r="BE31" s="209"/>
    </row>
    <row r="32" spans="2:71" s="2" customFormat="1" ht="14.45" hidden="1" customHeight="1">
      <c r="B32" s="35"/>
      <c r="F32" s="26" t="s">
        <v>44</v>
      </c>
      <c r="L32" s="202">
        <v>0.15</v>
      </c>
      <c r="M32" s="201"/>
      <c r="N32" s="201"/>
      <c r="O32" s="201"/>
      <c r="P32" s="201"/>
      <c r="W32" s="200">
        <f>ROUND(BC94, 2)</f>
        <v>0</v>
      </c>
      <c r="X32" s="201"/>
      <c r="Y32" s="201"/>
      <c r="Z32" s="201"/>
      <c r="AA32" s="201"/>
      <c r="AB32" s="201"/>
      <c r="AC32" s="201"/>
      <c r="AD32" s="201"/>
      <c r="AE32" s="201"/>
      <c r="AK32" s="200">
        <v>0</v>
      </c>
      <c r="AL32" s="201"/>
      <c r="AM32" s="201"/>
      <c r="AN32" s="201"/>
      <c r="AO32" s="201"/>
      <c r="AR32" s="35"/>
      <c r="BE32" s="209"/>
    </row>
    <row r="33" spans="2:57" s="2" customFormat="1" ht="14.45" hidden="1" customHeight="1">
      <c r="B33" s="35"/>
      <c r="F33" s="26" t="s">
        <v>45</v>
      </c>
      <c r="L33" s="202">
        <v>0</v>
      </c>
      <c r="M33" s="201"/>
      <c r="N33" s="201"/>
      <c r="O33" s="201"/>
      <c r="P33" s="201"/>
      <c r="W33" s="200">
        <f>ROUND(BD94, 2)</f>
        <v>0</v>
      </c>
      <c r="X33" s="201"/>
      <c r="Y33" s="201"/>
      <c r="Z33" s="201"/>
      <c r="AA33" s="201"/>
      <c r="AB33" s="201"/>
      <c r="AC33" s="201"/>
      <c r="AD33" s="201"/>
      <c r="AE33" s="201"/>
      <c r="AK33" s="200">
        <v>0</v>
      </c>
      <c r="AL33" s="201"/>
      <c r="AM33" s="201"/>
      <c r="AN33" s="201"/>
      <c r="AO33" s="201"/>
      <c r="AR33" s="35"/>
      <c r="BE33" s="209"/>
    </row>
    <row r="34" spans="2:57" s="1" customFormat="1" ht="6.95" customHeight="1">
      <c r="B34" s="31"/>
      <c r="AR34" s="31"/>
      <c r="BE34" s="208"/>
    </row>
    <row r="35" spans="2:57" s="1" customFormat="1" ht="25.9" customHeight="1">
      <c r="B35" s="31"/>
      <c r="C35" s="36"/>
      <c r="D35" s="37" t="s">
        <v>46</v>
      </c>
      <c r="E35" s="38"/>
      <c r="F35" s="38"/>
      <c r="G35" s="38"/>
      <c r="H35" s="38"/>
      <c r="I35" s="38"/>
      <c r="J35" s="38"/>
      <c r="K35" s="38"/>
      <c r="L35" s="38"/>
      <c r="M35" s="38"/>
      <c r="N35" s="38"/>
      <c r="O35" s="38"/>
      <c r="P35" s="38"/>
      <c r="Q35" s="38"/>
      <c r="R35" s="38"/>
      <c r="S35" s="38"/>
      <c r="T35" s="39" t="s">
        <v>47</v>
      </c>
      <c r="U35" s="38"/>
      <c r="V35" s="38"/>
      <c r="W35" s="38"/>
      <c r="X35" s="206" t="s">
        <v>48</v>
      </c>
      <c r="Y35" s="204"/>
      <c r="Z35" s="204"/>
      <c r="AA35" s="204"/>
      <c r="AB35" s="204"/>
      <c r="AC35" s="38"/>
      <c r="AD35" s="38"/>
      <c r="AE35" s="38"/>
      <c r="AF35" s="38"/>
      <c r="AG35" s="38"/>
      <c r="AH35" s="38"/>
      <c r="AI35" s="38"/>
      <c r="AJ35" s="38"/>
      <c r="AK35" s="203">
        <f>SUM(AK26:AK33)</f>
        <v>0</v>
      </c>
      <c r="AL35" s="204"/>
      <c r="AM35" s="204"/>
      <c r="AN35" s="204"/>
      <c r="AO35" s="205"/>
      <c r="AP35" s="36"/>
      <c r="AQ35" s="36"/>
      <c r="AR35" s="31"/>
    </row>
    <row r="36" spans="2:57" s="1" customFormat="1" ht="6.95" customHeight="1">
      <c r="B36" s="31"/>
      <c r="AR36" s="31"/>
    </row>
    <row r="37" spans="2:57" s="1" customFormat="1" ht="14.45" customHeight="1">
      <c r="B37" s="31"/>
      <c r="AR37" s="31"/>
    </row>
    <row r="38" spans="2:57" ht="14.45" customHeight="1">
      <c r="B38" s="19"/>
      <c r="AR38" s="19"/>
    </row>
    <row r="39" spans="2:57" ht="14.45" customHeight="1">
      <c r="B39" s="19"/>
      <c r="AR39" s="19"/>
    </row>
    <row r="40" spans="2:57" ht="14.45" customHeight="1">
      <c r="B40" s="19"/>
      <c r="AR40" s="19"/>
    </row>
    <row r="41" spans="2:57" ht="14.45" customHeight="1">
      <c r="B41" s="19"/>
      <c r="AR41" s="19"/>
    </row>
    <row r="42" spans="2:57" ht="14.45" customHeight="1">
      <c r="B42" s="19"/>
      <c r="AR42" s="19"/>
    </row>
    <row r="43" spans="2:57" ht="14.45" customHeight="1">
      <c r="B43" s="19"/>
      <c r="AR43" s="19"/>
    </row>
    <row r="44" spans="2:57" ht="14.45" customHeight="1">
      <c r="B44" s="19"/>
      <c r="AR44" s="19"/>
    </row>
    <row r="45" spans="2:57" ht="14.45" customHeight="1">
      <c r="B45" s="19"/>
      <c r="AR45" s="19"/>
    </row>
    <row r="46" spans="2:57" ht="14.45" customHeight="1">
      <c r="B46" s="19"/>
      <c r="AR46" s="19"/>
    </row>
    <row r="47" spans="2:57" ht="14.45" customHeight="1">
      <c r="B47" s="19"/>
      <c r="AR47" s="19"/>
    </row>
    <row r="48" spans="2:57" ht="14.45" customHeight="1">
      <c r="B48" s="19"/>
      <c r="AR48" s="19"/>
    </row>
    <row r="49" spans="2:44" s="1" customFormat="1" ht="14.45" customHeight="1">
      <c r="B49" s="31"/>
      <c r="D49" s="40" t="s">
        <v>49</v>
      </c>
      <c r="E49" s="41"/>
      <c r="F49" s="41"/>
      <c r="G49" s="41"/>
      <c r="H49" s="41"/>
      <c r="I49" s="41"/>
      <c r="J49" s="41"/>
      <c r="K49" s="41"/>
      <c r="L49" s="41"/>
      <c r="M49" s="41"/>
      <c r="N49" s="41"/>
      <c r="O49" s="41"/>
      <c r="P49" s="41"/>
      <c r="Q49" s="41"/>
      <c r="R49" s="41"/>
      <c r="S49" s="41"/>
      <c r="T49" s="41"/>
      <c r="U49" s="41"/>
      <c r="V49" s="41"/>
      <c r="W49" s="41"/>
      <c r="X49" s="41"/>
      <c r="Y49" s="41"/>
      <c r="Z49" s="41"/>
      <c r="AA49" s="41"/>
      <c r="AB49" s="41"/>
      <c r="AC49" s="41"/>
      <c r="AD49" s="41"/>
      <c r="AE49" s="41"/>
      <c r="AF49" s="41"/>
      <c r="AG49" s="41"/>
      <c r="AH49" s="40" t="s">
        <v>50</v>
      </c>
      <c r="AI49" s="41"/>
      <c r="AJ49" s="41"/>
      <c r="AK49" s="41"/>
      <c r="AL49" s="41"/>
      <c r="AM49" s="41"/>
      <c r="AN49" s="41"/>
      <c r="AO49" s="41"/>
      <c r="AR49" s="31"/>
    </row>
    <row r="50" spans="2:44">
      <c r="B50" s="19"/>
      <c r="AR50" s="19"/>
    </row>
    <row r="51" spans="2:44">
      <c r="B51" s="19"/>
      <c r="AR51" s="19"/>
    </row>
    <row r="52" spans="2:44">
      <c r="B52" s="19"/>
      <c r="AR52" s="19"/>
    </row>
    <row r="53" spans="2:44">
      <c r="B53" s="19"/>
      <c r="AR53" s="19"/>
    </row>
    <row r="54" spans="2:44">
      <c r="B54" s="19"/>
      <c r="AR54" s="19"/>
    </row>
    <row r="55" spans="2:44">
      <c r="B55" s="19"/>
      <c r="AR55" s="19"/>
    </row>
    <row r="56" spans="2:44">
      <c r="B56" s="19"/>
      <c r="AR56" s="19"/>
    </row>
    <row r="57" spans="2:44">
      <c r="B57" s="19"/>
      <c r="AR57" s="19"/>
    </row>
    <row r="58" spans="2:44">
      <c r="B58" s="19"/>
      <c r="AR58" s="19"/>
    </row>
    <row r="59" spans="2:44">
      <c r="B59" s="19"/>
      <c r="AR59" s="19"/>
    </row>
    <row r="60" spans="2:44" s="1" customFormat="1" ht="12.75">
      <c r="B60" s="31"/>
      <c r="D60" s="42" t="s">
        <v>51</v>
      </c>
      <c r="E60" s="33"/>
      <c r="F60" s="33"/>
      <c r="G60" s="33"/>
      <c r="H60" s="33"/>
      <c r="I60" s="33"/>
      <c r="J60" s="33"/>
      <c r="K60" s="33"/>
      <c r="L60" s="33"/>
      <c r="M60" s="33"/>
      <c r="N60" s="33"/>
      <c r="O60" s="33"/>
      <c r="P60" s="33"/>
      <c r="Q60" s="33"/>
      <c r="R60" s="33"/>
      <c r="S60" s="33"/>
      <c r="T60" s="33"/>
      <c r="U60" s="33"/>
      <c r="V60" s="42" t="s">
        <v>52</v>
      </c>
      <c r="W60" s="33"/>
      <c r="X60" s="33"/>
      <c r="Y60" s="33"/>
      <c r="Z60" s="33"/>
      <c r="AA60" s="33"/>
      <c r="AB60" s="33"/>
      <c r="AC60" s="33"/>
      <c r="AD60" s="33"/>
      <c r="AE60" s="33"/>
      <c r="AF60" s="33"/>
      <c r="AG60" s="33"/>
      <c r="AH60" s="42" t="s">
        <v>51</v>
      </c>
      <c r="AI60" s="33"/>
      <c r="AJ60" s="33"/>
      <c r="AK60" s="33"/>
      <c r="AL60" s="33"/>
      <c r="AM60" s="42" t="s">
        <v>52</v>
      </c>
      <c r="AN60" s="33"/>
      <c r="AO60" s="33"/>
      <c r="AR60" s="31"/>
    </row>
    <row r="61" spans="2:44">
      <c r="B61" s="19"/>
      <c r="AR61" s="19"/>
    </row>
    <row r="62" spans="2:44">
      <c r="B62" s="19"/>
      <c r="AR62" s="19"/>
    </row>
    <row r="63" spans="2:44">
      <c r="B63" s="19"/>
      <c r="AR63" s="19"/>
    </row>
    <row r="64" spans="2:44" s="1" customFormat="1" ht="12.75">
      <c r="B64" s="31"/>
      <c r="D64" s="40" t="s">
        <v>53</v>
      </c>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0" t="s">
        <v>54</v>
      </c>
      <c r="AI64" s="41"/>
      <c r="AJ64" s="41"/>
      <c r="AK64" s="41"/>
      <c r="AL64" s="41"/>
      <c r="AM64" s="41"/>
      <c r="AN64" s="41"/>
      <c r="AO64" s="41"/>
      <c r="AR64" s="31"/>
    </row>
    <row r="65" spans="2:44">
      <c r="B65" s="19"/>
      <c r="AR65" s="19"/>
    </row>
    <row r="66" spans="2:44">
      <c r="B66" s="19"/>
      <c r="AR66" s="19"/>
    </row>
    <row r="67" spans="2:44">
      <c r="B67" s="19"/>
      <c r="AR67" s="19"/>
    </row>
    <row r="68" spans="2:44">
      <c r="B68" s="19"/>
      <c r="AR68" s="19"/>
    </row>
    <row r="69" spans="2:44">
      <c r="B69" s="19"/>
      <c r="AR69" s="19"/>
    </row>
    <row r="70" spans="2:44">
      <c r="B70" s="19"/>
      <c r="AR70" s="19"/>
    </row>
    <row r="71" spans="2:44">
      <c r="B71" s="19"/>
      <c r="AR71" s="19"/>
    </row>
    <row r="72" spans="2:44">
      <c r="B72" s="19"/>
      <c r="AR72" s="19"/>
    </row>
    <row r="73" spans="2:44">
      <c r="B73" s="19"/>
      <c r="AR73" s="19"/>
    </row>
    <row r="74" spans="2:44">
      <c r="B74" s="19"/>
      <c r="AR74" s="19"/>
    </row>
    <row r="75" spans="2:44" s="1" customFormat="1" ht="12.75">
      <c r="B75" s="31"/>
      <c r="D75" s="42" t="s">
        <v>51</v>
      </c>
      <c r="E75" s="33"/>
      <c r="F75" s="33"/>
      <c r="G75" s="33"/>
      <c r="H75" s="33"/>
      <c r="I75" s="33"/>
      <c r="J75" s="33"/>
      <c r="K75" s="33"/>
      <c r="L75" s="33"/>
      <c r="M75" s="33"/>
      <c r="N75" s="33"/>
      <c r="O75" s="33"/>
      <c r="P75" s="33"/>
      <c r="Q75" s="33"/>
      <c r="R75" s="33"/>
      <c r="S75" s="33"/>
      <c r="T75" s="33"/>
      <c r="U75" s="33"/>
      <c r="V75" s="42" t="s">
        <v>52</v>
      </c>
      <c r="W75" s="33"/>
      <c r="X75" s="33"/>
      <c r="Y75" s="33"/>
      <c r="Z75" s="33"/>
      <c r="AA75" s="33"/>
      <c r="AB75" s="33"/>
      <c r="AC75" s="33"/>
      <c r="AD75" s="33"/>
      <c r="AE75" s="33"/>
      <c r="AF75" s="33"/>
      <c r="AG75" s="33"/>
      <c r="AH75" s="42" t="s">
        <v>51</v>
      </c>
      <c r="AI75" s="33"/>
      <c r="AJ75" s="33"/>
      <c r="AK75" s="33"/>
      <c r="AL75" s="33"/>
      <c r="AM75" s="42" t="s">
        <v>52</v>
      </c>
      <c r="AN75" s="33"/>
      <c r="AO75" s="33"/>
      <c r="AR75" s="31"/>
    </row>
    <row r="76" spans="2:44" s="1" customFormat="1">
      <c r="B76" s="31"/>
      <c r="AR76" s="31"/>
    </row>
    <row r="77" spans="2:44" s="1" customFormat="1" ht="6.95" customHeight="1">
      <c r="B77" s="43"/>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31"/>
    </row>
    <row r="81" spans="1:91" s="1" customFormat="1" ht="6.95" customHeight="1">
      <c r="B81" s="45"/>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31"/>
    </row>
    <row r="82" spans="1:91" s="1" customFormat="1" ht="24.95" customHeight="1">
      <c r="B82" s="31"/>
      <c r="C82" s="20" t="s">
        <v>55</v>
      </c>
      <c r="AR82" s="31"/>
    </row>
    <row r="83" spans="1:91" s="1" customFormat="1" ht="6.95" customHeight="1">
      <c r="B83" s="31"/>
      <c r="AR83" s="31"/>
    </row>
    <row r="84" spans="1:91" s="3" customFormat="1" ht="12" customHeight="1">
      <c r="B84" s="47"/>
      <c r="C84" s="26" t="s">
        <v>13</v>
      </c>
      <c r="L84" s="3" t="str">
        <f>K5</f>
        <v>900-4</v>
      </c>
      <c r="AR84" s="47"/>
    </row>
    <row r="85" spans="1:91" s="4" customFormat="1" ht="36.950000000000003" customHeight="1">
      <c r="B85" s="48"/>
      <c r="C85" s="49" t="s">
        <v>16</v>
      </c>
      <c r="L85" s="220" t="str">
        <f>K6</f>
        <v>Korunní 906/29 - PD rekonstrukce dvorního objektu č.p. 2513</v>
      </c>
      <c r="M85" s="221"/>
      <c r="N85" s="221"/>
      <c r="O85" s="221"/>
      <c r="P85" s="221"/>
      <c r="Q85" s="221"/>
      <c r="R85" s="221"/>
      <c r="S85" s="221"/>
      <c r="T85" s="221"/>
      <c r="U85" s="221"/>
      <c r="V85" s="221"/>
      <c r="W85" s="221"/>
      <c r="X85" s="221"/>
      <c r="Y85" s="221"/>
      <c r="Z85" s="221"/>
      <c r="AA85" s="221"/>
      <c r="AB85" s="221"/>
      <c r="AC85" s="221"/>
      <c r="AD85" s="221"/>
      <c r="AE85" s="221"/>
      <c r="AF85" s="221"/>
      <c r="AG85" s="221"/>
      <c r="AH85" s="221"/>
      <c r="AI85" s="221"/>
      <c r="AJ85" s="221"/>
      <c r="AK85" s="221"/>
      <c r="AL85" s="221"/>
      <c r="AM85" s="221"/>
      <c r="AN85" s="221"/>
      <c r="AO85" s="221"/>
      <c r="AR85" s="48"/>
    </row>
    <row r="86" spans="1:91" s="1" customFormat="1" ht="6.95" customHeight="1">
      <c r="B86" s="31"/>
      <c r="AR86" s="31"/>
    </row>
    <row r="87" spans="1:91" s="1" customFormat="1" ht="12" customHeight="1">
      <c r="B87" s="31"/>
      <c r="C87" s="26" t="s">
        <v>20</v>
      </c>
      <c r="L87" s="50" t="str">
        <f>IF(K8="","",K8)</f>
        <v>Praha (554782)</v>
      </c>
      <c r="AI87" s="26" t="s">
        <v>22</v>
      </c>
      <c r="AM87" s="197">
        <f>IF(AN8= "","",AN8)</f>
        <v>44986</v>
      </c>
      <c r="AN87" s="197"/>
      <c r="AR87" s="31"/>
    </row>
    <row r="88" spans="1:91" s="1" customFormat="1" ht="6.95" customHeight="1">
      <c r="B88" s="31"/>
      <c r="AR88" s="31"/>
    </row>
    <row r="89" spans="1:91" s="1" customFormat="1" ht="15.2" customHeight="1">
      <c r="B89" s="31"/>
      <c r="C89" s="26" t="s">
        <v>23</v>
      </c>
      <c r="L89" s="3" t="str">
        <f>IF(E11= "","",E11)</f>
        <v>Městská část Praha 2</v>
      </c>
      <c r="AI89" s="26" t="s">
        <v>29</v>
      </c>
      <c r="AM89" s="198" t="str">
        <f>IF(E17="","",E17)</f>
        <v>SUNCAD, s.r.o.</v>
      </c>
      <c r="AN89" s="199"/>
      <c r="AO89" s="199"/>
      <c r="AP89" s="199"/>
      <c r="AR89" s="31"/>
      <c r="AS89" s="190" t="s">
        <v>56</v>
      </c>
      <c r="AT89" s="191"/>
      <c r="AU89" s="52"/>
      <c r="AV89" s="52"/>
      <c r="AW89" s="52"/>
      <c r="AX89" s="52"/>
      <c r="AY89" s="52"/>
      <c r="AZ89" s="52"/>
      <c r="BA89" s="52"/>
      <c r="BB89" s="52"/>
      <c r="BC89" s="52"/>
      <c r="BD89" s="53"/>
    </row>
    <row r="90" spans="1:91" s="1" customFormat="1" ht="15.2" customHeight="1">
      <c r="B90" s="31"/>
      <c r="C90" s="26" t="s">
        <v>27</v>
      </c>
      <c r="L90" s="3" t="str">
        <f>IF(E14= "Vyplň údaj","",E14)</f>
        <v/>
      </c>
      <c r="AI90" s="26" t="s">
        <v>32</v>
      </c>
      <c r="AM90" s="198" t="str">
        <f>IF(E20="","",E20)</f>
        <v xml:space="preserve"> </v>
      </c>
      <c r="AN90" s="199"/>
      <c r="AO90" s="199"/>
      <c r="AP90" s="199"/>
      <c r="AR90" s="31"/>
      <c r="AS90" s="192"/>
      <c r="AT90" s="193"/>
      <c r="BD90" s="55"/>
    </row>
    <row r="91" spans="1:91" s="1" customFormat="1" ht="10.9" customHeight="1">
      <c r="B91" s="31"/>
      <c r="AR91" s="31"/>
      <c r="AS91" s="192"/>
      <c r="AT91" s="193"/>
      <c r="BD91" s="55"/>
    </row>
    <row r="92" spans="1:91" s="1" customFormat="1" ht="29.25" customHeight="1">
      <c r="B92" s="31"/>
      <c r="C92" s="224" t="s">
        <v>57</v>
      </c>
      <c r="D92" s="196"/>
      <c r="E92" s="196"/>
      <c r="F92" s="196"/>
      <c r="G92" s="196"/>
      <c r="H92" s="56"/>
      <c r="I92" s="222" t="s">
        <v>58</v>
      </c>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5" t="s">
        <v>59</v>
      </c>
      <c r="AH92" s="196"/>
      <c r="AI92" s="196"/>
      <c r="AJ92" s="196"/>
      <c r="AK92" s="196"/>
      <c r="AL92" s="196"/>
      <c r="AM92" s="196"/>
      <c r="AN92" s="222" t="s">
        <v>60</v>
      </c>
      <c r="AO92" s="196"/>
      <c r="AP92" s="223"/>
      <c r="AQ92" s="57" t="s">
        <v>61</v>
      </c>
      <c r="AR92" s="31"/>
      <c r="AS92" s="58" t="s">
        <v>62</v>
      </c>
      <c r="AT92" s="59" t="s">
        <v>63</v>
      </c>
      <c r="AU92" s="59" t="s">
        <v>64</v>
      </c>
      <c r="AV92" s="59" t="s">
        <v>65</v>
      </c>
      <c r="AW92" s="59" t="s">
        <v>66</v>
      </c>
      <c r="AX92" s="59" t="s">
        <v>67</v>
      </c>
      <c r="AY92" s="59" t="s">
        <v>68</v>
      </c>
      <c r="AZ92" s="59" t="s">
        <v>69</v>
      </c>
      <c r="BA92" s="59" t="s">
        <v>70</v>
      </c>
      <c r="BB92" s="59" t="s">
        <v>71</v>
      </c>
      <c r="BC92" s="59" t="s">
        <v>72</v>
      </c>
      <c r="BD92" s="60" t="s">
        <v>73</v>
      </c>
    </row>
    <row r="93" spans="1:91" s="1" customFormat="1" ht="10.9" customHeight="1">
      <c r="B93" s="31"/>
      <c r="AR93" s="31"/>
      <c r="AS93" s="61"/>
      <c r="AT93" s="52"/>
      <c r="AU93" s="52"/>
      <c r="AV93" s="52"/>
      <c r="AW93" s="52"/>
      <c r="AX93" s="52"/>
      <c r="AY93" s="52"/>
      <c r="AZ93" s="52"/>
      <c r="BA93" s="52"/>
      <c r="BB93" s="52"/>
      <c r="BC93" s="52"/>
      <c r="BD93" s="53"/>
    </row>
    <row r="94" spans="1:91" s="5" customFormat="1" ht="32.450000000000003" customHeight="1">
      <c r="B94" s="62"/>
      <c r="C94" s="63" t="s">
        <v>74</v>
      </c>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219">
        <f>ROUND(SUM(AG95:AG108),2)</f>
        <v>0</v>
      </c>
      <c r="AH94" s="219"/>
      <c r="AI94" s="219"/>
      <c r="AJ94" s="219"/>
      <c r="AK94" s="219"/>
      <c r="AL94" s="219"/>
      <c r="AM94" s="219"/>
      <c r="AN94" s="189">
        <f t="shared" ref="AN94:AN108" si="0">SUM(AG94,AT94)</f>
        <v>0</v>
      </c>
      <c r="AO94" s="189"/>
      <c r="AP94" s="189"/>
      <c r="AQ94" s="66" t="s">
        <v>1</v>
      </c>
      <c r="AR94" s="62"/>
      <c r="AS94" s="67">
        <f>ROUND(SUM(AS95:AS108),2)</f>
        <v>0</v>
      </c>
      <c r="AT94" s="68">
        <f t="shared" ref="AT94:AT108" si="1">ROUND(SUM(AV94:AW94),2)</f>
        <v>0</v>
      </c>
      <c r="AU94" s="69">
        <f>ROUND(SUM(AU95:AU108),5)</f>
        <v>0</v>
      </c>
      <c r="AV94" s="68">
        <f>ROUND(AZ94*L29,2)</f>
        <v>0</v>
      </c>
      <c r="AW94" s="68">
        <f>ROUND(BA94*L30,2)</f>
        <v>0</v>
      </c>
      <c r="AX94" s="68">
        <f>ROUND(BB94*L29,2)</f>
        <v>0</v>
      </c>
      <c r="AY94" s="68">
        <f>ROUND(BC94*L30,2)</f>
        <v>0</v>
      </c>
      <c r="AZ94" s="68">
        <f>ROUND(SUM(AZ95:AZ108),2)</f>
        <v>0</v>
      </c>
      <c r="BA94" s="68">
        <f>ROUND(SUM(BA95:BA108),2)</f>
        <v>0</v>
      </c>
      <c r="BB94" s="68">
        <f>ROUND(SUM(BB95:BB108),2)</f>
        <v>0</v>
      </c>
      <c r="BC94" s="68">
        <f>ROUND(SUM(BC95:BC108),2)</f>
        <v>0</v>
      </c>
      <c r="BD94" s="70">
        <f>ROUND(SUM(BD95:BD108),2)</f>
        <v>0</v>
      </c>
      <c r="BS94" s="71" t="s">
        <v>75</v>
      </c>
      <c r="BT94" s="71" t="s">
        <v>76</v>
      </c>
      <c r="BU94" s="72" t="s">
        <v>77</v>
      </c>
      <c r="BV94" s="71" t="s">
        <v>78</v>
      </c>
      <c r="BW94" s="71" t="s">
        <v>5</v>
      </c>
      <c r="BX94" s="71" t="s">
        <v>79</v>
      </c>
      <c r="CL94" s="71" t="s">
        <v>1</v>
      </c>
    </row>
    <row r="95" spans="1:91" s="6" customFormat="1" ht="16.5" customHeight="1">
      <c r="A95" s="73" t="s">
        <v>80</v>
      </c>
      <c r="B95" s="74"/>
      <c r="C95" s="75"/>
      <c r="D95" s="218" t="s">
        <v>81</v>
      </c>
      <c r="E95" s="218"/>
      <c r="F95" s="218"/>
      <c r="G95" s="218"/>
      <c r="H95" s="218"/>
      <c r="I95" s="76"/>
      <c r="J95" s="218" t="s">
        <v>82</v>
      </c>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187">
        <f>'D.1.1 - Architektonicko s...'!J30</f>
        <v>0</v>
      </c>
      <c r="AH95" s="188"/>
      <c r="AI95" s="188"/>
      <c r="AJ95" s="188"/>
      <c r="AK95" s="188"/>
      <c r="AL95" s="188"/>
      <c r="AM95" s="188"/>
      <c r="AN95" s="187">
        <f t="shared" si="0"/>
        <v>0</v>
      </c>
      <c r="AO95" s="188"/>
      <c r="AP95" s="188"/>
      <c r="AQ95" s="77" t="s">
        <v>83</v>
      </c>
      <c r="AR95" s="74"/>
      <c r="AS95" s="78">
        <v>0</v>
      </c>
      <c r="AT95" s="79">
        <f t="shared" si="1"/>
        <v>0</v>
      </c>
      <c r="AU95" s="80">
        <f>'D.1.1 - Architektonicko s...'!P145</f>
        <v>0</v>
      </c>
      <c r="AV95" s="79">
        <f>'D.1.1 - Architektonicko s...'!J33</f>
        <v>0</v>
      </c>
      <c r="AW95" s="79">
        <f>'D.1.1 - Architektonicko s...'!J34</f>
        <v>0</v>
      </c>
      <c r="AX95" s="79">
        <f>'D.1.1 - Architektonicko s...'!J35</f>
        <v>0</v>
      </c>
      <c r="AY95" s="79">
        <f>'D.1.1 - Architektonicko s...'!J36</f>
        <v>0</v>
      </c>
      <c r="AZ95" s="79">
        <f>'D.1.1 - Architektonicko s...'!F33</f>
        <v>0</v>
      </c>
      <c r="BA95" s="79">
        <f>'D.1.1 - Architektonicko s...'!F34</f>
        <v>0</v>
      </c>
      <c r="BB95" s="79">
        <f>'D.1.1 - Architektonicko s...'!F35</f>
        <v>0</v>
      </c>
      <c r="BC95" s="79">
        <f>'D.1.1 - Architektonicko s...'!F36</f>
        <v>0</v>
      </c>
      <c r="BD95" s="81">
        <f>'D.1.1 - Architektonicko s...'!F37</f>
        <v>0</v>
      </c>
      <c r="BT95" s="82" t="s">
        <v>84</v>
      </c>
      <c r="BV95" s="82" t="s">
        <v>78</v>
      </c>
      <c r="BW95" s="82" t="s">
        <v>85</v>
      </c>
      <c r="BX95" s="82" t="s">
        <v>5</v>
      </c>
      <c r="CL95" s="82" t="s">
        <v>1</v>
      </c>
      <c r="CM95" s="82" t="s">
        <v>86</v>
      </c>
    </row>
    <row r="96" spans="1:91" s="6" customFormat="1" ht="16.5" customHeight="1">
      <c r="A96" s="73" t="s">
        <v>80</v>
      </c>
      <c r="B96" s="74"/>
      <c r="C96" s="75"/>
      <c r="D96" s="218" t="s">
        <v>87</v>
      </c>
      <c r="E96" s="218"/>
      <c r="F96" s="218"/>
      <c r="G96" s="218"/>
      <c r="H96" s="218"/>
      <c r="I96" s="76"/>
      <c r="J96" s="218" t="s">
        <v>88</v>
      </c>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187">
        <f>'D.1.2 - Stavebně konstruk...'!J30</f>
        <v>0</v>
      </c>
      <c r="AH96" s="188"/>
      <c r="AI96" s="188"/>
      <c r="AJ96" s="188"/>
      <c r="AK96" s="188"/>
      <c r="AL96" s="188"/>
      <c r="AM96" s="188"/>
      <c r="AN96" s="187">
        <f t="shared" si="0"/>
        <v>0</v>
      </c>
      <c r="AO96" s="188"/>
      <c r="AP96" s="188"/>
      <c r="AQ96" s="77" t="s">
        <v>83</v>
      </c>
      <c r="AR96" s="74"/>
      <c r="AS96" s="78">
        <v>0</v>
      </c>
      <c r="AT96" s="79">
        <f t="shared" si="1"/>
        <v>0</v>
      </c>
      <c r="AU96" s="80">
        <f>'D.1.2 - Stavebně konstruk...'!P119</f>
        <v>0</v>
      </c>
      <c r="AV96" s="79">
        <f>'D.1.2 - Stavebně konstruk...'!J33</f>
        <v>0</v>
      </c>
      <c r="AW96" s="79">
        <f>'D.1.2 - Stavebně konstruk...'!J34</f>
        <v>0</v>
      </c>
      <c r="AX96" s="79">
        <f>'D.1.2 - Stavebně konstruk...'!J35</f>
        <v>0</v>
      </c>
      <c r="AY96" s="79">
        <f>'D.1.2 - Stavebně konstruk...'!J36</f>
        <v>0</v>
      </c>
      <c r="AZ96" s="79">
        <f>'D.1.2 - Stavebně konstruk...'!F33</f>
        <v>0</v>
      </c>
      <c r="BA96" s="79">
        <f>'D.1.2 - Stavebně konstruk...'!F34</f>
        <v>0</v>
      </c>
      <c r="BB96" s="79">
        <f>'D.1.2 - Stavebně konstruk...'!F35</f>
        <v>0</v>
      </c>
      <c r="BC96" s="79">
        <f>'D.1.2 - Stavebně konstruk...'!F36</f>
        <v>0</v>
      </c>
      <c r="BD96" s="81">
        <f>'D.1.2 - Stavebně konstruk...'!F37</f>
        <v>0</v>
      </c>
      <c r="BT96" s="82" t="s">
        <v>84</v>
      </c>
      <c r="BV96" s="82" t="s">
        <v>78</v>
      </c>
      <c r="BW96" s="82" t="s">
        <v>89</v>
      </c>
      <c r="BX96" s="82" t="s">
        <v>5</v>
      </c>
      <c r="CL96" s="82" t="s">
        <v>1</v>
      </c>
      <c r="CM96" s="82" t="s">
        <v>86</v>
      </c>
    </row>
    <row r="97" spans="1:91" s="6" customFormat="1" ht="16.5" customHeight="1">
      <c r="A97" s="73" t="s">
        <v>80</v>
      </c>
      <c r="B97" s="74"/>
      <c r="C97" s="75"/>
      <c r="D97" s="218" t="s">
        <v>90</v>
      </c>
      <c r="E97" s="218"/>
      <c r="F97" s="218"/>
      <c r="G97" s="218"/>
      <c r="H97" s="218"/>
      <c r="I97" s="76"/>
      <c r="J97" s="218" t="s">
        <v>91</v>
      </c>
      <c r="K97" s="218"/>
      <c r="L97" s="218"/>
      <c r="M97" s="218"/>
      <c r="N97" s="218"/>
      <c r="O97" s="218"/>
      <c r="P97" s="218"/>
      <c r="Q97" s="218"/>
      <c r="R97" s="218"/>
      <c r="S97" s="218"/>
      <c r="T97" s="218"/>
      <c r="U97" s="218"/>
      <c r="V97" s="218"/>
      <c r="W97" s="218"/>
      <c r="X97" s="218"/>
      <c r="Y97" s="218"/>
      <c r="Z97" s="218"/>
      <c r="AA97" s="218"/>
      <c r="AB97" s="218"/>
      <c r="AC97" s="218"/>
      <c r="AD97" s="218"/>
      <c r="AE97" s="218"/>
      <c r="AF97" s="218"/>
      <c r="AG97" s="187">
        <f>'D.1.4.a - Zdravotechnické...'!J30</f>
        <v>0</v>
      </c>
      <c r="AH97" s="188"/>
      <c r="AI97" s="188"/>
      <c r="AJ97" s="188"/>
      <c r="AK97" s="188"/>
      <c r="AL97" s="188"/>
      <c r="AM97" s="188"/>
      <c r="AN97" s="187">
        <f t="shared" si="0"/>
        <v>0</v>
      </c>
      <c r="AO97" s="188"/>
      <c r="AP97" s="188"/>
      <c r="AQ97" s="77" t="s">
        <v>83</v>
      </c>
      <c r="AR97" s="74"/>
      <c r="AS97" s="78">
        <v>0</v>
      </c>
      <c r="AT97" s="79">
        <f t="shared" si="1"/>
        <v>0</v>
      </c>
      <c r="AU97" s="80">
        <f>'D.1.4.a - Zdravotechnické...'!P133</f>
        <v>0</v>
      </c>
      <c r="AV97" s="79">
        <f>'D.1.4.a - Zdravotechnické...'!J33</f>
        <v>0</v>
      </c>
      <c r="AW97" s="79">
        <f>'D.1.4.a - Zdravotechnické...'!J34</f>
        <v>0</v>
      </c>
      <c r="AX97" s="79">
        <f>'D.1.4.a - Zdravotechnické...'!J35</f>
        <v>0</v>
      </c>
      <c r="AY97" s="79">
        <f>'D.1.4.a - Zdravotechnické...'!J36</f>
        <v>0</v>
      </c>
      <c r="AZ97" s="79">
        <f>'D.1.4.a - Zdravotechnické...'!F33</f>
        <v>0</v>
      </c>
      <c r="BA97" s="79">
        <f>'D.1.4.a - Zdravotechnické...'!F34</f>
        <v>0</v>
      </c>
      <c r="BB97" s="79">
        <f>'D.1.4.a - Zdravotechnické...'!F35</f>
        <v>0</v>
      </c>
      <c r="BC97" s="79">
        <f>'D.1.4.a - Zdravotechnické...'!F36</f>
        <v>0</v>
      </c>
      <c r="BD97" s="81">
        <f>'D.1.4.a - Zdravotechnické...'!F37</f>
        <v>0</v>
      </c>
      <c r="BT97" s="82" t="s">
        <v>84</v>
      </c>
      <c r="BV97" s="82" t="s">
        <v>78</v>
      </c>
      <c r="BW97" s="82" t="s">
        <v>92</v>
      </c>
      <c r="BX97" s="82" t="s">
        <v>5</v>
      </c>
      <c r="CL97" s="82" t="s">
        <v>93</v>
      </c>
      <c r="CM97" s="82" t="s">
        <v>86</v>
      </c>
    </row>
    <row r="98" spans="1:91" s="6" customFormat="1" ht="16.5" customHeight="1">
      <c r="A98" s="73" t="s">
        <v>80</v>
      </c>
      <c r="B98" s="74"/>
      <c r="C98" s="75"/>
      <c r="D98" s="218" t="s">
        <v>94</v>
      </c>
      <c r="E98" s="218"/>
      <c r="F98" s="218"/>
      <c r="G98" s="218"/>
      <c r="H98" s="218"/>
      <c r="I98" s="76"/>
      <c r="J98" s="218" t="s">
        <v>95</v>
      </c>
      <c r="K98" s="218"/>
      <c r="L98" s="218"/>
      <c r="M98" s="218"/>
      <c r="N98" s="218"/>
      <c r="O98" s="218"/>
      <c r="P98" s="218"/>
      <c r="Q98" s="218"/>
      <c r="R98" s="218"/>
      <c r="S98" s="218"/>
      <c r="T98" s="218"/>
      <c r="U98" s="218"/>
      <c r="V98" s="218"/>
      <c r="W98" s="218"/>
      <c r="X98" s="218"/>
      <c r="Y98" s="218"/>
      <c r="Z98" s="218"/>
      <c r="AA98" s="218"/>
      <c r="AB98" s="218"/>
      <c r="AC98" s="218"/>
      <c r="AD98" s="218"/>
      <c r="AE98" s="218"/>
      <c r="AF98" s="218"/>
      <c r="AG98" s="187">
        <f>'D.1.4.b - Zdravotechnické...'!J30</f>
        <v>0</v>
      </c>
      <c r="AH98" s="188"/>
      <c r="AI98" s="188"/>
      <c r="AJ98" s="188"/>
      <c r="AK98" s="188"/>
      <c r="AL98" s="188"/>
      <c r="AM98" s="188"/>
      <c r="AN98" s="187">
        <f t="shared" si="0"/>
        <v>0</v>
      </c>
      <c r="AO98" s="188"/>
      <c r="AP98" s="188"/>
      <c r="AQ98" s="77" t="s">
        <v>83</v>
      </c>
      <c r="AR98" s="74"/>
      <c r="AS98" s="78">
        <v>0</v>
      </c>
      <c r="AT98" s="79">
        <f t="shared" si="1"/>
        <v>0</v>
      </c>
      <c r="AU98" s="80">
        <f>'D.1.4.b - Zdravotechnické...'!P128</f>
        <v>0</v>
      </c>
      <c r="AV98" s="79">
        <f>'D.1.4.b - Zdravotechnické...'!J33</f>
        <v>0</v>
      </c>
      <c r="AW98" s="79">
        <f>'D.1.4.b - Zdravotechnické...'!J34</f>
        <v>0</v>
      </c>
      <c r="AX98" s="79">
        <f>'D.1.4.b - Zdravotechnické...'!J35</f>
        <v>0</v>
      </c>
      <c r="AY98" s="79">
        <f>'D.1.4.b - Zdravotechnické...'!J36</f>
        <v>0</v>
      </c>
      <c r="AZ98" s="79">
        <f>'D.1.4.b - Zdravotechnické...'!F33</f>
        <v>0</v>
      </c>
      <c r="BA98" s="79">
        <f>'D.1.4.b - Zdravotechnické...'!F34</f>
        <v>0</v>
      </c>
      <c r="BB98" s="79">
        <f>'D.1.4.b - Zdravotechnické...'!F35</f>
        <v>0</v>
      </c>
      <c r="BC98" s="79">
        <f>'D.1.4.b - Zdravotechnické...'!F36</f>
        <v>0</v>
      </c>
      <c r="BD98" s="81">
        <f>'D.1.4.b - Zdravotechnické...'!F37</f>
        <v>0</v>
      </c>
      <c r="BT98" s="82" t="s">
        <v>84</v>
      </c>
      <c r="BV98" s="82" t="s">
        <v>78</v>
      </c>
      <c r="BW98" s="82" t="s">
        <v>96</v>
      </c>
      <c r="BX98" s="82" t="s">
        <v>5</v>
      </c>
      <c r="CL98" s="82" t="s">
        <v>93</v>
      </c>
      <c r="CM98" s="82" t="s">
        <v>86</v>
      </c>
    </row>
    <row r="99" spans="1:91" s="6" customFormat="1" ht="16.5" customHeight="1">
      <c r="A99" s="73" t="s">
        <v>80</v>
      </c>
      <c r="B99" s="74"/>
      <c r="C99" s="75"/>
      <c r="D99" s="218" t="s">
        <v>97</v>
      </c>
      <c r="E99" s="218"/>
      <c r="F99" s="218"/>
      <c r="G99" s="218"/>
      <c r="H99" s="218"/>
      <c r="I99" s="76"/>
      <c r="J99" s="218" t="s">
        <v>98</v>
      </c>
      <c r="K99" s="218"/>
      <c r="L99" s="218"/>
      <c r="M99" s="218"/>
      <c r="N99" s="218"/>
      <c r="O99" s="218"/>
      <c r="P99" s="218"/>
      <c r="Q99" s="218"/>
      <c r="R99" s="218"/>
      <c r="S99" s="218"/>
      <c r="T99" s="218"/>
      <c r="U99" s="218"/>
      <c r="V99" s="218"/>
      <c r="W99" s="218"/>
      <c r="X99" s="218"/>
      <c r="Y99" s="218"/>
      <c r="Z99" s="218"/>
      <c r="AA99" s="218"/>
      <c r="AB99" s="218"/>
      <c r="AC99" s="218"/>
      <c r="AD99" s="218"/>
      <c r="AE99" s="218"/>
      <c r="AF99" s="218"/>
      <c r="AG99" s="187">
        <f>'D.1.4.c - Vzduchotechnika'!J30</f>
        <v>0</v>
      </c>
      <c r="AH99" s="188"/>
      <c r="AI99" s="188"/>
      <c r="AJ99" s="188"/>
      <c r="AK99" s="188"/>
      <c r="AL99" s="188"/>
      <c r="AM99" s="188"/>
      <c r="AN99" s="187">
        <f t="shared" si="0"/>
        <v>0</v>
      </c>
      <c r="AO99" s="188"/>
      <c r="AP99" s="188"/>
      <c r="AQ99" s="77" t="s">
        <v>83</v>
      </c>
      <c r="AR99" s="74"/>
      <c r="AS99" s="78">
        <v>0</v>
      </c>
      <c r="AT99" s="79">
        <f t="shared" si="1"/>
        <v>0</v>
      </c>
      <c r="AU99" s="80">
        <f>'D.1.4.c - Vzduchotechnika'!P123</f>
        <v>0</v>
      </c>
      <c r="AV99" s="79">
        <f>'D.1.4.c - Vzduchotechnika'!J33</f>
        <v>0</v>
      </c>
      <c r="AW99" s="79">
        <f>'D.1.4.c - Vzduchotechnika'!J34</f>
        <v>0</v>
      </c>
      <c r="AX99" s="79">
        <f>'D.1.4.c - Vzduchotechnika'!J35</f>
        <v>0</v>
      </c>
      <c r="AY99" s="79">
        <f>'D.1.4.c - Vzduchotechnika'!J36</f>
        <v>0</v>
      </c>
      <c r="AZ99" s="79">
        <f>'D.1.4.c - Vzduchotechnika'!F33</f>
        <v>0</v>
      </c>
      <c r="BA99" s="79">
        <f>'D.1.4.c - Vzduchotechnika'!F34</f>
        <v>0</v>
      </c>
      <c r="BB99" s="79">
        <f>'D.1.4.c - Vzduchotechnika'!F35</f>
        <v>0</v>
      </c>
      <c r="BC99" s="79">
        <f>'D.1.4.c - Vzduchotechnika'!F36</f>
        <v>0</v>
      </c>
      <c r="BD99" s="81">
        <f>'D.1.4.c - Vzduchotechnika'!F37</f>
        <v>0</v>
      </c>
      <c r="BT99" s="82" t="s">
        <v>84</v>
      </c>
      <c r="BV99" s="82" t="s">
        <v>78</v>
      </c>
      <c r="BW99" s="82" t="s">
        <v>99</v>
      </c>
      <c r="BX99" s="82" t="s">
        <v>5</v>
      </c>
      <c r="CL99" s="82" t="s">
        <v>1</v>
      </c>
      <c r="CM99" s="82" t="s">
        <v>86</v>
      </c>
    </row>
    <row r="100" spans="1:91" s="6" customFormat="1" ht="16.5" customHeight="1">
      <c r="A100" s="73" t="s">
        <v>80</v>
      </c>
      <c r="B100" s="74"/>
      <c r="C100" s="75"/>
      <c r="D100" s="218" t="s">
        <v>100</v>
      </c>
      <c r="E100" s="218"/>
      <c r="F100" s="218"/>
      <c r="G100" s="218"/>
      <c r="H100" s="218"/>
      <c r="I100" s="76"/>
      <c r="J100" s="218" t="s">
        <v>101</v>
      </c>
      <c r="K100" s="218"/>
      <c r="L100" s="218"/>
      <c r="M100" s="218"/>
      <c r="N100" s="218"/>
      <c r="O100" s="218"/>
      <c r="P100" s="218"/>
      <c r="Q100" s="218"/>
      <c r="R100" s="218"/>
      <c r="S100" s="218"/>
      <c r="T100" s="218"/>
      <c r="U100" s="218"/>
      <c r="V100" s="218"/>
      <c r="W100" s="218"/>
      <c r="X100" s="218"/>
      <c r="Y100" s="218"/>
      <c r="Z100" s="218"/>
      <c r="AA100" s="218"/>
      <c r="AB100" s="218"/>
      <c r="AC100" s="218"/>
      <c r="AD100" s="218"/>
      <c r="AE100" s="218"/>
      <c r="AF100" s="218"/>
      <c r="AG100" s="187">
        <f>'D.1.4.d - Vytápění'!J30</f>
        <v>0</v>
      </c>
      <c r="AH100" s="188"/>
      <c r="AI100" s="188"/>
      <c r="AJ100" s="188"/>
      <c r="AK100" s="188"/>
      <c r="AL100" s="188"/>
      <c r="AM100" s="188"/>
      <c r="AN100" s="187">
        <f t="shared" si="0"/>
        <v>0</v>
      </c>
      <c r="AO100" s="188"/>
      <c r="AP100" s="188"/>
      <c r="AQ100" s="77" t="s">
        <v>83</v>
      </c>
      <c r="AR100" s="74"/>
      <c r="AS100" s="78">
        <v>0</v>
      </c>
      <c r="AT100" s="79">
        <f t="shared" si="1"/>
        <v>0</v>
      </c>
      <c r="AU100" s="80">
        <f>'D.1.4.d - Vytápění'!P124</f>
        <v>0</v>
      </c>
      <c r="AV100" s="79">
        <f>'D.1.4.d - Vytápění'!J33</f>
        <v>0</v>
      </c>
      <c r="AW100" s="79">
        <f>'D.1.4.d - Vytápění'!J34</f>
        <v>0</v>
      </c>
      <c r="AX100" s="79">
        <f>'D.1.4.d - Vytápění'!J35</f>
        <v>0</v>
      </c>
      <c r="AY100" s="79">
        <f>'D.1.4.d - Vytápění'!J36</f>
        <v>0</v>
      </c>
      <c r="AZ100" s="79">
        <f>'D.1.4.d - Vytápění'!F33</f>
        <v>0</v>
      </c>
      <c r="BA100" s="79">
        <f>'D.1.4.d - Vytápění'!F34</f>
        <v>0</v>
      </c>
      <c r="BB100" s="79">
        <f>'D.1.4.d - Vytápění'!F35</f>
        <v>0</v>
      </c>
      <c r="BC100" s="79">
        <f>'D.1.4.d - Vytápění'!F36</f>
        <v>0</v>
      </c>
      <c r="BD100" s="81">
        <f>'D.1.4.d - Vytápění'!F37</f>
        <v>0</v>
      </c>
      <c r="BT100" s="82" t="s">
        <v>84</v>
      </c>
      <c r="BV100" s="82" t="s">
        <v>78</v>
      </c>
      <c r="BW100" s="82" t="s">
        <v>102</v>
      </c>
      <c r="BX100" s="82" t="s">
        <v>5</v>
      </c>
      <c r="CL100" s="82" t="s">
        <v>1</v>
      </c>
      <c r="CM100" s="82" t="s">
        <v>86</v>
      </c>
    </row>
    <row r="101" spans="1:91" s="6" customFormat="1" ht="16.5" customHeight="1">
      <c r="A101" s="73" t="s">
        <v>80</v>
      </c>
      <c r="B101" s="74"/>
      <c r="C101" s="75"/>
      <c r="D101" s="218" t="s">
        <v>103</v>
      </c>
      <c r="E101" s="218"/>
      <c r="F101" s="218"/>
      <c r="G101" s="218"/>
      <c r="H101" s="218"/>
      <c r="I101" s="76"/>
      <c r="J101" s="218" t="s">
        <v>104</v>
      </c>
      <c r="K101" s="218"/>
      <c r="L101" s="218"/>
      <c r="M101" s="218"/>
      <c r="N101" s="218"/>
      <c r="O101" s="218"/>
      <c r="P101" s="218"/>
      <c r="Q101" s="218"/>
      <c r="R101" s="218"/>
      <c r="S101" s="218"/>
      <c r="T101" s="218"/>
      <c r="U101" s="218"/>
      <c r="V101" s="218"/>
      <c r="W101" s="218"/>
      <c r="X101" s="218"/>
      <c r="Y101" s="218"/>
      <c r="Z101" s="218"/>
      <c r="AA101" s="218"/>
      <c r="AB101" s="218"/>
      <c r="AC101" s="218"/>
      <c r="AD101" s="218"/>
      <c r="AE101" s="218"/>
      <c r="AF101" s="218"/>
      <c r="AG101" s="187">
        <f>'D.1.4.e - Plynová zařízení'!J30</f>
        <v>0</v>
      </c>
      <c r="AH101" s="188"/>
      <c r="AI101" s="188"/>
      <c r="AJ101" s="188"/>
      <c r="AK101" s="188"/>
      <c r="AL101" s="188"/>
      <c r="AM101" s="188"/>
      <c r="AN101" s="187">
        <f t="shared" si="0"/>
        <v>0</v>
      </c>
      <c r="AO101" s="188"/>
      <c r="AP101" s="188"/>
      <c r="AQ101" s="77" t="s">
        <v>83</v>
      </c>
      <c r="AR101" s="74"/>
      <c r="AS101" s="78">
        <v>0</v>
      </c>
      <c r="AT101" s="79">
        <f t="shared" si="1"/>
        <v>0</v>
      </c>
      <c r="AU101" s="80">
        <f>'D.1.4.e - Plynová zařízení'!P122</f>
        <v>0</v>
      </c>
      <c r="AV101" s="79">
        <f>'D.1.4.e - Plynová zařízení'!J33</f>
        <v>0</v>
      </c>
      <c r="AW101" s="79">
        <f>'D.1.4.e - Plynová zařízení'!J34</f>
        <v>0</v>
      </c>
      <c r="AX101" s="79">
        <f>'D.1.4.e - Plynová zařízení'!J35</f>
        <v>0</v>
      </c>
      <c r="AY101" s="79">
        <f>'D.1.4.e - Plynová zařízení'!J36</f>
        <v>0</v>
      </c>
      <c r="AZ101" s="79">
        <f>'D.1.4.e - Plynová zařízení'!F33</f>
        <v>0</v>
      </c>
      <c r="BA101" s="79">
        <f>'D.1.4.e - Plynová zařízení'!F34</f>
        <v>0</v>
      </c>
      <c r="BB101" s="79">
        <f>'D.1.4.e - Plynová zařízení'!F35</f>
        <v>0</v>
      </c>
      <c r="BC101" s="79">
        <f>'D.1.4.e - Plynová zařízení'!F36</f>
        <v>0</v>
      </c>
      <c r="BD101" s="81">
        <f>'D.1.4.e - Plynová zařízení'!F37</f>
        <v>0</v>
      </c>
      <c r="BT101" s="82" t="s">
        <v>84</v>
      </c>
      <c r="BV101" s="82" t="s">
        <v>78</v>
      </c>
      <c r="BW101" s="82" t="s">
        <v>105</v>
      </c>
      <c r="BX101" s="82" t="s">
        <v>5</v>
      </c>
      <c r="CL101" s="82" t="s">
        <v>1</v>
      </c>
      <c r="CM101" s="82" t="s">
        <v>86</v>
      </c>
    </row>
    <row r="102" spans="1:91" s="6" customFormat="1" ht="16.5" customHeight="1">
      <c r="A102" s="73" t="s">
        <v>80</v>
      </c>
      <c r="B102" s="74"/>
      <c r="C102" s="75"/>
      <c r="D102" s="218" t="s">
        <v>106</v>
      </c>
      <c r="E102" s="218"/>
      <c r="F102" s="218"/>
      <c r="G102" s="218"/>
      <c r="H102" s="218"/>
      <c r="I102" s="76"/>
      <c r="J102" s="218" t="s">
        <v>107</v>
      </c>
      <c r="K102" s="218"/>
      <c r="L102" s="218"/>
      <c r="M102" s="218"/>
      <c r="N102" s="218"/>
      <c r="O102" s="218"/>
      <c r="P102" s="218"/>
      <c r="Q102" s="218"/>
      <c r="R102" s="218"/>
      <c r="S102" s="218"/>
      <c r="T102" s="218"/>
      <c r="U102" s="218"/>
      <c r="V102" s="218"/>
      <c r="W102" s="218"/>
      <c r="X102" s="218"/>
      <c r="Y102" s="218"/>
      <c r="Z102" s="218"/>
      <c r="AA102" s="218"/>
      <c r="AB102" s="218"/>
      <c r="AC102" s="218"/>
      <c r="AD102" s="218"/>
      <c r="AE102" s="218"/>
      <c r="AF102" s="218"/>
      <c r="AG102" s="187">
        <f>'D.1.4.f - Elektroinstalac...'!J30</f>
        <v>0</v>
      </c>
      <c r="AH102" s="188"/>
      <c r="AI102" s="188"/>
      <c r="AJ102" s="188"/>
      <c r="AK102" s="188"/>
      <c r="AL102" s="188"/>
      <c r="AM102" s="188"/>
      <c r="AN102" s="187">
        <f t="shared" si="0"/>
        <v>0</v>
      </c>
      <c r="AO102" s="188"/>
      <c r="AP102" s="188"/>
      <c r="AQ102" s="77" t="s">
        <v>83</v>
      </c>
      <c r="AR102" s="74"/>
      <c r="AS102" s="78">
        <v>0</v>
      </c>
      <c r="AT102" s="79">
        <f t="shared" si="1"/>
        <v>0</v>
      </c>
      <c r="AU102" s="80">
        <f>'D.1.4.f - Elektroinstalac...'!P123</f>
        <v>0</v>
      </c>
      <c r="AV102" s="79">
        <f>'D.1.4.f - Elektroinstalac...'!J33</f>
        <v>0</v>
      </c>
      <c r="AW102" s="79">
        <f>'D.1.4.f - Elektroinstalac...'!J34</f>
        <v>0</v>
      </c>
      <c r="AX102" s="79">
        <f>'D.1.4.f - Elektroinstalac...'!J35</f>
        <v>0</v>
      </c>
      <c r="AY102" s="79">
        <f>'D.1.4.f - Elektroinstalac...'!J36</f>
        <v>0</v>
      </c>
      <c r="AZ102" s="79">
        <f>'D.1.4.f - Elektroinstalac...'!F33</f>
        <v>0</v>
      </c>
      <c r="BA102" s="79">
        <f>'D.1.4.f - Elektroinstalac...'!F34</f>
        <v>0</v>
      </c>
      <c r="BB102" s="79">
        <f>'D.1.4.f - Elektroinstalac...'!F35</f>
        <v>0</v>
      </c>
      <c r="BC102" s="79">
        <f>'D.1.4.f - Elektroinstalac...'!F36</f>
        <v>0</v>
      </c>
      <c r="BD102" s="81">
        <f>'D.1.4.f - Elektroinstalac...'!F37</f>
        <v>0</v>
      </c>
      <c r="BT102" s="82" t="s">
        <v>84</v>
      </c>
      <c r="BV102" s="82" t="s">
        <v>78</v>
      </c>
      <c r="BW102" s="82" t="s">
        <v>108</v>
      </c>
      <c r="BX102" s="82" t="s">
        <v>5</v>
      </c>
      <c r="CL102" s="82" t="s">
        <v>1</v>
      </c>
      <c r="CM102" s="82" t="s">
        <v>86</v>
      </c>
    </row>
    <row r="103" spans="1:91" s="6" customFormat="1" ht="16.5" customHeight="1">
      <c r="A103" s="73" t="s">
        <v>80</v>
      </c>
      <c r="B103" s="74"/>
      <c r="C103" s="75"/>
      <c r="D103" s="218" t="s">
        <v>109</v>
      </c>
      <c r="E103" s="218"/>
      <c r="F103" s="218"/>
      <c r="G103" s="218"/>
      <c r="H103" s="218"/>
      <c r="I103" s="76"/>
      <c r="J103" s="218" t="s">
        <v>110</v>
      </c>
      <c r="K103" s="218"/>
      <c r="L103" s="218"/>
      <c r="M103" s="218"/>
      <c r="N103" s="218"/>
      <c r="O103" s="218"/>
      <c r="P103" s="218"/>
      <c r="Q103" s="218"/>
      <c r="R103" s="218"/>
      <c r="S103" s="218"/>
      <c r="T103" s="218"/>
      <c r="U103" s="218"/>
      <c r="V103" s="218"/>
      <c r="W103" s="218"/>
      <c r="X103" s="218"/>
      <c r="Y103" s="218"/>
      <c r="Z103" s="218"/>
      <c r="AA103" s="218"/>
      <c r="AB103" s="218"/>
      <c r="AC103" s="218"/>
      <c r="AD103" s="218"/>
      <c r="AE103" s="218"/>
      <c r="AF103" s="218"/>
      <c r="AG103" s="187">
        <f>'D.1.4.g1 - Elektroinstala...'!J30</f>
        <v>0</v>
      </c>
      <c r="AH103" s="188"/>
      <c r="AI103" s="188"/>
      <c r="AJ103" s="188"/>
      <c r="AK103" s="188"/>
      <c r="AL103" s="188"/>
      <c r="AM103" s="188"/>
      <c r="AN103" s="187">
        <f t="shared" si="0"/>
        <v>0</v>
      </c>
      <c r="AO103" s="188"/>
      <c r="AP103" s="188"/>
      <c r="AQ103" s="77" t="s">
        <v>83</v>
      </c>
      <c r="AR103" s="74"/>
      <c r="AS103" s="78">
        <v>0</v>
      </c>
      <c r="AT103" s="79">
        <f t="shared" si="1"/>
        <v>0</v>
      </c>
      <c r="AU103" s="80">
        <f>'D.1.4.g1 - Elektroinstala...'!P119</f>
        <v>0</v>
      </c>
      <c r="AV103" s="79">
        <f>'D.1.4.g1 - Elektroinstala...'!J33</f>
        <v>0</v>
      </c>
      <c r="AW103" s="79">
        <f>'D.1.4.g1 - Elektroinstala...'!J34</f>
        <v>0</v>
      </c>
      <c r="AX103" s="79">
        <f>'D.1.4.g1 - Elektroinstala...'!J35</f>
        <v>0</v>
      </c>
      <c r="AY103" s="79">
        <f>'D.1.4.g1 - Elektroinstala...'!J36</f>
        <v>0</v>
      </c>
      <c r="AZ103" s="79">
        <f>'D.1.4.g1 - Elektroinstala...'!F33</f>
        <v>0</v>
      </c>
      <c r="BA103" s="79">
        <f>'D.1.4.g1 - Elektroinstala...'!F34</f>
        <v>0</v>
      </c>
      <c r="BB103" s="79">
        <f>'D.1.4.g1 - Elektroinstala...'!F35</f>
        <v>0</v>
      </c>
      <c r="BC103" s="79">
        <f>'D.1.4.g1 - Elektroinstala...'!F36</f>
        <v>0</v>
      </c>
      <c r="BD103" s="81">
        <f>'D.1.4.g1 - Elektroinstala...'!F37</f>
        <v>0</v>
      </c>
      <c r="BT103" s="82" t="s">
        <v>84</v>
      </c>
      <c r="BV103" s="82" t="s">
        <v>78</v>
      </c>
      <c r="BW103" s="82" t="s">
        <v>111</v>
      </c>
      <c r="BX103" s="82" t="s">
        <v>5</v>
      </c>
      <c r="CL103" s="82" t="s">
        <v>1</v>
      </c>
      <c r="CM103" s="82" t="s">
        <v>86</v>
      </c>
    </row>
    <row r="104" spans="1:91" s="6" customFormat="1" ht="16.5" customHeight="1">
      <c r="A104" s="73" t="s">
        <v>80</v>
      </c>
      <c r="B104" s="74"/>
      <c r="C104" s="75"/>
      <c r="D104" s="218" t="s">
        <v>112</v>
      </c>
      <c r="E104" s="218"/>
      <c r="F104" s="218"/>
      <c r="G104" s="218"/>
      <c r="H104" s="218"/>
      <c r="I104" s="76"/>
      <c r="J104" s="218" t="s">
        <v>113</v>
      </c>
      <c r="K104" s="218"/>
      <c r="L104" s="218"/>
      <c r="M104" s="218"/>
      <c r="N104" s="218"/>
      <c r="O104" s="218"/>
      <c r="P104" s="218"/>
      <c r="Q104" s="218"/>
      <c r="R104" s="218"/>
      <c r="S104" s="218"/>
      <c r="T104" s="218"/>
      <c r="U104" s="218"/>
      <c r="V104" s="218"/>
      <c r="W104" s="218"/>
      <c r="X104" s="218"/>
      <c r="Y104" s="218"/>
      <c r="Z104" s="218"/>
      <c r="AA104" s="218"/>
      <c r="AB104" s="218"/>
      <c r="AC104" s="218"/>
      <c r="AD104" s="218"/>
      <c r="AE104" s="218"/>
      <c r="AF104" s="218"/>
      <c r="AG104" s="187">
        <f>'D.1.4.g2 - Rozvaděč RH vč...'!J30</f>
        <v>0</v>
      </c>
      <c r="AH104" s="188"/>
      <c r="AI104" s="188"/>
      <c r="AJ104" s="188"/>
      <c r="AK104" s="188"/>
      <c r="AL104" s="188"/>
      <c r="AM104" s="188"/>
      <c r="AN104" s="187">
        <f t="shared" si="0"/>
        <v>0</v>
      </c>
      <c r="AO104" s="188"/>
      <c r="AP104" s="188"/>
      <c r="AQ104" s="77" t="s">
        <v>83</v>
      </c>
      <c r="AR104" s="74"/>
      <c r="AS104" s="78">
        <v>0</v>
      </c>
      <c r="AT104" s="79">
        <f t="shared" si="1"/>
        <v>0</v>
      </c>
      <c r="AU104" s="80">
        <f>'D.1.4.g2 - Rozvaděč RH vč...'!P118</f>
        <v>0</v>
      </c>
      <c r="AV104" s="79">
        <f>'D.1.4.g2 - Rozvaděč RH vč...'!J33</f>
        <v>0</v>
      </c>
      <c r="AW104" s="79">
        <f>'D.1.4.g2 - Rozvaděč RH vč...'!J34</f>
        <v>0</v>
      </c>
      <c r="AX104" s="79">
        <f>'D.1.4.g2 - Rozvaděč RH vč...'!J35</f>
        <v>0</v>
      </c>
      <c r="AY104" s="79">
        <f>'D.1.4.g2 - Rozvaděč RH vč...'!J36</f>
        <v>0</v>
      </c>
      <c r="AZ104" s="79">
        <f>'D.1.4.g2 - Rozvaděč RH vč...'!F33</f>
        <v>0</v>
      </c>
      <c r="BA104" s="79">
        <f>'D.1.4.g2 - Rozvaděč RH vč...'!F34</f>
        <v>0</v>
      </c>
      <c r="BB104" s="79">
        <f>'D.1.4.g2 - Rozvaděč RH vč...'!F35</f>
        <v>0</v>
      </c>
      <c r="BC104" s="79">
        <f>'D.1.4.g2 - Rozvaděč RH vč...'!F36</f>
        <v>0</v>
      </c>
      <c r="BD104" s="81">
        <f>'D.1.4.g2 - Rozvaděč RH vč...'!F37</f>
        <v>0</v>
      </c>
      <c r="BT104" s="82" t="s">
        <v>84</v>
      </c>
      <c r="BV104" s="82" t="s">
        <v>78</v>
      </c>
      <c r="BW104" s="82" t="s">
        <v>114</v>
      </c>
      <c r="BX104" s="82" t="s">
        <v>5</v>
      </c>
      <c r="CL104" s="82" t="s">
        <v>1</v>
      </c>
      <c r="CM104" s="82" t="s">
        <v>86</v>
      </c>
    </row>
    <row r="105" spans="1:91" s="6" customFormat="1" ht="16.5" customHeight="1">
      <c r="A105" s="73" t="s">
        <v>80</v>
      </c>
      <c r="B105" s="74"/>
      <c r="C105" s="75"/>
      <c r="D105" s="218" t="s">
        <v>115</v>
      </c>
      <c r="E105" s="218"/>
      <c r="F105" s="218"/>
      <c r="G105" s="218"/>
      <c r="H105" s="218"/>
      <c r="I105" s="76"/>
      <c r="J105" s="218" t="s">
        <v>116</v>
      </c>
      <c r="K105" s="218"/>
      <c r="L105" s="218"/>
      <c r="M105" s="218"/>
      <c r="N105" s="218"/>
      <c r="O105" s="218"/>
      <c r="P105" s="218"/>
      <c r="Q105" s="218"/>
      <c r="R105" s="218"/>
      <c r="S105" s="218"/>
      <c r="T105" s="218"/>
      <c r="U105" s="218"/>
      <c r="V105" s="218"/>
      <c r="W105" s="218"/>
      <c r="X105" s="218"/>
      <c r="Y105" s="218"/>
      <c r="Z105" s="218"/>
      <c r="AA105" s="218"/>
      <c r="AB105" s="218"/>
      <c r="AC105" s="218"/>
      <c r="AD105" s="218"/>
      <c r="AE105" s="218"/>
      <c r="AF105" s="218"/>
      <c r="AG105" s="187">
        <f>'D.1.4.g3 - Rozvaděč RP vč...'!J30</f>
        <v>0</v>
      </c>
      <c r="AH105" s="188"/>
      <c r="AI105" s="188"/>
      <c r="AJ105" s="188"/>
      <c r="AK105" s="188"/>
      <c r="AL105" s="188"/>
      <c r="AM105" s="188"/>
      <c r="AN105" s="187">
        <f t="shared" si="0"/>
        <v>0</v>
      </c>
      <c r="AO105" s="188"/>
      <c r="AP105" s="188"/>
      <c r="AQ105" s="77" t="s">
        <v>83</v>
      </c>
      <c r="AR105" s="74"/>
      <c r="AS105" s="78">
        <v>0</v>
      </c>
      <c r="AT105" s="79">
        <f t="shared" si="1"/>
        <v>0</v>
      </c>
      <c r="AU105" s="80">
        <f>'D.1.4.g3 - Rozvaděč RP vč...'!P118</f>
        <v>0</v>
      </c>
      <c r="AV105" s="79">
        <f>'D.1.4.g3 - Rozvaděč RP vč...'!J33</f>
        <v>0</v>
      </c>
      <c r="AW105" s="79">
        <f>'D.1.4.g3 - Rozvaděč RP vč...'!J34</f>
        <v>0</v>
      </c>
      <c r="AX105" s="79">
        <f>'D.1.4.g3 - Rozvaděč RP vč...'!J35</f>
        <v>0</v>
      </c>
      <c r="AY105" s="79">
        <f>'D.1.4.g3 - Rozvaděč RP vč...'!J36</f>
        <v>0</v>
      </c>
      <c r="AZ105" s="79">
        <f>'D.1.4.g3 - Rozvaděč RP vč...'!F33</f>
        <v>0</v>
      </c>
      <c r="BA105" s="79">
        <f>'D.1.4.g3 - Rozvaděč RP vč...'!F34</f>
        <v>0</v>
      </c>
      <c r="BB105" s="79">
        <f>'D.1.4.g3 - Rozvaděč RP vč...'!F35</f>
        <v>0</v>
      </c>
      <c r="BC105" s="79">
        <f>'D.1.4.g3 - Rozvaděč RP vč...'!F36</f>
        <v>0</v>
      </c>
      <c r="BD105" s="81">
        <f>'D.1.4.g3 - Rozvaděč RP vč...'!F37</f>
        <v>0</v>
      </c>
      <c r="BT105" s="82" t="s">
        <v>84</v>
      </c>
      <c r="BV105" s="82" t="s">
        <v>78</v>
      </c>
      <c r="BW105" s="82" t="s">
        <v>117</v>
      </c>
      <c r="BX105" s="82" t="s">
        <v>5</v>
      </c>
      <c r="CL105" s="82" t="s">
        <v>1</v>
      </c>
      <c r="CM105" s="82" t="s">
        <v>86</v>
      </c>
    </row>
    <row r="106" spans="1:91" s="6" customFormat="1" ht="16.5" customHeight="1">
      <c r="A106" s="73" t="s">
        <v>80</v>
      </c>
      <c r="B106" s="74"/>
      <c r="C106" s="75"/>
      <c r="D106" s="218" t="s">
        <v>118</v>
      </c>
      <c r="E106" s="218"/>
      <c r="F106" s="218"/>
      <c r="G106" s="218"/>
      <c r="H106" s="218"/>
      <c r="I106" s="76"/>
      <c r="J106" s="218" t="s">
        <v>119</v>
      </c>
      <c r="K106" s="218"/>
      <c r="L106" s="218"/>
      <c r="M106" s="218"/>
      <c r="N106" s="218"/>
      <c r="O106" s="218"/>
      <c r="P106" s="218"/>
      <c r="Q106" s="218"/>
      <c r="R106" s="218"/>
      <c r="S106" s="218"/>
      <c r="T106" s="218"/>
      <c r="U106" s="218"/>
      <c r="V106" s="218"/>
      <c r="W106" s="218"/>
      <c r="X106" s="218"/>
      <c r="Y106" s="218"/>
      <c r="Z106" s="218"/>
      <c r="AA106" s="218"/>
      <c r="AB106" s="218"/>
      <c r="AC106" s="218"/>
      <c r="AD106" s="218"/>
      <c r="AE106" s="218"/>
      <c r="AF106" s="218"/>
      <c r="AG106" s="187">
        <f>'D.1.4.h - Rozvaděče'!J30</f>
        <v>0</v>
      </c>
      <c r="AH106" s="188"/>
      <c r="AI106" s="188"/>
      <c r="AJ106" s="188"/>
      <c r="AK106" s="188"/>
      <c r="AL106" s="188"/>
      <c r="AM106" s="188"/>
      <c r="AN106" s="187">
        <f t="shared" si="0"/>
        <v>0</v>
      </c>
      <c r="AO106" s="188"/>
      <c r="AP106" s="188"/>
      <c r="AQ106" s="77" t="s">
        <v>83</v>
      </c>
      <c r="AR106" s="74"/>
      <c r="AS106" s="78">
        <v>0</v>
      </c>
      <c r="AT106" s="79">
        <f t="shared" si="1"/>
        <v>0</v>
      </c>
      <c r="AU106" s="80">
        <f>'D.1.4.h - Rozvaděče'!P118</f>
        <v>0</v>
      </c>
      <c r="AV106" s="79">
        <f>'D.1.4.h - Rozvaděče'!J33</f>
        <v>0</v>
      </c>
      <c r="AW106" s="79">
        <f>'D.1.4.h - Rozvaděče'!J34</f>
        <v>0</v>
      </c>
      <c r="AX106" s="79">
        <f>'D.1.4.h - Rozvaděče'!J35</f>
        <v>0</v>
      </c>
      <c r="AY106" s="79">
        <f>'D.1.4.h - Rozvaděče'!J36</f>
        <v>0</v>
      </c>
      <c r="AZ106" s="79">
        <f>'D.1.4.h - Rozvaděče'!F33</f>
        <v>0</v>
      </c>
      <c r="BA106" s="79">
        <f>'D.1.4.h - Rozvaděče'!F34</f>
        <v>0</v>
      </c>
      <c r="BB106" s="79">
        <f>'D.1.4.h - Rozvaděče'!F35</f>
        <v>0</v>
      </c>
      <c r="BC106" s="79">
        <f>'D.1.4.h - Rozvaděče'!F36</f>
        <v>0</v>
      </c>
      <c r="BD106" s="81">
        <f>'D.1.4.h - Rozvaděče'!F37</f>
        <v>0</v>
      </c>
      <c r="BT106" s="82" t="s">
        <v>84</v>
      </c>
      <c r="BV106" s="82" t="s">
        <v>78</v>
      </c>
      <c r="BW106" s="82" t="s">
        <v>120</v>
      </c>
      <c r="BX106" s="82" t="s">
        <v>5</v>
      </c>
      <c r="CL106" s="82" t="s">
        <v>1</v>
      </c>
      <c r="CM106" s="82" t="s">
        <v>86</v>
      </c>
    </row>
    <row r="107" spans="1:91" s="6" customFormat="1" ht="16.5" customHeight="1">
      <c r="A107" s="73" t="s">
        <v>80</v>
      </c>
      <c r="B107" s="74"/>
      <c r="C107" s="75"/>
      <c r="D107" s="218" t="s">
        <v>121</v>
      </c>
      <c r="E107" s="218"/>
      <c r="F107" s="218"/>
      <c r="G107" s="218"/>
      <c r="H107" s="218"/>
      <c r="I107" s="76"/>
      <c r="J107" s="218" t="s">
        <v>122</v>
      </c>
      <c r="K107" s="218"/>
      <c r="L107" s="218"/>
      <c r="M107" s="218"/>
      <c r="N107" s="218"/>
      <c r="O107" s="218"/>
      <c r="P107" s="218"/>
      <c r="Q107" s="218"/>
      <c r="R107" s="218"/>
      <c r="S107" s="218"/>
      <c r="T107" s="218"/>
      <c r="U107" s="218"/>
      <c r="V107" s="218"/>
      <c r="W107" s="218"/>
      <c r="X107" s="218"/>
      <c r="Y107" s="218"/>
      <c r="Z107" s="218"/>
      <c r="AA107" s="218"/>
      <c r="AB107" s="218"/>
      <c r="AC107" s="218"/>
      <c r="AD107" s="218"/>
      <c r="AE107" s="218"/>
      <c r="AF107" s="218"/>
      <c r="AG107" s="187">
        <f>'D.1.4.i - Chlazení'!J30</f>
        <v>0</v>
      </c>
      <c r="AH107" s="188"/>
      <c r="AI107" s="188"/>
      <c r="AJ107" s="188"/>
      <c r="AK107" s="188"/>
      <c r="AL107" s="188"/>
      <c r="AM107" s="188"/>
      <c r="AN107" s="187">
        <f t="shared" si="0"/>
        <v>0</v>
      </c>
      <c r="AO107" s="188"/>
      <c r="AP107" s="188"/>
      <c r="AQ107" s="77" t="s">
        <v>83</v>
      </c>
      <c r="AR107" s="74"/>
      <c r="AS107" s="78">
        <v>0</v>
      </c>
      <c r="AT107" s="79">
        <f t="shared" si="1"/>
        <v>0</v>
      </c>
      <c r="AU107" s="80">
        <f>'D.1.4.i - Chlazení'!P122</f>
        <v>0</v>
      </c>
      <c r="AV107" s="79">
        <f>'D.1.4.i - Chlazení'!J33</f>
        <v>0</v>
      </c>
      <c r="AW107" s="79">
        <f>'D.1.4.i - Chlazení'!J34</f>
        <v>0</v>
      </c>
      <c r="AX107" s="79">
        <f>'D.1.4.i - Chlazení'!J35</f>
        <v>0</v>
      </c>
      <c r="AY107" s="79">
        <f>'D.1.4.i - Chlazení'!J36</f>
        <v>0</v>
      </c>
      <c r="AZ107" s="79">
        <f>'D.1.4.i - Chlazení'!F33</f>
        <v>0</v>
      </c>
      <c r="BA107" s="79">
        <f>'D.1.4.i - Chlazení'!F34</f>
        <v>0</v>
      </c>
      <c r="BB107" s="79">
        <f>'D.1.4.i - Chlazení'!F35</f>
        <v>0</v>
      </c>
      <c r="BC107" s="79">
        <f>'D.1.4.i - Chlazení'!F36</f>
        <v>0</v>
      </c>
      <c r="BD107" s="81">
        <f>'D.1.4.i - Chlazení'!F37</f>
        <v>0</v>
      </c>
      <c r="BT107" s="82" t="s">
        <v>84</v>
      </c>
      <c r="BV107" s="82" t="s">
        <v>78</v>
      </c>
      <c r="BW107" s="82" t="s">
        <v>123</v>
      </c>
      <c r="BX107" s="82" t="s">
        <v>5</v>
      </c>
      <c r="CL107" s="82" t="s">
        <v>1</v>
      </c>
      <c r="CM107" s="82" t="s">
        <v>86</v>
      </c>
    </row>
    <row r="108" spans="1:91" s="6" customFormat="1" ht="16.5" customHeight="1">
      <c r="A108" s="73" t="s">
        <v>80</v>
      </c>
      <c r="B108" s="74"/>
      <c r="C108" s="75"/>
      <c r="D108" s="218" t="s">
        <v>124</v>
      </c>
      <c r="E108" s="218"/>
      <c r="F108" s="218"/>
      <c r="G108" s="218"/>
      <c r="H108" s="218"/>
      <c r="I108" s="76"/>
      <c r="J108" s="218" t="s">
        <v>125</v>
      </c>
      <c r="K108" s="218"/>
      <c r="L108" s="218"/>
      <c r="M108" s="218"/>
      <c r="N108" s="218"/>
      <c r="O108" s="218"/>
      <c r="P108" s="218"/>
      <c r="Q108" s="218"/>
      <c r="R108" s="218"/>
      <c r="S108" s="218"/>
      <c r="T108" s="218"/>
      <c r="U108" s="218"/>
      <c r="V108" s="218"/>
      <c r="W108" s="218"/>
      <c r="X108" s="218"/>
      <c r="Y108" s="218"/>
      <c r="Z108" s="218"/>
      <c r="AA108" s="218"/>
      <c r="AB108" s="218"/>
      <c r="AC108" s="218"/>
      <c r="AD108" s="218"/>
      <c r="AE108" s="218"/>
      <c r="AF108" s="218"/>
      <c r="AG108" s="187">
        <f>'VRN - Vedlejší rozpočtové...'!J30</f>
        <v>0</v>
      </c>
      <c r="AH108" s="188"/>
      <c r="AI108" s="188"/>
      <c r="AJ108" s="188"/>
      <c r="AK108" s="188"/>
      <c r="AL108" s="188"/>
      <c r="AM108" s="188"/>
      <c r="AN108" s="187">
        <f t="shared" si="0"/>
        <v>0</v>
      </c>
      <c r="AO108" s="188"/>
      <c r="AP108" s="188"/>
      <c r="AQ108" s="77" t="s">
        <v>83</v>
      </c>
      <c r="AR108" s="74"/>
      <c r="AS108" s="83">
        <v>0</v>
      </c>
      <c r="AT108" s="84">
        <f t="shared" si="1"/>
        <v>0</v>
      </c>
      <c r="AU108" s="85">
        <f>'VRN - Vedlejší rozpočtové...'!P123</f>
        <v>0</v>
      </c>
      <c r="AV108" s="84">
        <f>'VRN - Vedlejší rozpočtové...'!J33</f>
        <v>0</v>
      </c>
      <c r="AW108" s="84">
        <f>'VRN - Vedlejší rozpočtové...'!J34</f>
        <v>0</v>
      </c>
      <c r="AX108" s="84">
        <f>'VRN - Vedlejší rozpočtové...'!J35</f>
        <v>0</v>
      </c>
      <c r="AY108" s="84">
        <f>'VRN - Vedlejší rozpočtové...'!J36</f>
        <v>0</v>
      </c>
      <c r="AZ108" s="84">
        <f>'VRN - Vedlejší rozpočtové...'!F33</f>
        <v>0</v>
      </c>
      <c r="BA108" s="84">
        <f>'VRN - Vedlejší rozpočtové...'!F34</f>
        <v>0</v>
      </c>
      <c r="BB108" s="84">
        <f>'VRN - Vedlejší rozpočtové...'!F35</f>
        <v>0</v>
      </c>
      <c r="BC108" s="84">
        <f>'VRN - Vedlejší rozpočtové...'!F36</f>
        <v>0</v>
      </c>
      <c r="BD108" s="86">
        <f>'VRN - Vedlejší rozpočtové...'!F37</f>
        <v>0</v>
      </c>
      <c r="BT108" s="82" t="s">
        <v>84</v>
      </c>
      <c r="BV108" s="82" t="s">
        <v>78</v>
      </c>
      <c r="BW108" s="82" t="s">
        <v>126</v>
      </c>
      <c r="BX108" s="82" t="s">
        <v>5</v>
      </c>
      <c r="CL108" s="82" t="s">
        <v>1</v>
      </c>
      <c r="CM108" s="82" t="s">
        <v>86</v>
      </c>
    </row>
    <row r="109" spans="1:91" s="1" customFormat="1" ht="30" customHeight="1">
      <c r="B109" s="31"/>
      <c r="AR109" s="31"/>
    </row>
    <row r="110" spans="1:91" s="1" customFormat="1" ht="6.95" customHeight="1">
      <c r="B110" s="43"/>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31"/>
    </row>
  </sheetData>
  <sheetProtection algorithmName="SHA-512" hashValue="a8PX5zZemfh2JSHXQyW9PniacZ1tnabokpUZ8j9Ezq2FOKKCG9lsLE5WFsDmWI9ndgr4Q9xPZYA/BmKLTbcXKQ==" saltValue="6v6o/5VkjQuomAd3rXsEU5u4toEttRfBDx0ttVny6mvBqBGqjcz4o8acuQh+bpJRQ/nLja07gu7ZyLa82Ji0MQ==" spinCount="100000" sheet="1" objects="1" scenarios="1" formatColumns="0" formatRows="0"/>
  <mergeCells count="94">
    <mergeCell ref="C92:G92"/>
    <mergeCell ref="D101:H101"/>
    <mergeCell ref="D98:H98"/>
    <mergeCell ref="D95:H95"/>
    <mergeCell ref="D99:H99"/>
    <mergeCell ref="D100:H100"/>
    <mergeCell ref="D96:H96"/>
    <mergeCell ref="D97:H97"/>
    <mergeCell ref="I92:AF92"/>
    <mergeCell ref="J101:AF101"/>
    <mergeCell ref="J100:AF100"/>
    <mergeCell ref="J102:AF102"/>
    <mergeCell ref="J103:AF103"/>
    <mergeCell ref="J99:AF99"/>
    <mergeCell ref="J97:AF97"/>
    <mergeCell ref="J98:AF98"/>
    <mergeCell ref="J96:AF96"/>
    <mergeCell ref="J95:AF95"/>
    <mergeCell ref="L85:AO85"/>
    <mergeCell ref="D105:H105"/>
    <mergeCell ref="J105:AF105"/>
    <mergeCell ref="D106:H106"/>
    <mergeCell ref="J106:AF106"/>
    <mergeCell ref="AN104:AP104"/>
    <mergeCell ref="AN92:AP92"/>
    <mergeCell ref="AN102:AP102"/>
    <mergeCell ref="AN101:AP101"/>
    <mergeCell ref="AN96:AP96"/>
    <mergeCell ref="AN100:AP100"/>
    <mergeCell ref="AN98:AP98"/>
    <mergeCell ref="AN99:AP99"/>
    <mergeCell ref="AN95:AP95"/>
    <mergeCell ref="D102:H102"/>
    <mergeCell ref="D103:H103"/>
    <mergeCell ref="D107:H107"/>
    <mergeCell ref="J107:AF107"/>
    <mergeCell ref="D108:H108"/>
    <mergeCell ref="J108:AF108"/>
    <mergeCell ref="AG94:AM94"/>
    <mergeCell ref="AG104:AM104"/>
    <mergeCell ref="D104:H104"/>
    <mergeCell ref="J104:AF104"/>
    <mergeCell ref="BE5:BE34"/>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 ref="AG103:AM103"/>
    <mergeCell ref="AG102:AM102"/>
    <mergeCell ref="AG92:AM92"/>
    <mergeCell ref="AG100:AM100"/>
    <mergeCell ref="AG95:AM95"/>
    <mergeCell ref="AG99:AM99"/>
    <mergeCell ref="AG101:AM101"/>
    <mergeCell ref="AG97:AM97"/>
    <mergeCell ref="AG96:AM96"/>
    <mergeCell ref="AG98:AM98"/>
    <mergeCell ref="AM87:AN87"/>
    <mergeCell ref="AM89:AP89"/>
    <mergeCell ref="AM90:AP90"/>
    <mergeCell ref="AN103:AP103"/>
    <mergeCell ref="AN97:AP97"/>
    <mergeCell ref="AS89:AT91"/>
    <mergeCell ref="AN105:AP105"/>
    <mergeCell ref="AG105:AM105"/>
    <mergeCell ref="AN106:AP106"/>
    <mergeCell ref="AG106:AM106"/>
    <mergeCell ref="AN107:AP107"/>
    <mergeCell ref="AG107:AM107"/>
    <mergeCell ref="AN108:AP108"/>
    <mergeCell ref="AG108:AM108"/>
    <mergeCell ref="AN94:AP94"/>
  </mergeCells>
  <hyperlinks>
    <hyperlink ref="A95" location="'D.1.1 - Architektonicko s...'!C2" display="/"/>
    <hyperlink ref="A96" location="'D.1.2 - Stavebně konstruk...'!C2" display="/"/>
    <hyperlink ref="A97" location="'D.1.4.a - Zdravotechnické...'!C2" display="/"/>
    <hyperlink ref="A98" location="'D.1.4.b - Zdravotechnické...'!C2" display="/"/>
    <hyperlink ref="A99" location="'D.1.4.c - Vzduchotechnika'!C2" display="/"/>
    <hyperlink ref="A100" location="'D.1.4.d - Vytápění'!C2" display="/"/>
    <hyperlink ref="A101" location="'D.1.4.e - Plynová zařízení'!C2" display="/"/>
    <hyperlink ref="A102" location="'D.1.4.f - Elektroinstalac...'!C2" display="/"/>
    <hyperlink ref="A103" location="'D.1.4.g1 - Elektroinstala...'!C2" display="/"/>
    <hyperlink ref="A104" location="'D.1.4.g2 - Rozvaděč RH vč...'!C2" display="/"/>
    <hyperlink ref="A105" location="'D.1.4.g3 - Rozvaděč RP vč...'!C2" display="/"/>
    <hyperlink ref="A106" location="'D.1.4.h - Rozvaděče'!C2" display="/"/>
    <hyperlink ref="A107" location="'D.1.4.i - Chlazení'!C2" display="/"/>
    <hyperlink ref="A108" location="'VRN - Vedlejší rozpočtové...'!C2" display="/"/>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3053"/>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4"/>
      <c r="M2" s="194"/>
      <c r="N2" s="194"/>
      <c r="O2" s="194"/>
      <c r="P2" s="194"/>
      <c r="Q2" s="194"/>
      <c r="R2" s="194"/>
      <c r="S2" s="194"/>
      <c r="T2" s="194"/>
      <c r="U2" s="194"/>
      <c r="V2" s="194"/>
      <c r="AT2" s="16" t="s">
        <v>85</v>
      </c>
    </row>
    <row r="3" spans="2:46" ht="6.95" customHeight="1">
      <c r="B3" s="17"/>
      <c r="C3" s="18"/>
      <c r="D3" s="18"/>
      <c r="E3" s="18"/>
      <c r="F3" s="18"/>
      <c r="G3" s="18"/>
      <c r="H3" s="18"/>
      <c r="I3" s="18"/>
      <c r="J3" s="18"/>
      <c r="K3" s="18"/>
      <c r="L3" s="19"/>
      <c r="AT3" s="16" t="s">
        <v>86</v>
      </c>
    </row>
    <row r="4" spans="2:46" ht="24.95" customHeight="1">
      <c r="B4" s="19"/>
      <c r="D4" s="20" t="s">
        <v>127</v>
      </c>
      <c r="L4" s="19"/>
      <c r="M4" s="87" t="s">
        <v>10</v>
      </c>
      <c r="AT4" s="16" t="s">
        <v>4</v>
      </c>
    </row>
    <row r="5" spans="2:46" ht="6.95" customHeight="1">
      <c r="B5" s="19"/>
      <c r="L5" s="19"/>
    </row>
    <row r="6" spans="2:46" ht="12" customHeight="1">
      <c r="B6" s="19"/>
      <c r="D6" s="26" t="s">
        <v>16</v>
      </c>
      <c r="L6" s="19"/>
    </row>
    <row r="7" spans="2:46" ht="16.5" customHeight="1">
      <c r="B7" s="19"/>
      <c r="E7" s="226" t="str">
        <f>'Rekapitulace stavby'!K6</f>
        <v>Korunní 906/29 - PD rekonstrukce dvorního objektu č.p. 2513</v>
      </c>
      <c r="F7" s="227"/>
      <c r="G7" s="227"/>
      <c r="H7" s="227"/>
      <c r="L7" s="19"/>
    </row>
    <row r="8" spans="2:46" s="1" customFormat="1" ht="12" customHeight="1">
      <c r="B8" s="31"/>
      <c r="D8" s="26" t="s">
        <v>128</v>
      </c>
      <c r="L8" s="31"/>
    </row>
    <row r="9" spans="2:46" s="1" customFormat="1" ht="16.5" customHeight="1">
      <c r="B9" s="31"/>
      <c r="E9" s="220" t="s">
        <v>129</v>
      </c>
      <c r="F9" s="225"/>
      <c r="G9" s="225"/>
      <c r="H9" s="225"/>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21</v>
      </c>
      <c r="I12" s="26" t="s">
        <v>22</v>
      </c>
      <c r="J12" s="51">
        <f>'Rekapitulace stavby'!AN8</f>
        <v>44986</v>
      </c>
      <c r="L12" s="31"/>
    </row>
    <row r="13" spans="2:46" s="1" customFormat="1" ht="10.9" customHeight="1">
      <c r="B13" s="31"/>
      <c r="L13" s="31"/>
    </row>
    <row r="14" spans="2:46" s="1" customFormat="1" ht="12" customHeight="1">
      <c r="B14" s="31"/>
      <c r="D14" s="26" t="s">
        <v>23</v>
      </c>
      <c r="I14" s="26" t="s">
        <v>24</v>
      </c>
      <c r="J14" s="24" t="s">
        <v>1</v>
      </c>
      <c r="L14" s="31"/>
    </row>
    <row r="15" spans="2:46" s="1" customFormat="1" ht="18" customHeight="1">
      <c r="B15" s="31"/>
      <c r="E15" s="24" t="s">
        <v>25</v>
      </c>
      <c r="I15" s="26" t="s">
        <v>26</v>
      </c>
      <c r="J15" s="24" t="s">
        <v>1</v>
      </c>
      <c r="L15" s="31"/>
    </row>
    <row r="16" spans="2:46" s="1" customFormat="1" ht="6.95" customHeight="1">
      <c r="B16" s="31"/>
      <c r="L16" s="31"/>
    </row>
    <row r="17" spans="2:12" s="1" customFormat="1" ht="12" customHeight="1">
      <c r="B17" s="31"/>
      <c r="D17" s="26" t="s">
        <v>27</v>
      </c>
      <c r="I17" s="26" t="s">
        <v>24</v>
      </c>
      <c r="J17" s="27" t="str">
        <f>'Rekapitulace stavby'!AN13</f>
        <v>Vyplň údaj</v>
      </c>
      <c r="L17" s="31"/>
    </row>
    <row r="18" spans="2:12" s="1" customFormat="1" ht="18" customHeight="1">
      <c r="B18" s="31"/>
      <c r="E18" s="228" t="str">
        <f>'Rekapitulace stavby'!E14</f>
        <v>Vyplň údaj</v>
      </c>
      <c r="F18" s="210"/>
      <c r="G18" s="210"/>
      <c r="H18" s="210"/>
      <c r="I18" s="26" t="s">
        <v>26</v>
      </c>
      <c r="J18" s="27" t="str">
        <f>'Rekapitulace stavby'!AN14</f>
        <v>Vyplň údaj</v>
      </c>
      <c r="L18" s="31"/>
    </row>
    <row r="19" spans="2:12" s="1" customFormat="1" ht="6.95" customHeight="1">
      <c r="B19" s="31"/>
      <c r="L19" s="31"/>
    </row>
    <row r="20" spans="2:12" s="1" customFormat="1" ht="12" customHeight="1">
      <c r="B20" s="31"/>
      <c r="D20" s="26" t="s">
        <v>29</v>
      </c>
      <c r="I20" s="26" t="s">
        <v>24</v>
      </c>
      <c r="J20" s="24" t="s">
        <v>1</v>
      </c>
      <c r="L20" s="31"/>
    </row>
    <row r="21" spans="2:12" s="1" customFormat="1" ht="18" customHeight="1">
      <c r="B21" s="31"/>
      <c r="E21" s="24" t="s">
        <v>30</v>
      </c>
      <c r="I21" s="26" t="s">
        <v>26</v>
      </c>
      <c r="J21" s="24" t="s">
        <v>1</v>
      </c>
      <c r="L21" s="31"/>
    </row>
    <row r="22" spans="2:12" s="1" customFormat="1" ht="6.95" customHeight="1">
      <c r="B22" s="31"/>
      <c r="L22" s="31"/>
    </row>
    <row r="23" spans="2:12" s="1" customFormat="1" ht="12" customHeight="1">
      <c r="B23" s="31"/>
      <c r="D23" s="26" t="s">
        <v>32</v>
      </c>
      <c r="I23" s="26" t="s">
        <v>24</v>
      </c>
      <c r="J23" s="24" t="str">
        <f>IF('Rekapitulace stavby'!AN19="","",'Rekapitulace stavby'!AN19)</f>
        <v/>
      </c>
      <c r="L23" s="31"/>
    </row>
    <row r="24" spans="2:12" s="1" customFormat="1" ht="18" customHeight="1">
      <c r="B24" s="31"/>
      <c r="E24" s="24" t="str">
        <f>IF('Rekapitulace stavby'!E20="","",'Rekapitulace stavby'!E20)</f>
        <v xml:space="preserve"> </v>
      </c>
      <c r="I24" s="26" t="s">
        <v>26</v>
      </c>
      <c r="J24" s="24" t="str">
        <f>IF('Rekapitulace stavby'!AN20="","",'Rekapitulace stavby'!AN20)</f>
        <v/>
      </c>
      <c r="L24" s="31"/>
    </row>
    <row r="25" spans="2:12" s="1" customFormat="1" ht="6.95" customHeight="1">
      <c r="B25" s="31"/>
      <c r="L25" s="31"/>
    </row>
    <row r="26" spans="2:12" s="1" customFormat="1" ht="12" customHeight="1">
      <c r="B26" s="31"/>
      <c r="D26" s="26" t="s">
        <v>34</v>
      </c>
      <c r="L26" s="31"/>
    </row>
    <row r="27" spans="2:12" s="7" customFormat="1" ht="16.5" customHeight="1">
      <c r="B27" s="88"/>
      <c r="E27" s="214" t="s">
        <v>1</v>
      </c>
      <c r="F27" s="214"/>
      <c r="G27" s="214"/>
      <c r="H27" s="214"/>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ROUND(J145,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ROUND((SUM(BE145:BE3052)),  2)</f>
        <v>0</v>
      </c>
      <c r="I33" s="91">
        <v>0.21</v>
      </c>
      <c r="J33" s="90">
        <f>ROUND(((SUM(BE145:BE3052))*I33),  2)</f>
        <v>0</v>
      </c>
      <c r="L33" s="31"/>
    </row>
    <row r="34" spans="2:12" s="1" customFormat="1" ht="14.45" customHeight="1">
      <c r="B34" s="31"/>
      <c r="E34" s="26" t="s">
        <v>42</v>
      </c>
      <c r="F34" s="90">
        <f>ROUND((SUM(BF145:BF3052)),  2)</f>
        <v>0</v>
      </c>
      <c r="I34" s="91">
        <v>0.15</v>
      </c>
      <c r="J34" s="90">
        <f>ROUND(((SUM(BF145:BF3052))*I34),  2)</f>
        <v>0</v>
      </c>
      <c r="L34" s="31"/>
    </row>
    <row r="35" spans="2:12" s="1" customFormat="1" ht="14.45" hidden="1" customHeight="1">
      <c r="B35" s="31"/>
      <c r="E35" s="26" t="s">
        <v>43</v>
      </c>
      <c r="F35" s="90">
        <f>ROUND((SUM(BG145:BG3052)),  2)</f>
        <v>0</v>
      </c>
      <c r="I35" s="91">
        <v>0.21</v>
      </c>
      <c r="J35" s="90">
        <f>0</f>
        <v>0</v>
      </c>
      <c r="L35" s="31"/>
    </row>
    <row r="36" spans="2:12" s="1" customFormat="1" ht="14.45" hidden="1" customHeight="1">
      <c r="B36" s="31"/>
      <c r="E36" s="26" t="s">
        <v>44</v>
      </c>
      <c r="F36" s="90">
        <f>ROUND((SUM(BH145:BH3052)),  2)</f>
        <v>0</v>
      </c>
      <c r="I36" s="91">
        <v>0.15</v>
      </c>
      <c r="J36" s="90">
        <f>0</f>
        <v>0</v>
      </c>
      <c r="L36" s="31"/>
    </row>
    <row r="37" spans="2:12" s="1" customFormat="1" ht="14.45" hidden="1" customHeight="1">
      <c r="B37" s="31"/>
      <c r="E37" s="26" t="s">
        <v>45</v>
      </c>
      <c r="F37" s="90">
        <f>ROUND((SUM(BI145:BI3052)),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2" t="s">
        <v>51</v>
      </c>
      <c r="E61" s="33"/>
      <c r="F61" s="98" t="s">
        <v>52</v>
      </c>
      <c r="G61" s="42" t="s">
        <v>51</v>
      </c>
      <c r="H61" s="33"/>
      <c r="I61" s="33"/>
      <c r="J61" s="99" t="s">
        <v>52</v>
      </c>
      <c r="K61" s="33"/>
      <c r="L61" s="31"/>
    </row>
    <row r="62" spans="2:12">
      <c r="B62" s="19"/>
      <c r="L62" s="19"/>
    </row>
    <row r="63" spans="2:12">
      <c r="B63" s="19"/>
      <c r="L63" s="19"/>
    </row>
    <row r="64" spans="2:12">
      <c r="B64" s="19"/>
      <c r="L64" s="19"/>
    </row>
    <row r="65" spans="2:12" s="1" customFormat="1" ht="12.75">
      <c r="B65" s="31"/>
      <c r="D65" s="40" t="s">
        <v>53</v>
      </c>
      <c r="E65" s="41"/>
      <c r="F65" s="41"/>
      <c r="G65" s="40" t="s">
        <v>54</v>
      </c>
      <c r="H65" s="41"/>
      <c r="I65" s="41"/>
      <c r="J65" s="41"/>
      <c r="K65" s="41"/>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130</v>
      </c>
      <c r="L82" s="31"/>
    </row>
    <row r="83" spans="2:47" s="1" customFormat="1" ht="6.95" customHeight="1">
      <c r="B83" s="31"/>
      <c r="L83" s="31"/>
    </row>
    <row r="84" spans="2:47" s="1" customFormat="1" ht="12" customHeight="1">
      <c r="B84" s="31"/>
      <c r="C84" s="26" t="s">
        <v>16</v>
      </c>
      <c r="L84" s="31"/>
    </row>
    <row r="85" spans="2:47" s="1" customFormat="1" ht="16.5" customHeight="1">
      <c r="B85" s="31"/>
      <c r="E85" s="226" t="str">
        <f>E7</f>
        <v>Korunní 906/29 - PD rekonstrukce dvorního objektu č.p. 2513</v>
      </c>
      <c r="F85" s="227"/>
      <c r="G85" s="227"/>
      <c r="H85" s="227"/>
      <c r="L85" s="31"/>
    </row>
    <row r="86" spans="2:47" s="1" customFormat="1" ht="12" customHeight="1">
      <c r="B86" s="31"/>
      <c r="C86" s="26" t="s">
        <v>128</v>
      </c>
      <c r="L86" s="31"/>
    </row>
    <row r="87" spans="2:47" s="1" customFormat="1" ht="16.5" customHeight="1">
      <c r="B87" s="31"/>
      <c r="E87" s="220" t="str">
        <f>E9</f>
        <v>D.1.1 - Architektonicko stavební řešení</v>
      </c>
      <c r="F87" s="225"/>
      <c r="G87" s="225"/>
      <c r="H87" s="225"/>
      <c r="L87" s="31"/>
    </row>
    <row r="88" spans="2:47" s="1" customFormat="1" ht="6.95" customHeight="1">
      <c r="B88" s="31"/>
      <c r="L88" s="31"/>
    </row>
    <row r="89" spans="2:47" s="1" customFormat="1" ht="12" customHeight="1">
      <c r="B89" s="31"/>
      <c r="C89" s="26" t="s">
        <v>20</v>
      </c>
      <c r="F89" s="24" t="str">
        <f>F12</f>
        <v>Praha (554782)</v>
      </c>
      <c r="I89" s="26" t="s">
        <v>22</v>
      </c>
      <c r="J89" s="51">
        <f>IF(J12="","",J12)</f>
        <v>44986</v>
      </c>
      <c r="L89" s="31"/>
    </row>
    <row r="90" spans="2:47" s="1" customFormat="1" ht="6.95" customHeight="1">
      <c r="B90" s="31"/>
      <c r="L90" s="31"/>
    </row>
    <row r="91" spans="2:47" s="1" customFormat="1" ht="15.2" customHeight="1">
      <c r="B91" s="31"/>
      <c r="C91" s="26" t="s">
        <v>23</v>
      </c>
      <c r="F91" s="24" t="str">
        <f>E15</f>
        <v>Městská část Praha 2</v>
      </c>
      <c r="I91" s="26" t="s">
        <v>29</v>
      </c>
      <c r="J91" s="29" t="str">
        <f>E21</f>
        <v>SUNCAD, s.r.o.</v>
      </c>
      <c r="L91" s="31"/>
    </row>
    <row r="92" spans="2:47" s="1" customFormat="1" ht="15.2" customHeight="1">
      <c r="B92" s="31"/>
      <c r="C92" s="26" t="s">
        <v>27</v>
      </c>
      <c r="F92" s="24" t="str">
        <f>IF(E18="","",E18)</f>
        <v>Vyplň údaj</v>
      </c>
      <c r="I92" s="26" t="s">
        <v>32</v>
      </c>
      <c r="J92" s="29" t="str">
        <f>E24</f>
        <v xml:space="preserve"> </v>
      </c>
      <c r="L92" s="31"/>
    </row>
    <row r="93" spans="2:47" s="1" customFormat="1" ht="10.35" customHeight="1">
      <c r="B93" s="31"/>
      <c r="L93" s="31"/>
    </row>
    <row r="94" spans="2:47" s="1" customFormat="1" ht="29.25" customHeight="1">
      <c r="B94" s="31"/>
      <c r="C94" s="100" t="s">
        <v>131</v>
      </c>
      <c r="D94" s="92"/>
      <c r="E94" s="92"/>
      <c r="F94" s="92"/>
      <c r="G94" s="92"/>
      <c r="H94" s="92"/>
      <c r="I94" s="92"/>
      <c r="J94" s="101" t="s">
        <v>132</v>
      </c>
      <c r="K94" s="92"/>
      <c r="L94" s="31"/>
    </row>
    <row r="95" spans="2:47" s="1" customFormat="1" ht="10.35" customHeight="1">
      <c r="B95" s="31"/>
      <c r="L95" s="31"/>
    </row>
    <row r="96" spans="2:47" s="1" customFormat="1" ht="22.9" customHeight="1">
      <c r="B96" s="31"/>
      <c r="C96" s="102" t="s">
        <v>133</v>
      </c>
      <c r="J96" s="65">
        <f>J145</f>
        <v>0</v>
      </c>
      <c r="L96" s="31"/>
      <c r="AU96" s="16" t="s">
        <v>134</v>
      </c>
    </row>
    <row r="97" spans="2:12" s="8" customFormat="1" ht="24.95" customHeight="1">
      <c r="B97" s="103"/>
      <c r="D97" s="104" t="s">
        <v>135</v>
      </c>
      <c r="E97" s="105"/>
      <c r="F97" s="105"/>
      <c r="G97" s="105"/>
      <c r="H97" s="105"/>
      <c r="I97" s="105"/>
      <c r="J97" s="106">
        <f>J146</f>
        <v>0</v>
      </c>
      <c r="L97" s="103"/>
    </row>
    <row r="98" spans="2:12" s="9" customFormat="1" ht="19.899999999999999" customHeight="1">
      <c r="B98" s="107"/>
      <c r="D98" s="108" t="s">
        <v>136</v>
      </c>
      <c r="E98" s="109"/>
      <c r="F98" s="109"/>
      <c r="G98" s="109"/>
      <c r="H98" s="109"/>
      <c r="I98" s="109"/>
      <c r="J98" s="110">
        <f>J147</f>
        <v>0</v>
      </c>
      <c r="L98" s="107"/>
    </row>
    <row r="99" spans="2:12" s="9" customFormat="1" ht="19.899999999999999" customHeight="1">
      <c r="B99" s="107"/>
      <c r="D99" s="108" t="s">
        <v>137</v>
      </c>
      <c r="E99" s="109"/>
      <c r="F99" s="109"/>
      <c r="G99" s="109"/>
      <c r="H99" s="109"/>
      <c r="I99" s="109"/>
      <c r="J99" s="110">
        <f>J274</f>
        <v>0</v>
      </c>
      <c r="L99" s="107"/>
    </row>
    <row r="100" spans="2:12" s="9" customFormat="1" ht="19.899999999999999" customHeight="1">
      <c r="B100" s="107"/>
      <c r="D100" s="108" t="s">
        <v>138</v>
      </c>
      <c r="E100" s="109"/>
      <c r="F100" s="109"/>
      <c r="G100" s="109"/>
      <c r="H100" s="109"/>
      <c r="I100" s="109"/>
      <c r="J100" s="110">
        <f>J303</f>
        <v>0</v>
      </c>
      <c r="L100" s="107"/>
    </row>
    <row r="101" spans="2:12" s="9" customFormat="1" ht="19.899999999999999" customHeight="1">
      <c r="B101" s="107"/>
      <c r="D101" s="108" t="s">
        <v>139</v>
      </c>
      <c r="E101" s="109"/>
      <c r="F101" s="109"/>
      <c r="G101" s="109"/>
      <c r="H101" s="109"/>
      <c r="I101" s="109"/>
      <c r="J101" s="110">
        <f>J525</f>
        <v>0</v>
      </c>
      <c r="L101" s="107"/>
    </row>
    <row r="102" spans="2:12" s="9" customFormat="1" ht="19.899999999999999" customHeight="1">
      <c r="B102" s="107"/>
      <c r="D102" s="108" t="s">
        <v>140</v>
      </c>
      <c r="E102" s="109"/>
      <c r="F102" s="109"/>
      <c r="G102" s="109"/>
      <c r="H102" s="109"/>
      <c r="I102" s="109"/>
      <c r="J102" s="110">
        <f>J637</f>
        <v>0</v>
      </c>
      <c r="L102" s="107"/>
    </row>
    <row r="103" spans="2:12" s="9" customFormat="1" ht="19.899999999999999" customHeight="1">
      <c r="B103" s="107"/>
      <c r="D103" s="108" t="s">
        <v>141</v>
      </c>
      <c r="E103" s="109"/>
      <c r="F103" s="109"/>
      <c r="G103" s="109"/>
      <c r="H103" s="109"/>
      <c r="I103" s="109"/>
      <c r="J103" s="110">
        <f>J649</f>
        <v>0</v>
      </c>
      <c r="L103" s="107"/>
    </row>
    <row r="104" spans="2:12" s="9" customFormat="1" ht="19.899999999999999" customHeight="1">
      <c r="B104" s="107"/>
      <c r="D104" s="108" t="s">
        <v>142</v>
      </c>
      <c r="E104" s="109"/>
      <c r="F104" s="109"/>
      <c r="G104" s="109"/>
      <c r="H104" s="109"/>
      <c r="I104" s="109"/>
      <c r="J104" s="110">
        <f>J1162</f>
        <v>0</v>
      </c>
      <c r="L104" s="107"/>
    </row>
    <row r="105" spans="2:12" s="9" customFormat="1" ht="19.899999999999999" customHeight="1">
      <c r="B105" s="107"/>
      <c r="D105" s="108" t="s">
        <v>143</v>
      </c>
      <c r="E105" s="109"/>
      <c r="F105" s="109"/>
      <c r="G105" s="109"/>
      <c r="H105" s="109"/>
      <c r="I105" s="109"/>
      <c r="J105" s="110">
        <f>J1166</f>
        <v>0</v>
      </c>
      <c r="L105" s="107"/>
    </row>
    <row r="106" spans="2:12" s="9" customFormat="1" ht="14.85" customHeight="1">
      <c r="B106" s="107"/>
      <c r="D106" s="108" t="s">
        <v>144</v>
      </c>
      <c r="E106" s="109"/>
      <c r="F106" s="109"/>
      <c r="G106" s="109"/>
      <c r="H106" s="109"/>
      <c r="I106" s="109"/>
      <c r="J106" s="110">
        <f>J1507</f>
        <v>0</v>
      </c>
      <c r="L106" s="107"/>
    </row>
    <row r="107" spans="2:12" s="9" customFormat="1" ht="19.899999999999999" customHeight="1">
      <c r="B107" s="107"/>
      <c r="D107" s="108" t="s">
        <v>145</v>
      </c>
      <c r="E107" s="109"/>
      <c r="F107" s="109"/>
      <c r="G107" s="109"/>
      <c r="H107" s="109"/>
      <c r="I107" s="109"/>
      <c r="J107" s="110">
        <f>J1533</f>
        <v>0</v>
      </c>
      <c r="L107" s="107"/>
    </row>
    <row r="108" spans="2:12" s="9" customFormat="1" ht="19.899999999999999" customHeight="1">
      <c r="B108" s="107"/>
      <c r="D108" s="108" t="s">
        <v>146</v>
      </c>
      <c r="E108" s="109"/>
      <c r="F108" s="109"/>
      <c r="G108" s="109"/>
      <c r="H108" s="109"/>
      <c r="I108" s="109"/>
      <c r="J108" s="110">
        <f>J1559</f>
        <v>0</v>
      </c>
      <c r="L108" s="107"/>
    </row>
    <row r="109" spans="2:12" s="8" customFormat="1" ht="24.95" customHeight="1">
      <c r="B109" s="103"/>
      <c r="D109" s="104" t="s">
        <v>147</v>
      </c>
      <c r="E109" s="105"/>
      <c r="F109" s="105"/>
      <c r="G109" s="105"/>
      <c r="H109" s="105"/>
      <c r="I109" s="105"/>
      <c r="J109" s="106">
        <f>J1562</f>
        <v>0</v>
      </c>
      <c r="L109" s="103"/>
    </row>
    <row r="110" spans="2:12" s="9" customFormat="1" ht="19.899999999999999" customHeight="1">
      <c r="B110" s="107"/>
      <c r="D110" s="108" t="s">
        <v>148</v>
      </c>
      <c r="E110" s="109"/>
      <c r="F110" s="109"/>
      <c r="G110" s="109"/>
      <c r="H110" s="109"/>
      <c r="I110" s="109"/>
      <c r="J110" s="110">
        <f>J1563</f>
        <v>0</v>
      </c>
      <c r="L110" s="107"/>
    </row>
    <row r="111" spans="2:12" s="9" customFormat="1" ht="19.899999999999999" customHeight="1">
      <c r="B111" s="107"/>
      <c r="D111" s="108" t="s">
        <v>149</v>
      </c>
      <c r="E111" s="109"/>
      <c r="F111" s="109"/>
      <c r="G111" s="109"/>
      <c r="H111" s="109"/>
      <c r="I111" s="109"/>
      <c r="J111" s="110">
        <f>J1609</f>
        <v>0</v>
      </c>
      <c r="L111" s="107"/>
    </row>
    <row r="112" spans="2:12" s="9" customFormat="1" ht="19.899999999999999" customHeight="1">
      <c r="B112" s="107"/>
      <c r="D112" s="108" t="s">
        <v>150</v>
      </c>
      <c r="E112" s="109"/>
      <c r="F112" s="109"/>
      <c r="G112" s="109"/>
      <c r="H112" s="109"/>
      <c r="I112" s="109"/>
      <c r="J112" s="110">
        <f>J1618</f>
        <v>0</v>
      </c>
      <c r="L112" s="107"/>
    </row>
    <row r="113" spans="2:12" s="9" customFormat="1" ht="19.899999999999999" customHeight="1">
      <c r="B113" s="107"/>
      <c r="D113" s="108" t="s">
        <v>151</v>
      </c>
      <c r="E113" s="109"/>
      <c r="F113" s="109"/>
      <c r="G113" s="109"/>
      <c r="H113" s="109"/>
      <c r="I113" s="109"/>
      <c r="J113" s="110">
        <f>J1705</f>
        <v>0</v>
      </c>
      <c r="L113" s="107"/>
    </row>
    <row r="114" spans="2:12" s="9" customFormat="1" ht="19.899999999999999" customHeight="1">
      <c r="B114" s="107"/>
      <c r="D114" s="108" t="s">
        <v>152</v>
      </c>
      <c r="E114" s="109"/>
      <c r="F114" s="109"/>
      <c r="G114" s="109"/>
      <c r="H114" s="109"/>
      <c r="I114" s="109"/>
      <c r="J114" s="110">
        <f>J1739</f>
        <v>0</v>
      </c>
      <c r="L114" s="107"/>
    </row>
    <row r="115" spans="2:12" s="9" customFormat="1" ht="19.899999999999999" customHeight="1">
      <c r="B115" s="107"/>
      <c r="D115" s="108" t="s">
        <v>153</v>
      </c>
      <c r="E115" s="109"/>
      <c r="F115" s="109"/>
      <c r="G115" s="109"/>
      <c r="H115" s="109"/>
      <c r="I115" s="109"/>
      <c r="J115" s="110">
        <f>J1744</f>
        <v>0</v>
      </c>
      <c r="L115" s="107"/>
    </row>
    <row r="116" spans="2:12" s="9" customFormat="1" ht="19.899999999999999" customHeight="1">
      <c r="B116" s="107"/>
      <c r="D116" s="108" t="s">
        <v>154</v>
      </c>
      <c r="E116" s="109"/>
      <c r="F116" s="109"/>
      <c r="G116" s="109"/>
      <c r="H116" s="109"/>
      <c r="I116" s="109"/>
      <c r="J116" s="110">
        <f>J1784</f>
        <v>0</v>
      </c>
      <c r="L116" s="107"/>
    </row>
    <row r="117" spans="2:12" s="9" customFormat="1" ht="19.899999999999999" customHeight="1">
      <c r="B117" s="107"/>
      <c r="D117" s="108" t="s">
        <v>155</v>
      </c>
      <c r="E117" s="109"/>
      <c r="F117" s="109"/>
      <c r="G117" s="109"/>
      <c r="H117" s="109"/>
      <c r="I117" s="109"/>
      <c r="J117" s="110">
        <f>J1935</f>
        <v>0</v>
      </c>
      <c r="L117" s="107"/>
    </row>
    <row r="118" spans="2:12" s="9" customFormat="1" ht="19.899999999999999" customHeight="1">
      <c r="B118" s="107"/>
      <c r="D118" s="108" t="s">
        <v>156</v>
      </c>
      <c r="E118" s="109"/>
      <c r="F118" s="109"/>
      <c r="G118" s="109"/>
      <c r="H118" s="109"/>
      <c r="I118" s="109"/>
      <c r="J118" s="110">
        <f>J2112</f>
        <v>0</v>
      </c>
      <c r="L118" s="107"/>
    </row>
    <row r="119" spans="2:12" s="9" customFormat="1" ht="19.899999999999999" customHeight="1">
      <c r="B119" s="107"/>
      <c r="D119" s="108" t="s">
        <v>157</v>
      </c>
      <c r="E119" s="109"/>
      <c r="F119" s="109"/>
      <c r="G119" s="109"/>
      <c r="H119" s="109"/>
      <c r="I119" s="109"/>
      <c r="J119" s="110">
        <f>J2143</f>
        <v>0</v>
      </c>
      <c r="L119" s="107"/>
    </row>
    <row r="120" spans="2:12" s="9" customFormat="1" ht="19.899999999999999" customHeight="1">
      <c r="B120" s="107"/>
      <c r="D120" s="108" t="s">
        <v>158</v>
      </c>
      <c r="E120" s="109"/>
      <c r="F120" s="109"/>
      <c r="G120" s="109"/>
      <c r="H120" s="109"/>
      <c r="I120" s="109"/>
      <c r="J120" s="110">
        <f>J2147</f>
        <v>0</v>
      </c>
      <c r="L120" s="107"/>
    </row>
    <row r="121" spans="2:12" s="9" customFormat="1" ht="19.899999999999999" customHeight="1">
      <c r="B121" s="107"/>
      <c r="D121" s="108" t="s">
        <v>159</v>
      </c>
      <c r="E121" s="109"/>
      <c r="F121" s="109"/>
      <c r="G121" s="109"/>
      <c r="H121" s="109"/>
      <c r="I121" s="109"/>
      <c r="J121" s="110">
        <f>J2163</f>
        <v>0</v>
      </c>
      <c r="L121" s="107"/>
    </row>
    <row r="122" spans="2:12" s="9" customFormat="1" ht="19.899999999999999" customHeight="1">
      <c r="B122" s="107"/>
      <c r="D122" s="108" t="s">
        <v>160</v>
      </c>
      <c r="E122" s="109"/>
      <c r="F122" s="109"/>
      <c r="G122" s="109"/>
      <c r="H122" s="109"/>
      <c r="I122" s="109"/>
      <c r="J122" s="110">
        <f>J2445</f>
        <v>0</v>
      </c>
      <c r="L122" s="107"/>
    </row>
    <row r="123" spans="2:12" s="9" customFormat="1" ht="19.899999999999999" customHeight="1">
      <c r="B123" s="107"/>
      <c r="D123" s="108" t="s">
        <v>161</v>
      </c>
      <c r="E123" s="109"/>
      <c r="F123" s="109"/>
      <c r="G123" s="109"/>
      <c r="H123" s="109"/>
      <c r="I123" s="109"/>
      <c r="J123" s="110">
        <f>J2564</f>
        <v>0</v>
      </c>
      <c r="L123" s="107"/>
    </row>
    <row r="124" spans="2:12" s="9" customFormat="1" ht="19.899999999999999" customHeight="1">
      <c r="B124" s="107"/>
      <c r="D124" s="108" t="s">
        <v>162</v>
      </c>
      <c r="E124" s="109"/>
      <c r="F124" s="109"/>
      <c r="G124" s="109"/>
      <c r="H124" s="109"/>
      <c r="I124" s="109"/>
      <c r="J124" s="110">
        <f>J2706</f>
        <v>0</v>
      </c>
      <c r="L124" s="107"/>
    </row>
    <row r="125" spans="2:12" s="9" customFormat="1" ht="19.899999999999999" customHeight="1">
      <c r="B125" s="107"/>
      <c r="D125" s="108" t="s">
        <v>163</v>
      </c>
      <c r="E125" s="109"/>
      <c r="F125" s="109"/>
      <c r="G125" s="109"/>
      <c r="H125" s="109"/>
      <c r="I125" s="109"/>
      <c r="J125" s="110">
        <f>J2768</f>
        <v>0</v>
      </c>
      <c r="L125" s="107"/>
    </row>
    <row r="126" spans="2:12" s="1" customFormat="1" ht="21.75" customHeight="1">
      <c r="B126" s="31"/>
      <c r="L126" s="31"/>
    </row>
    <row r="127" spans="2:12" s="1" customFormat="1" ht="6.95" customHeight="1">
      <c r="B127" s="43"/>
      <c r="C127" s="44"/>
      <c r="D127" s="44"/>
      <c r="E127" s="44"/>
      <c r="F127" s="44"/>
      <c r="G127" s="44"/>
      <c r="H127" s="44"/>
      <c r="I127" s="44"/>
      <c r="J127" s="44"/>
      <c r="K127" s="44"/>
      <c r="L127" s="31"/>
    </row>
    <row r="131" spans="2:20" s="1" customFormat="1" ht="6.95" customHeight="1">
      <c r="B131" s="45"/>
      <c r="C131" s="46"/>
      <c r="D131" s="46"/>
      <c r="E131" s="46"/>
      <c r="F131" s="46"/>
      <c r="G131" s="46"/>
      <c r="H131" s="46"/>
      <c r="I131" s="46"/>
      <c r="J131" s="46"/>
      <c r="K131" s="46"/>
      <c r="L131" s="31"/>
    </row>
    <row r="132" spans="2:20" s="1" customFormat="1" ht="24.95" customHeight="1">
      <c r="B132" s="31"/>
      <c r="C132" s="20" t="s">
        <v>164</v>
      </c>
      <c r="L132" s="31"/>
    </row>
    <row r="133" spans="2:20" s="1" customFormat="1" ht="6.95" customHeight="1">
      <c r="B133" s="31"/>
      <c r="L133" s="31"/>
    </row>
    <row r="134" spans="2:20" s="1" customFormat="1" ht="12" customHeight="1">
      <c r="B134" s="31"/>
      <c r="C134" s="26" t="s">
        <v>16</v>
      </c>
      <c r="L134" s="31"/>
    </row>
    <row r="135" spans="2:20" s="1" customFormat="1" ht="16.5" customHeight="1">
      <c r="B135" s="31"/>
      <c r="E135" s="226" t="str">
        <f>E7</f>
        <v>Korunní 906/29 - PD rekonstrukce dvorního objektu č.p. 2513</v>
      </c>
      <c r="F135" s="227"/>
      <c r="G135" s="227"/>
      <c r="H135" s="227"/>
      <c r="L135" s="31"/>
    </row>
    <row r="136" spans="2:20" s="1" customFormat="1" ht="12" customHeight="1">
      <c r="B136" s="31"/>
      <c r="C136" s="26" t="s">
        <v>128</v>
      </c>
      <c r="L136" s="31"/>
    </row>
    <row r="137" spans="2:20" s="1" customFormat="1" ht="16.5" customHeight="1">
      <c r="B137" s="31"/>
      <c r="E137" s="220" t="str">
        <f>E9</f>
        <v>D.1.1 - Architektonicko stavební řešení</v>
      </c>
      <c r="F137" s="225"/>
      <c r="G137" s="225"/>
      <c r="H137" s="225"/>
      <c r="L137" s="31"/>
    </row>
    <row r="138" spans="2:20" s="1" customFormat="1" ht="6.95" customHeight="1">
      <c r="B138" s="31"/>
      <c r="L138" s="31"/>
    </row>
    <row r="139" spans="2:20" s="1" customFormat="1" ht="12" customHeight="1">
      <c r="B139" s="31"/>
      <c r="C139" s="26" t="s">
        <v>20</v>
      </c>
      <c r="F139" s="24" t="str">
        <f>F12</f>
        <v>Praha (554782)</v>
      </c>
      <c r="I139" s="26" t="s">
        <v>22</v>
      </c>
      <c r="J139" s="51">
        <f>IF(J12="","",J12)</f>
        <v>44986</v>
      </c>
      <c r="L139" s="31"/>
    </row>
    <row r="140" spans="2:20" s="1" customFormat="1" ht="6.95" customHeight="1">
      <c r="B140" s="31"/>
      <c r="L140" s="31"/>
    </row>
    <row r="141" spans="2:20" s="1" customFormat="1" ht="15.2" customHeight="1">
      <c r="B141" s="31"/>
      <c r="C141" s="26" t="s">
        <v>23</v>
      </c>
      <c r="F141" s="24" t="str">
        <f>E15</f>
        <v>Městská část Praha 2</v>
      </c>
      <c r="I141" s="26" t="s">
        <v>29</v>
      </c>
      <c r="J141" s="29" t="str">
        <f>E21</f>
        <v>SUNCAD, s.r.o.</v>
      </c>
      <c r="L141" s="31"/>
    </row>
    <row r="142" spans="2:20" s="1" customFormat="1" ht="15.2" customHeight="1">
      <c r="B142" s="31"/>
      <c r="C142" s="26" t="s">
        <v>27</v>
      </c>
      <c r="F142" s="24" t="str">
        <f>IF(E18="","",E18)</f>
        <v>Vyplň údaj</v>
      </c>
      <c r="I142" s="26" t="s">
        <v>32</v>
      </c>
      <c r="J142" s="29" t="str">
        <f>E24</f>
        <v xml:space="preserve"> </v>
      </c>
      <c r="L142" s="31"/>
    </row>
    <row r="143" spans="2:20" s="1" customFormat="1" ht="10.35" customHeight="1">
      <c r="B143" s="31"/>
      <c r="L143" s="31"/>
    </row>
    <row r="144" spans="2:20" s="10" customFormat="1" ht="29.25" customHeight="1">
      <c r="B144" s="111"/>
      <c r="C144" s="112" t="s">
        <v>165</v>
      </c>
      <c r="D144" s="113" t="s">
        <v>61</v>
      </c>
      <c r="E144" s="113" t="s">
        <v>57</v>
      </c>
      <c r="F144" s="113" t="s">
        <v>58</v>
      </c>
      <c r="G144" s="113" t="s">
        <v>166</v>
      </c>
      <c r="H144" s="113" t="s">
        <v>167</v>
      </c>
      <c r="I144" s="113" t="s">
        <v>168</v>
      </c>
      <c r="J144" s="113" t="s">
        <v>132</v>
      </c>
      <c r="K144" s="114" t="s">
        <v>169</v>
      </c>
      <c r="L144" s="111"/>
      <c r="M144" s="58" t="s">
        <v>1</v>
      </c>
      <c r="N144" s="59" t="s">
        <v>40</v>
      </c>
      <c r="O144" s="59" t="s">
        <v>170</v>
      </c>
      <c r="P144" s="59" t="s">
        <v>171</v>
      </c>
      <c r="Q144" s="59" t="s">
        <v>172</v>
      </c>
      <c r="R144" s="59" t="s">
        <v>173</v>
      </c>
      <c r="S144" s="59" t="s">
        <v>174</v>
      </c>
      <c r="T144" s="60" t="s">
        <v>175</v>
      </c>
    </row>
    <row r="145" spans="2:65" s="1" customFormat="1" ht="22.9" customHeight="1">
      <c r="B145" s="31"/>
      <c r="C145" s="63" t="s">
        <v>176</v>
      </c>
      <c r="J145" s="115">
        <f>BK145</f>
        <v>0</v>
      </c>
      <c r="L145" s="31"/>
      <c r="M145" s="61"/>
      <c r="N145" s="52"/>
      <c r="O145" s="52"/>
      <c r="P145" s="116">
        <f>P146+P1562</f>
        <v>0</v>
      </c>
      <c r="Q145" s="52"/>
      <c r="R145" s="116">
        <f>R146+R1562</f>
        <v>572.23717542999998</v>
      </c>
      <c r="S145" s="52"/>
      <c r="T145" s="117">
        <f>T146+T1562</f>
        <v>342.81331613000003</v>
      </c>
      <c r="AT145" s="16" t="s">
        <v>75</v>
      </c>
      <c r="AU145" s="16" t="s">
        <v>134</v>
      </c>
      <c r="BK145" s="118">
        <f>BK146+BK1562</f>
        <v>0</v>
      </c>
    </row>
    <row r="146" spans="2:65" s="11" customFormat="1" ht="25.9" customHeight="1">
      <c r="B146" s="119"/>
      <c r="D146" s="120" t="s">
        <v>75</v>
      </c>
      <c r="E146" s="121" t="s">
        <v>177</v>
      </c>
      <c r="F146" s="121" t="s">
        <v>178</v>
      </c>
      <c r="I146" s="122"/>
      <c r="J146" s="123">
        <f>BK146</f>
        <v>0</v>
      </c>
      <c r="L146" s="119"/>
      <c r="M146" s="124"/>
      <c r="P146" s="125">
        <f>P147+P274+P303+P525+P637+P649+P1162+P1166+P1533+P1559</f>
        <v>0</v>
      </c>
      <c r="R146" s="125">
        <f>R147+R274+R303+R525+R637+R649+R1162+R1166+R1533+R1559</f>
        <v>481.52646639</v>
      </c>
      <c r="T146" s="126">
        <f>T147+T274+T303+T525+T637+T649+T1162+T1166+T1533+T1559</f>
        <v>309.47883780000001</v>
      </c>
      <c r="AR146" s="120" t="s">
        <v>84</v>
      </c>
      <c r="AT146" s="127" t="s">
        <v>75</v>
      </c>
      <c r="AU146" s="127" t="s">
        <v>76</v>
      </c>
      <c r="AY146" s="120" t="s">
        <v>179</v>
      </c>
      <c r="BK146" s="128">
        <f>BK147+BK274+BK303+BK525+BK637+BK649+BK1162+BK1166+BK1533+BK1559</f>
        <v>0</v>
      </c>
    </row>
    <row r="147" spans="2:65" s="11" customFormat="1" ht="22.9" customHeight="1">
      <c r="B147" s="119"/>
      <c r="D147" s="120" t="s">
        <v>75</v>
      </c>
      <c r="E147" s="129" t="s">
        <v>84</v>
      </c>
      <c r="F147" s="129" t="s">
        <v>180</v>
      </c>
      <c r="I147" s="122"/>
      <c r="J147" s="130">
        <f>BK147</f>
        <v>0</v>
      </c>
      <c r="L147" s="119"/>
      <c r="M147" s="124"/>
      <c r="P147" s="125">
        <f>SUM(P148:P273)</f>
        <v>0</v>
      </c>
      <c r="R147" s="125">
        <f>SUM(R148:R273)</f>
        <v>0</v>
      </c>
      <c r="T147" s="126">
        <f>SUM(T148:T273)</f>
        <v>46.503799999999998</v>
      </c>
      <c r="AR147" s="120" t="s">
        <v>84</v>
      </c>
      <c r="AT147" s="127" t="s">
        <v>75</v>
      </c>
      <c r="AU147" s="127" t="s">
        <v>84</v>
      </c>
      <c r="AY147" s="120" t="s">
        <v>179</v>
      </c>
      <c r="BK147" s="128">
        <f>SUM(BK148:BK273)</f>
        <v>0</v>
      </c>
    </row>
    <row r="148" spans="2:65" s="1" customFormat="1" ht="21.75" customHeight="1">
      <c r="B148" s="31"/>
      <c r="C148" s="131" t="s">
        <v>84</v>
      </c>
      <c r="D148" s="131" t="s">
        <v>181</v>
      </c>
      <c r="E148" s="132" t="s">
        <v>182</v>
      </c>
      <c r="F148" s="133" t="s">
        <v>183</v>
      </c>
      <c r="G148" s="134" t="s">
        <v>184</v>
      </c>
      <c r="H148" s="135">
        <v>224.393</v>
      </c>
      <c r="I148" s="136"/>
      <c r="J148" s="137">
        <f>ROUND(I148*H148,2)</f>
        <v>0</v>
      </c>
      <c r="K148" s="133" t="s">
        <v>185</v>
      </c>
      <c r="L148" s="31"/>
      <c r="M148" s="138" t="s">
        <v>1</v>
      </c>
      <c r="N148" s="139" t="s">
        <v>41</v>
      </c>
      <c r="P148" s="140">
        <f>O148*H148</f>
        <v>0</v>
      </c>
      <c r="Q148" s="140">
        <v>0</v>
      </c>
      <c r="R148" s="140">
        <f>Q148*H148</f>
        <v>0</v>
      </c>
      <c r="S148" s="140">
        <v>0</v>
      </c>
      <c r="T148" s="141">
        <f>S148*H148</f>
        <v>0</v>
      </c>
      <c r="AR148" s="142" t="s">
        <v>186</v>
      </c>
      <c r="AT148" s="142" t="s">
        <v>181</v>
      </c>
      <c r="AU148" s="142" t="s">
        <v>86</v>
      </c>
      <c r="AY148" s="16" t="s">
        <v>179</v>
      </c>
      <c r="BE148" s="143">
        <f>IF(N148="základní",J148,0)</f>
        <v>0</v>
      </c>
      <c r="BF148" s="143">
        <f>IF(N148="snížená",J148,0)</f>
        <v>0</v>
      </c>
      <c r="BG148" s="143">
        <f>IF(N148="zákl. přenesená",J148,0)</f>
        <v>0</v>
      </c>
      <c r="BH148" s="143">
        <f>IF(N148="sníž. přenesená",J148,0)</f>
        <v>0</v>
      </c>
      <c r="BI148" s="143">
        <f>IF(N148="nulová",J148,0)</f>
        <v>0</v>
      </c>
      <c r="BJ148" s="16" t="s">
        <v>84</v>
      </c>
      <c r="BK148" s="143">
        <f>ROUND(I148*H148,2)</f>
        <v>0</v>
      </c>
      <c r="BL148" s="16" t="s">
        <v>186</v>
      </c>
      <c r="BM148" s="142" t="s">
        <v>187</v>
      </c>
    </row>
    <row r="149" spans="2:65" s="1" customFormat="1" ht="19.5">
      <c r="B149" s="31"/>
      <c r="D149" s="144" t="s">
        <v>188</v>
      </c>
      <c r="F149" s="145" t="s">
        <v>189</v>
      </c>
      <c r="I149" s="146"/>
      <c r="L149" s="31"/>
      <c r="M149" s="147"/>
      <c r="T149" s="55"/>
      <c r="AT149" s="16" t="s">
        <v>188</v>
      </c>
      <c r="AU149" s="16" t="s">
        <v>86</v>
      </c>
    </row>
    <row r="150" spans="2:65" s="12" customFormat="1">
      <c r="B150" s="148"/>
      <c r="D150" s="144" t="s">
        <v>190</v>
      </c>
      <c r="E150" s="149" t="s">
        <v>1</v>
      </c>
      <c r="F150" s="150" t="s">
        <v>191</v>
      </c>
      <c r="H150" s="151">
        <v>66.239999999999995</v>
      </c>
      <c r="I150" s="152"/>
      <c r="L150" s="148"/>
      <c r="M150" s="153"/>
      <c r="T150" s="154"/>
      <c r="AT150" s="149" t="s">
        <v>190</v>
      </c>
      <c r="AU150" s="149" t="s">
        <v>86</v>
      </c>
      <c r="AV150" s="12" t="s">
        <v>86</v>
      </c>
      <c r="AW150" s="12" t="s">
        <v>31</v>
      </c>
      <c r="AX150" s="12" t="s">
        <v>76</v>
      </c>
      <c r="AY150" s="149" t="s">
        <v>179</v>
      </c>
    </row>
    <row r="151" spans="2:65" s="12" customFormat="1">
      <c r="B151" s="148"/>
      <c r="D151" s="144" t="s">
        <v>190</v>
      </c>
      <c r="E151" s="149" t="s">
        <v>1</v>
      </c>
      <c r="F151" s="150" t="s">
        <v>192</v>
      </c>
      <c r="H151" s="151">
        <v>158.15299999999999</v>
      </c>
      <c r="I151" s="152"/>
      <c r="L151" s="148"/>
      <c r="M151" s="153"/>
      <c r="T151" s="154"/>
      <c r="AT151" s="149" t="s">
        <v>190</v>
      </c>
      <c r="AU151" s="149" t="s">
        <v>86</v>
      </c>
      <c r="AV151" s="12" t="s">
        <v>86</v>
      </c>
      <c r="AW151" s="12" t="s">
        <v>31</v>
      </c>
      <c r="AX151" s="12" t="s">
        <v>76</v>
      </c>
      <c r="AY151" s="149" t="s">
        <v>179</v>
      </c>
    </row>
    <row r="152" spans="2:65" s="13" customFormat="1">
      <c r="B152" s="155"/>
      <c r="D152" s="144" t="s">
        <v>190</v>
      </c>
      <c r="E152" s="156" t="s">
        <v>1</v>
      </c>
      <c r="F152" s="157" t="s">
        <v>193</v>
      </c>
      <c r="H152" s="158">
        <v>224.393</v>
      </c>
      <c r="I152" s="159"/>
      <c r="L152" s="155"/>
      <c r="M152" s="160"/>
      <c r="T152" s="161"/>
      <c r="AT152" s="156" t="s">
        <v>190</v>
      </c>
      <c r="AU152" s="156" t="s">
        <v>86</v>
      </c>
      <c r="AV152" s="13" t="s">
        <v>186</v>
      </c>
      <c r="AW152" s="13" t="s">
        <v>31</v>
      </c>
      <c r="AX152" s="13" t="s">
        <v>84</v>
      </c>
      <c r="AY152" s="156" t="s">
        <v>179</v>
      </c>
    </row>
    <row r="153" spans="2:65" s="1" customFormat="1" ht="16.5" customHeight="1">
      <c r="B153" s="31"/>
      <c r="C153" s="131" t="s">
        <v>86</v>
      </c>
      <c r="D153" s="131" t="s">
        <v>181</v>
      </c>
      <c r="E153" s="132" t="s">
        <v>194</v>
      </c>
      <c r="F153" s="133" t="s">
        <v>195</v>
      </c>
      <c r="G153" s="134" t="s">
        <v>184</v>
      </c>
      <c r="H153" s="135">
        <v>112.6</v>
      </c>
      <c r="I153" s="136"/>
      <c r="J153" s="137">
        <f>ROUND(I153*H153,2)</f>
        <v>0</v>
      </c>
      <c r="K153" s="133" t="s">
        <v>185</v>
      </c>
      <c r="L153" s="31"/>
      <c r="M153" s="138" t="s">
        <v>1</v>
      </c>
      <c r="N153" s="139" t="s">
        <v>41</v>
      </c>
      <c r="P153" s="140">
        <f>O153*H153</f>
        <v>0</v>
      </c>
      <c r="Q153" s="140">
        <v>0</v>
      </c>
      <c r="R153" s="140">
        <f>Q153*H153</f>
        <v>0</v>
      </c>
      <c r="S153" s="140">
        <v>0.17</v>
      </c>
      <c r="T153" s="141">
        <f>S153*H153</f>
        <v>19.141999999999999</v>
      </c>
      <c r="AR153" s="142" t="s">
        <v>186</v>
      </c>
      <c r="AT153" s="142" t="s">
        <v>181</v>
      </c>
      <c r="AU153" s="142" t="s">
        <v>86</v>
      </c>
      <c r="AY153" s="16" t="s">
        <v>179</v>
      </c>
      <c r="BE153" s="143">
        <f>IF(N153="základní",J153,0)</f>
        <v>0</v>
      </c>
      <c r="BF153" s="143">
        <f>IF(N153="snížená",J153,0)</f>
        <v>0</v>
      </c>
      <c r="BG153" s="143">
        <f>IF(N153="zákl. přenesená",J153,0)</f>
        <v>0</v>
      </c>
      <c r="BH153" s="143">
        <f>IF(N153="sníž. přenesená",J153,0)</f>
        <v>0</v>
      </c>
      <c r="BI153" s="143">
        <f>IF(N153="nulová",J153,0)</f>
        <v>0</v>
      </c>
      <c r="BJ153" s="16" t="s">
        <v>84</v>
      </c>
      <c r="BK153" s="143">
        <f>ROUND(I153*H153,2)</f>
        <v>0</v>
      </c>
      <c r="BL153" s="16" t="s">
        <v>186</v>
      </c>
      <c r="BM153" s="142" t="s">
        <v>196</v>
      </c>
    </row>
    <row r="154" spans="2:65" s="1" customFormat="1" ht="19.5">
      <c r="B154" s="31"/>
      <c r="D154" s="144" t="s">
        <v>188</v>
      </c>
      <c r="F154" s="145" t="s">
        <v>197</v>
      </c>
      <c r="I154" s="146"/>
      <c r="L154" s="31"/>
      <c r="M154" s="147"/>
      <c r="T154" s="55"/>
      <c r="AT154" s="16" t="s">
        <v>188</v>
      </c>
      <c r="AU154" s="16" t="s">
        <v>86</v>
      </c>
    </row>
    <row r="155" spans="2:65" s="12" customFormat="1">
      <c r="B155" s="148"/>
      <c r="D155" s="144" t="s">
        <v>190</v>
      </c>
      <c r="E155" s="149" t="s">
        <v>1</v>
      </c>
      <c r="F155" s="150" t="s">
        <v>198</v>
      </c>
      <c r="H155" s="151">
        <v>112.6</v>
      </c>
      <c r="I155" s="152"/>
      <c r="L155" s="148"/>
      <c r="M155" s="153"/>
      <c r="T155" s="154"/>
      <c r="AT155" s="149" t="s">
        <v>190</v>
      </c>
      <c r="AU155" s="149" t="s">
        <v>86</v>
      </c>
      <c r="AV155" s="12" t="s">
        <v>86</v>
      </c>
      <c r="AW155" s="12" t="s">
        <v>31</v>
      </c>
      <c r="AX155" s="12" t="s">
        <v>84</v>
      </c>
      <c r="AY155" s="149" t="s">
        <v>179</v>
      </c>
    </row>
    <row r="156" spans="2:65" s="1" customFormat="1" ht="16.5" customHeight="1">
      <c r="B156" s="31"/>
      <c r="C156" s="131" t="s">
        <v>199</v>
      </c>
      <c r="D156" s="131" t="s">
        <v>181</v>
      </c>
      <c r="E156" s="132" t="s">
        <v>200</v>
      </c>
      <c r="F156" s="133" t="s">
        <v>201</v>
      </c>
      <c r="G156" s="134" t="s">
        <v>184</v>
      </c>
      <c r="H156" s="135">
        <v>112.6</v>
      </c>
      <c r="I156" s="136"/>
      <c r="J156" s="137">
        <f>ROUND(I156*H156,2)</f>
        <v>0</v>
      </c>
      <c r="K156" s="133" t="s">
        <v>185</v>
      </c>
      <c r="L156" s="31"/>
      <c r="M156" s="138" t="s">
        <v>1</v>
      </c>
      <c r="N156" s="139" t="s">
        <v>41</v>
      </c>
      <c r="P156" s="140">
        <f>O156*H156</f>
        <v>0</v>
      </c>
      <c r="Q156" s="140">
        <v>0</v>
      </c>
      <c r="R156" s="140">
        <f>Q156*H156</f>
        <v>0</v>
      </c>
      <c r="S156" s="140">
        <v>0.24299999999999999</v>
      </c>
      <c r="T156" s="141">
        <f>S156*H156</f>
        <v>27.361799999999999</v>
      </c>
      <c r="AR156" s="142" t="s">
        <v>186</v>
      </c>
      <c r="AT156" s="142" t="s">
        <v>181</v>
      </c>
      <c r="AU156" s="142" t="s">
        <v>86</v>
      </c>
      <c r="AY156" s="16" t="s">
        <v>179</v>
      </c>
      <c r="BE156" s="143">
        <f>IF(N156="základní",J156,0)</f>
        <v>0</v>
      </c>
      <c r="BF156" s="143">
        <f>IF(N156="snížená",J156,0)</f>
        <v>0</v>
      </c>
      <c r="BG156" s="143">
        <f>IF(N156="zákl. přenesená",J156,0)</f>
        <v>0</v>
      </c>
      <c r="BH156" s="143">
        <f>IF(N156="sníž. přenesená",J156,0)</f>
        <v>0</v>
      </c>
      <c r="BI156" s="143">
        <f>IF(N156="nulová",J156,0)</f>
        <v>0</v>
      </c>
      <c r="BJ156" s="16" t="s">
        <v>84</v>
      </c>
      <c r="BK156" s="143">
        <f>ROUND(I156*H156,2)</f>
        <v>0</v>
      </c>
      <c r="BL156" s="16" t="s">
        <v>186</v>
      </c>
      <c r="BM156" s="142" t="s">
        <v>202</v>
      </c>
    </row>
    <row r="157" spans="2:65" s="1" customFormat="1" ht="19.5">
      <c r="B157" s="31"/>
      <c r="D157" s="144" t="s">
        <v>188</v>
      </c>
      <c r="F157" s="145" t="s">
        <v>203</v>
      </c>
      <c r="I157" s="146"/>
      <c r="L157" s="31"/>
      <c r="M157" s="147"/>
      <c r="T157" s="55"/>
      <c r="AT157" s="16" t="s">
        <v>188</v>
      </c>
      <c r="AU157" s="16" t="s">
        <v>86</v>
      </c>
    </row>
    <row r="158" spans="2:65" s="12" customFormat="1">
      <c r="B158" s="148"/>
      <c r="D158" s="144" t="s">
        <v>190</v>
      </c>
      <c r="E158" s="149" t="s">
        <v>1</v>
      </c>
      <c r="F158" s="150" t="s">
        <v>198</v>
      </c>
      <c r="H158" s="151">
        <v>112.6</v>
      </c>
      <c r="I158" s="152"/>
      <c r="L158" s="148"/>
      <c r="M158" s="153"/>
      <c r="T158" s="154"/>
      <c r="AT158" s="149" t="s">
        <v>190</v>
      </c>
      <c r="AU158" s="149" t="s">
        <v>86</v>
      </c>
      <c r="AV158" s="12" t="s">
        <v>86</v>
      </c>
      <c r="AW158" s="12" t="s">
        <v>31</v>
      </c>
      <c r="AX158" s="12" t="s">
        <v>84</v>
      </c>
      <c r="AY158" s="149" t="s">
        <v>179</v>
      </c>
    </row>
    <row r="159" spans="2:65" s="1" customFormat="1" ht="16.5" customHeight="1">
      <c r="B159" s="31"/>
      <c r="C159" s="131" t="s">
        <v>186</v>
      </c>
      <c r="D159" s="131" t="s">
        <v>181</v>
      </c>
      <c r="E159" s="132" t="s">
        <v>204</v>
      </c>
      <c r="F159" s="133" t="s">
        <v>205</v>
      </c>
      <c r="G159" s="134" t="s">
        <v>184</v>
      </c>
      <c r="H159" s="135">
        <v>111.24</v>
      </c>
      <c r="I159" s="136"/>
      <c r="J159" s="137">
        <f>ROUND(I159*H159,2)</f>
        <v>0</v>
      </c>
      <c r="K159" s="133" t="s">
        <v>185</v>
      </c>
      <c r="L159" s="31"/>
      <c r="M159" s="138" t="s">
        <v>1</v>
      </c>
      <c r="N159" s="139" t="s">
        <v>41</v>
      </c>
      <c r="P159" s="140">
        <f>O159*H159</f>
        <v>0</v>
      </c>
      <c r="Q159" s="140">
        <v>0</v>
      </c>
      <c r="R159" s="140">
        <f>Q159*H159</f>
        <v>0</v>
      </c>
      <c r="S159" s="140">
        <v>0</v>
      </c>
      <c r="T159" s="141">
        <f>S159*H159</f>
        <v>0</v>
      </c>
      <c r="AR159" s="142" t="s">
        <v>186</v>
      </c>
      <c r="AT159" s="142" t="s">
        <v>181</v>
      </c>
      <c r="AU159" s="142" t="s">
        <v>86</v>
      </c>
      <c r="AY159" s="16" t="s">
        <v>179</v>
      </c>
      <c r="BE159" s="143">
        <f>IF(N159="základní",J159,0)</f>
        <v>0</v>
      </c>
      <c r="BF159" s="143">
        <f>IF(N159="snížená",J159,0)</f>
        <v>0</v>
      </c>
      <c r="BG159" s="143">
        <f>IF(N159="zákl. přenesená",J159,0)</f>
        <v>0</v>
      </c>
      <c r="BH159" s="143">
        <f>IF(N159="sníž. přenesená",J159,0)</f>
        <v>0</v>
      </c>
      <c r="BI159" s="143">
        <f>IF(N159="nulová",J159,0)</f>
        <v>0</v>
      </c>
      <c r="BJ159" s="16" t="s">
        <v>84</v>
      </c>
      <c r="BK159" s="143">
        <f>ROUND(I159*H159,2)</f>
        <v>0</v>
      </c>
      <c r="BL159" s="16" t="s">
        <v>186</v>
      </c>
      <c r="BM159" s="142" t="s">
        <v>206</v>
      </c>
    </row>
    <row r="160" spans="2:65" s="1" customFormat="1">
      <c r="B160" s="31"/>
      <c r="D160" s="144" t="s">
        <v>188</v>
      </c>
      <c r="F160" s="145" t="s">
        <v>207</v>
      </c>
      <c r="I160" s="146"/>
      <c r="L160" s="31"/>
      <c r="M160" s="147"/>
      <c r="T160" s="55"/>
      <c r="AT160" s="16" t="s">
        <v>188</v>
      </c>
      <c r="AU160" s="16" t="s">
        <v>86</v>
      </c>
    </row>
    <row r="161" spans="2:65" s="12" customFormat="1">
      <c r="B161" s="148"/>
      <c r="D161" s="144" t="s">
        <v>190</v>
      </c>
      <c r="E161" s="149" t="s">
        <v>1</v>
      </c>
      <c r="F161" s="150" t="s">
        <v>191</v>
      </c>
      <c r="H161" s="151">
        <v>66.239999999999995</v>
      </c>
      <c r="I161" s="152"/>
      <c r="L161" s="148"/>
      <c r="M161" s="153"/>
      <c r="T161" s="154"/>
      <c r="AT161" s="149" t="s">
        <v>190</v>
      </c>
      <c r="AU161" s="149" t="s">
        <v>86</v>
      </c>
      <c r="AV161" s="12" t="s">
        <v>86</v>
      </c>
      <c r="AW161" s="12" t="s">
        <v>31</v>
      </c>
      <c r="AX161" s="12" t="s">
        <v>76</v>
      </c>
      <c r="AY161" s="149" t="s">
        <v>179</v>
      </c>
    </row>
    <row r="162" spans="2:65" s="12" customFormat="1">
      <c r="B162" s="148"/>
      <c r="D162" s="144" t="s">
        <v>190</v>
      </c>
      <c r="E162" s="149" t="s">
        <v>1</v>
      </c>
      <c r="F162" s="150" t="s">
        <v>208</v>
      </c>
      <c r="H162" s="151">
        <v>45</v>
      </c>
      <c r="I162" s="152"/>
      <c r="L162" s="148"/>
      <c r="M162" s="153"/>
      <c r="T162" s="154"/>
      <c r="AT162" s="149" t="s">
        <v>190</v>
      </c>
      <c r="AU162" s="149" t="s">
        <v>86</v>
      </c>
      <c r="AV162" s="12" t="s">
        <v>86</v>
      </c>
      <c r="AW162" s="12" t="s">
        <v>31</v>
      </c>
      <c r="AX162" s="12" t="s">
        <v>76</v>
      </c>
      <c r="AY162" s="149" t="s">
        <v>179</v>
      </c>
    </row>
    <row r="163" spans="2:65" s="13" customFormat="1">
      <c r="B163" s="155"/>
      <c r="D163" s="144" t="s">
        <v>190</v>
      </c>
      <c r="E163" s="156" t="s">
        <v>1</v>
      </c>
      <c r="F163" s="157" t="s">
        <v>193</v>
      </c>
      <c r="H163" s="158">
        <v>111.24</v>
      </c>
      <c r="I163" s="159"/>
      <c r="L163" s="155"/>
      <c r="M163" s="160"/>
      <c r="T163" s="161"/>
      <c r="AT163" s="156" t="s">
        <v>190</v>
      </c>
      <c r="AU163" s="156" t="s">
        <v>86</v>
      </c>
      <c r="AV163" s="13" t="s">
        <v>186</v>
      </c>
      <c r="AW163" s="13" t="s">
        <v>31</v>
      </c>
      <c r="AX163" s="13" t="s">
        <v>84</v>
      </c>
      <c r="AY163" s="156" t="s">
        <v>179</v>
      </c>
    </row>
    <row r="164" spans="2:65" s="1" customFormat="1" ht="21.75" customHeight="1">
      <c r="B164" s="31"/>
      <c r="C164" s="131" t="s">
        <v>209</v>
      </c>
      <c r="D164" s="131" t="s">
        <v>181</v>
      </c>
      <c r="E164" s="132" t="s">
        <v>210</v>
      </c>
      <c r="F164" s="133" t="s">
        <v>211</v>
      </c>
      <c r="G164" s="134" t="s">
        <v>212</v>
      </c>
      <c r="H164" s="135">
        <v>27.416</v>
      </c>
      <c r="I164" s="136"/>
      <c r="J164" s="137">
        <f>ROUND(I164*H164,2)</f>
        <v>0</v>
      </c>
      <c r="K164" s="133" t="s">
        <v>185</v>
      </c>
      <c r="L164" s="31"/>
      <c r="M164" s="138" t="s">
        <v>1</v>
      </c>
      <c r="N164" s="139" t="s">
        <v>41</v>
      </c>
      <c r="P164" s="140">
        <f>O164*H164</f>
        <v>0</v>
      </c>
      <c r="Q164" s="140">
        <v>0</v>
      </c>
      <c r="R164" s="140">
        <f>Q164*H164</f>
        <v>0</v>
      </c>
      <c r="S164" s="140">
        <v>0</v>
      </c>
      <c r="T164" s="141">
        <f>S164*H164</f>
        <v>0</v>
      </c>
      <c r="AR164" s="142" t="s">
        <v>186</v>
      </c>
      <c r="AT164" s="142" t="s">
        <v>181</v>
      </c>
      <c r="AU164" s="142" t="s">
        <v>86</v>
      </c>
      <c r="AY164" s="16" t="s">
        <v>179</v>
      </c>
      <c r="BE164" s="143">
        <f>IF(N164="základní",J164,0)</f>
        <v>0</v>
      </c>
      <c r="BF164" s="143">
        <f>IF(N164="snížená",J164,0)</f>
        <v>0</v>
      </c>
      <c r="BG164" s="143">
        <f>IF(N164="zákl. přenesená",J164,0)</f>
        <v>0</v>
      </c>
      <c r="BH164" s="143">
        <f>IF(N164="sníž. přenesená",J164,0)</f>
        <v>0</v>
      </c>
      <c r="BI164" s="143">
        <f>IF(N164="nulová",J164,0)</f>
        <v>0</v>
      </c>
      <c r="BJ164" s="16" t="s">
        <v>84</v>
      </c>
      <c r="BK164" s="143">
        <f>ROUND(I164*H164,2)</f>
        <v>0</v>
      </c>
      <c r="BL164" s="16" t="s">
        <v>186</v>
      </c>
      <c r="BM164" s="142" t="s">
        <v>213</v>
      </c>
    </row>
    <row r="165" spans="2:65" s="1" customFormat="1">
      <c r="B165" s="31"/>
      <c r="D165" s="144" t="s">
        <v>188</v>
      </c>
      <c r="F165" s="145" t="s">
        <v>214</v>
      </c>
      <c r="I165" s="146"/>
      <c r="L165" s="31"/>
      <c r="M165" s="147"/>
      <c r="T165" s="55"/>
      <c r="AT165" s="16" t="s">
        <v>188</v>
      </c>
      <c r="AU165" s="16" t="s">
        <v>86</v>
      </c>
    </row>
    <row r="166" spans="2:65" s="12" customFormat="1">
      <c r="B166" s="148"/>
      <c r="D166" s="144" t="s">
        <v>190</v>
      </c>
      <c r="E166" s="149" t="s">
        <v>1</v>
      </c>
      <c r="F166" s="150" t="s">
        <v>215</v>
      </c>
      <c r="H166" s="151">
        <v>27.416</v>
      </c>
      <c r="I166" s="152"/>
      <c r="L166" s="148"/>
      <c r="M166" s="153"/>
      <c r="T166" s="154"/>
      <c r="AT166" s="149" t="s">
        <v>190</v>
      </c>
      <c r="AU166" s="149" t="s">
        <v>86</v>
      </c>
      <c r="AV166" s="12" t="s">
        <v>86</v>
      </c>
      <c r="AW166" s="12" t="s">
        <v>31</v>
      </c>
      <c r="AX166" s="12" t="s">
        <v>84</v>
      </c>
      <c r="AY166" s="149" t="s">
        <v>179</v>
      </c>
    </row>
    <row r="167" spans="2:65" s="1" customFormat="1" ht="21.75" customHeight="1">
      <c r="B167" s="31"/>
      <c r="C167" s="131" t="s">
        <v>216</v>
      </c>
      <c r="D167" s="131" t="s">
        <v>181</v>
      </c>
      <c r="E167" s="132" t="s">
        <v>217</v>
      </c>
      <c r="F167" s="133" t="s">
        <v>218</v>
      </c>
      <c r="G167" s="134" t="s">
        <v>212</v>
      </c>
      <c r="H167" s="135">
        <v>89.242999999999995</v>
      </c>
      <c r="I167" s="136"/>
      <c r="J167" s="137">
        <f>ROUND(I167*H167,2)</f>
        <v>0</v>
      </c>
      <c r="K167" s="133" t="s">
        <v>185</v>
      </c>
      <c r="L167" s="31"/>
      <c r="M167" s="138" t="s">
        <v>1</v>
      </c>
      <c r="N167" s="139" t="s">
        <v>41</v>
      </c>
      <c r="P167" s="140">
        <f>O167*H167</f>
        <v>0</v>
      </c>
      <c r="Q167" s="140">
        <v>0</v>
      </c>
      <c r="R167" s="140">
        <f>Q167*H167</f>
        <v>0</v>
      </c>
      <c r="S167" s="140">
        <v>0</v>
      </c>
      <c r="T167" s="141">
        <f>S167*H167</f>
        <v>0</v>
      </c>
      <c r="AR167" s="142" t="s">
        <v>186</v>
      </c>
      <c r="AT167" s="142" t="s">
        <v>181</v>
      </c>
      <c r="AU167" s="142" t="s">
        <v>86</v>
      </c>
      <c r="AY167" s="16" t="s">
        <v>179</v>
      </c>
      <c r="BE167" s="143">
        <f>IF(N167="základní",J167,0)</f>
        <v>0</v>
      </c>
      <c r="BF167" s="143">
        <f>IF(N167="snížená",J167,0)</f>
        <v>0</v>
      </c>
      <c r="BG167" s="143">
        <f>IF(N167="zákl. přenesená",J167,0)</f>
        <v>0</v>
      </c>
      <c r="BH167" s="143">
        <f>IF(N167="sníž. přenesená",J167,0)</f>
        <v>0</v>
      </c>
      <c r="BI167" s="143">
        <f>IF(N167="nulová",J167,0)</f>
        <v>0</v>
      </c>
      <c r="BJ167" s="16" t="s">
        <v>84</v>
      </c>
      <c r="BK167" s="143">
        <f>ROUND(I167*H167,2)</f>
        <v>0</v>
      </c>
      <c r="BL167" s="16" t="s">
        <v>186</v>
      </c>
      <c r="BM167" s="142" t="s">
        <v>219</v>
      </c>
    </row>
    <row r="168" spans="2:65" s="1" customFormat="1" ht="19.5">
      <c r="B168" s="31"/>
      <c r="D168" s="144" t="s">
        <v>188</v>
      </c>
      <c r="F168" s="145" t="s">
        <v>220</v>
      </c>
      <c r="I168" s="146"/>
      <c r="L168" s="31"/>
      <c r="M168" s="147"/>
      <c r="T168" s="55"/>
      <c r="AT168" s="16" t="s">
        <v>188</v>
      </c>
      <c r="AU168" s="16" t="s">
        <v>86</v>
      </c>
    </row>
    <row r="169" spans="2:65" s="12" customFormat="1">
      <c r="B169" s="148"/>
      <c r="D169" s="144" t="s">
        <v>190</v>
      </c>
      <c r="E169" s="149" t="s">
        <v>1</v>
      </c>
      <c r="F169" s="150" t="s">
        <v>221</v>
      </c>
      <c r="H169" s="151">
        <v>3.6829999999999998</v>
      </c>
      <c r="I169" s="152"/>
      <c r="L169" s="148"/>
      <c r="M169" s="153"/>
      <c r="T169" s="154"/>
      <c r="AT169" s="149" t="s">
        <v>190</v>
      </c>
      <c r="AU169" s="149" t="s">
        <v>86</v>
      </c>
      <c r="AV169" s="12" t="s">
        <v>86</v>
      </c>
      <c r="AW169" s="12" t="s">
        <v>31</v>
      </c>
      <c r="AX169" s="12" t="s">
        <v>76</v>
      </c>
      <c r="AY169" s="149" t="s">
        <v>179</v>
      </c>
    </row>
    <row r="170" spans="2:65" s="12" customFormat="1">
      <c r="B170" s="148"/>
      <c r="D170" s="144" t="s">
        <v>190</v>
      </c>
      <c r="E170" s="149" t="s">
        <v>1</v>
      </c>
      <c r="F170" s="150" t="s">
        <v>222</v>
      </c>
      <c r="H170" s="151">
        <v>6.39</v>
      </c>
      <c r="I170" s="152"/>
      <c r="L170" s="148"/>
      <c r="M170" s="153"/>
      <c r="T170" s="154"/>
      <c r="AT170" s="149" t="s">
        <v>190</v>
      </c>
      <c r="AU170" s="149" t="s">
        <v>86</v>
      </c>
      <c r="AV170" s="12" t="s">
        <v>86</v>
      </c>
      <c r="AW170" s="12" t="s">
        <v>31</v>
      </c>
      <c r="AX170" s="12" t="s">
        <v>76</v>
      </c>
      <c r="AY170" s="149" t="s">
        <v>179</v>
      </c>
    </row>
    <row r="171" spans="2:65" s="12" customFormat="1">
      <c r="B171" s="148"/>
      <c r="D171" s="144" t="s">
        <v>190</v>
      </c>
      <c r="E171" s="149" t="s">
        <v>1</v>
      </c>
      <c r="F171" s="150" t="s">
        <v>223</v>
      </c>
      <c r="H171" s="151">
        <v>10.430999999999999</v>
      </c>
      <c r="I171" s="152"/>
      <c r="L171" s="148"/>
      <c r="M171" s="153"/>
      <c r="T171" s="154"/>
      <c r="AT171" s="149" t="s">
        <v>190</v>
      </c>
      <c r="AU171" s="149" t="s">
        <v>86</v>
      </c>
      <c r="AV171" s="12" t="s">
        <v>86</v>
      </c>
      <c r="AW171" s="12" t="s">
        <v>31</v>
      </c>
      <c r="AX171" s="12" t="s">
        <v>76</v>
      </c>
      <c r="AY171" s="149" t="s">
        <v>179</v>
      </c>
    </row>
    <row r="172" spans="2:65" s="14" customFormat="1">
      <c r="B172" s="162"/>
      <c r="D172" s="144" t="s">
        <v>190</v>
      </c>
      <c r="E172" s="163" t="s">
        <v>1</v>
      </c>
      <c r="F172" s="164" t="s">
        <v>224</v>
      </c>
      <c r="H172" s="163" t="s">
        <v>1</v>
      </c>
      <c r="I172" s="165"/>
      <c r="L172" s="162"/>
      <c r="M172" s="166"/>
      <c r="T172" s="167"/>
      <c r="AT172" s="163" t="s">
        <v>190</v>
      </c>
      <c r="AU172" s="163" t="s">
        <v>86</v>
      </c>
      <c r="AV172" s="14" t="s">
        <v>84</v>
      </c>
      <c r="AW172" s="14" t="s">
        <v>31</v>
      </c>
      <c r="AX172" s="14" t="s">
        <v>76</v>
      </c>
      <c r="AY172" s="163" t="s">
        <v>179</v>
      </c>
    </row>
    <row r="173" spans="2:65" s="12" customFormat="1">
      <c r="B173" s="148"/>
      <c r="D173" s="144" t="s">
        <v>190</v>
      </c>
      <c r="E173" s="149" t="s">
        <v>1</v>
      </c>
      <c r="F173" s="150" t="s">
        <v>225</v>
      </c>
      <c r="H173" s="151">
        <v>10.736000000000001</v>
      </c>
      <c r="I173" s="152"/>
      <c r="L173" s="148"/>
      <c r="M173" s="153"/>
      <c r="T173" s="154"/>
      <c r="AT173" s="149" t="s">
        <v>190</v>
      </c>
      <c r="AU173" s="149" t="s">
        <v>86</v>
      </c>
      <c r="AV173" s="12" t="s">
        <v>86</v>
      </c>
      <c r="AW173" s="12" t="s">
        <v>31</v>
      </c>
      <c r="AX173" s="12" t="s">
        <v>76</v>
      </c>
      <c r="AY173" s="149" t="s">
        <v>179</v>
      </c>
    </row>
    <row r="174" spans="2:65" s="14" customFormat="1">
      <c r="B174" s="162"/>
      <c r="D174" s="144" t="s">
        <v>190</v>
      </c>
      <c r="E174" s="163" t="s">
        <v>1</v>
      </c>
      <c r="F174" s="164" t="s">
        <v>226</v>
      </c>
      <c r="H174" s="163" t="s">
        <v>1</v>
      </c>
      <c r="I174" s="165"/>
      <c r="L174" s="162"/>
      <c r="M174" s="166"/>
      <c r="T174" s="167"/>
      <c r="AT174" s="163" t="s">
        <v>190</v>
      </c>
      <c r="AU174" s="163" t="s">
        <v>86</v>
      </c>
      <c r="AV174" s="14" t="s">
        <v>84</v>
      </c>
      <c r="AW174" s="14" t="s">
        <v>31</v>
      </c>
      <c r="AX174" s="14" t="s">
        <v>76</v>
      </c>
      <c r="AY174" s="163" t="s">
        <v>179</v>
      </c>
    </row>
    <row r="175" spans="2:65" s="12" customFormat="1">
      <c r="B175" s="148"/>
      <c r="D175" s="144" t="s">
        <v>190</v>
      </c>
      <c r="E175" s="149" t="s">
        <v>1</v>
      </c>
      <c r="F175" s="150" t="s">
        <v>227</v>
      </c>
      <c r="H175" s="151">
        <v>4.335</v>
      </c>
      <c r="I175" s="152"/>
      <c r="L175" s="148"/>
      <c r="M175" s="153"/>
      <c r="T175" s="154"/>
      <c r="AT175" s="149" t="s">
        <v>190</v>
      </c>
      <c r="AU175" s="149" t="s">
        <v>86</v>
      </c>
      <c r="AV175" s="12" t="s">
        <v>86</v>
      </c>
      <c r="AW175" s="12" t="s">
        <v>31</v>
      </c>
      <c r="AX175" s="12" t="s">
        <v>76</v>
      </c>
      <c r="AY175" s="149" t="s">
        <v>179</v>
      </c>
    </row>
    <row r="176" spans="2:65" s="14" customFormat="1">
      <c r="B176" s="162"/>
      <c r="D176" s="144" t="s">
        <v>190</v>
      </c>
      <c r="E176" s="163" t="s">
        <v>1</v>
      </c>
      <c r="F176" s="164" t="s">
        <v>228</v>
      </c>
      <c r="H176" s="163" t="s">
        <v>1</v>
      </c>
      <c r="I176" s="165"/>
      <c r="L176" s="162"/>
      <c r="M176" s="166"/>
      <c r="T176" s="167"/>
      <c r="AT176" s="163" t="s">
        <v>190</v>
      </c>
      <c r="AU176" s="163" t="s">
        <v>86</v>
      </c>
      <c r="AV176" s="14" t="s">
        <v>84</v>
      </c>
      <c r="AW176" s="14" t="s">
        <v>31</v>
      </c>
      <c r="AX176" s="14" t="s">
        <v>76</v>
      </c>
      <c r="AY176" s="163" t="s">
        <v>179</v>
      </c>
    </row>
    <row r="177" spans="2:65" s="12" customFormat="1">
      <c r="B177" s="148"/>
      <c r="D177" s="144" t="s">
        <v>190</v>
      </c>
      <c r="E177" s="149" t="s">
        <v>1</v>
      </c>
      <c r="F177" s="150" t="s">
        <v>229</v>
      </c>
      <c r="H177" s="151">
        <v>1.829</v>
      </c>
      <c r="I177" s="152"/>
      <c r="L177" s="148"/>
      <c r="M177" s="153"/>
      <c r="T177" s="154"/>
      <c r="AT177" s="149" t="s">
        <v>190</v>
      </c>
      <c r="AU177" s="149" t="s">
        <v>86</v>
      </c>
      <c r="AV177" s="12" t="s">
        <v>86</v>
      </c>
      <c r="AW177" s="12" t="s">
        <v>31</v>
      </c>
      <c r="AX177" s="12" t="s">
        <v>76</v>
      </c>
      <c r="AY177" s="149" t="s">
        <v>179</v>
      </c>
    </row>
    <row r="178" spans="2:65" s="12" customFormat="1">
      <c r="B178" s="148"/>
      <c r="D178" s="144" t="s">
        <v>190</v>
      </c>
      <c r="E178" s="149" t="s">
        <v>1</v>
      </c>
      <c r="F178" s="150" t="s">
        <v>230</v>
      </c>
      <c r="H178" s="151">
        <v>0.65</v>
      </c>
      <c r="I178" s="152"/>
      <c r="L178" s="148"/>
      <c r="M178" s="153"/>
      <c r="T178" s="154"/>
      <c r="AT178" s="149" t="s">
        <v>190</v>
      </c>
      <c r="AU178" s="149" t="s">
        <v>86</v>
      </c>
      <c r="AV178" s="12" t="s">
        <v>86</v>
      </c>
      <c r="AW178" s="12" t="s">
        <v>31</v>
      </c>
      <c r="AX178" s="12" t="s">
        <v>76</v>
      </c>
      <c r="AY178" s="149" t="s">
        <v>179</v>
      </c>
    </row>
    <row r="179" spans="2:65" s="12" customFormat="1">
      <c r="B179" s="148"/>
      <c r="D179" s="144" t="s">
        <v>190</v>
      </c>
      <c r="E179" s="149" t="s">
        <v>1</v>
      </c>
      <c r="F179" s="150" t="s">
        <v>231</v>
      </c>
      <c r="H179" s="151">
        <v>0.41699999999999998</v>
      </c>
      <c r="I179" s="152"/>
      <c r="L179" s="148"/>
      <c r="M179" s="153"/>
      <c r="T179" s="154"/>
      <c r="AT179" s="149" t="s">
        <v>190</v>
      </c>
      <c r="AU179" s="149" t="s">
        <v>86</v>
      </c>
      <c r="AV179" s="12" t="s">
        <v>86</v>
      </c>
      <c r="AW179" s="12" t="s">
        <v>31</v>
      </c>
      <c r="AX179" s="12" t="s">
        <v>76</v>
      </c>
      <c r="AY179" s="149" t="s">
        <v>179</v>
      </c>
    </row>
    <row r="180" spans="2:65" s="14" customFormat="1">
      <c r="B180" s="162"/>
      <c r="D180" s="144" t="s">
        <v>190</v>
      </c>
      <c r="E180" s="163" t="s">
        <v>1</v>
      </c>
      <c r="F180" s="164" t="s">
        <v>232</v>
      </c>
      <c r="H180" s="163" t="s">
        <v>1</v>
      </c>
      <c r="I180" s="165"/>
      <c r="L180" s="162"/>
      <c r="M180" s="166"/>
      <c r="T180" s="167"/>
      <c r="AT180" s="163" t="s">
        <v>190</v>
      </c>
      <c r="AU180" s="163" t="s">
        <v>86</v>
      </c>
      <c r="AV180" s="14" t="s">
        <v>84</v>
      </c>
      <c r="AW180" s="14" t="s">
        <v>31</v>
      </c>
      <c r="AX180" s="14" t="s">
        <v>76</v>
      </c>
      <c r="AY180" s="163" t="s">
        <v>179</v>
      </c>
    </row>
    <row r="181" spans="2:65" s="12" customFormat="1">
      <c r="B181" s="148"/>
      <c r="D181" s="144" t="s">
        <v>190</v>
      </c>
      <c r="E181" s="149" t="s">
        <v>1</v>
      </c>
      <c r="F181" s="150" t="s">
        <v>233</v>
      </c>
      <c r="H181" s="151">
        <v>2.052</v>
      </c>
      <c r="I181" s="152"/>
      <c r="L181" s="148"/>
      <c r="M181" s="153"/>
      <c r="T181" s="154"/>
      <c r="AT181" s="149" t="s">
        <v>190</v>
      </c>
      <c r="AU181" s="149" t="s">
        <v>86</v>
      </c>
      <c r="AV181" s="12" t="s">
        <v>86</v>
      </c>
      <c r="AW181" s="12" t="s">
        <v>31</v>
      </c>
      <c r="AX181" s="12" t="s">
        <v>76</v>
      </c>
      <c r="AY181" s="149" t="s">
        <v>179</v>
      </c>
    </row>
    <row r="182" spans="2:65" s="14" customFormat="1">
      <c r="B182" s="162"/>
      <c r="D182" s="144" t="s">
        <v>190</v>
      </c>
      <c r="E182" s="163" t="s">
        <v>1</v>
      </c>
      <c r="F182" s="164" t="s">
        <v>234</v>
      </c>
      <c r="H182" s="163" t="s">
        <v>1</v>
      </c>
      <c r="I182" s="165"/>
      <c r="L182" s="162"/>
      <c r="M182" s="166"/>
      <c r="T182" s="167"/>
      <c r="AT182" s="163" t="s">
        <v>190</v>
      </c>
      <c r="AU182" s="163" t="s">
        <v>86</v>
      </c>
      <c r="AV182" s="14" t="s">
        <v>84</v>
      </c>
      <c r="AW182" s="14" t="s">
        <v>31</v>
      </c>
      <c r="AX182" s="14" t="s">
        <v>76</v>
      </c>
      <c r="AY182" s="163" t="s">
        <v>179</v>
      </c>
    </row>
    <row r="183" spans="2:65" s="12" customFormat="1">
      <c r="B183" s="148"/>
      <c r="D183" s="144" t="s">
        <v>190</v>
      </c>
      <c r="E183" s="149" t="s">
        <v>1</v>
      </c>
      <c r="F183" s="150" t="s">
        <v>235</v>
      </c>
      <c r="H183" s="151">
        <v>14.336</v>
      </c>
      <c r="I183" s="152"/>
      <c r="L183" s="148"/>
      <c r="M183" s="153"/>
      <c r="T183" s="154"/>
      <c r="AT183" s="149" t="s">
        <v>190</v>
      </c>
      <c r="AU183" s="149" t="s">
        <v>86</v>
      </c>
      <c r="AV183" s="12" t="s">
        <v>86</v>
      </c>
      <c r="AW183" s="12" t="s">
        <v>31</v>
      </c>
      <c r="AX183" s="12" t="s">
        <v>76</v>
      </c>
      <c r="AY183" s="149" t="s">
        <v>179</v>
      </c>
    </row>
    <row r="184" spans="2:65" s="12" customFormat="1">
      <c r="B184" s="148"/>
      <c r="D184" s="144" t="s">
        <v>190</v>
      </c>
      <c r="E184" s="149" t="s">
        <v>1</v>
      </c>
      <c r="F184" s="150" t="s">
        <v>236</v>
      </c>
      <c r="H184" s="151">
        <v>22.623999999999999</v>
      </c>
      <c r="I184" s="152"/>
      <c r="L184" s="148"/>
      <c r="M184" s="153"/>
      <c r="T184" s="154"/>
      <c r="AT184" s="149" t="s">
        <v>190</v>
      </c>
      <c r="AU184" s="149" t="s">
        <v>86</v>
      </c>
      <c r="AV184" s="12" t="s">
        <v>86</v>
      </c>
      <c r="AW184" s="12" t="s">
        <v>31</v>
      </c>
      <c r="AX184" s="12" t="s">
        <v>76</v>
      </c>
      <c r="AY184" s="149" t="s">
        <v>179</v>
      </c>
    </row>
    <row r="185" spans="2:65" s="12" customFormat="1">
      <c r="B185" s="148"/>
      <c r="D185" s="144" t="s">
        <v>190</v>
      </c>
      <c r="E185" s="149" t="s">
        <v>1</v>
      </c>
      <c r="F185" s="150" t="s">
        <v>237</v>
      </c>
      <c r="H185" s="151">
        <v>11.76</v>
      </c>
      <c r="I185" s="152"/>
      <c r="L185" s="148"/>
      <c r="M185" s="153"/>
      <c r="T185" s="154"/>
      <c r="AT185" s="149" t="s">
        <v>190</v>
      </c>
      <c r="AU185" s="149" t="s">
        <v>86</v>
      </c>
      <c r="AV185" s="12" t="s">
        <v>86</v>
      </c>
      <c r="AW185" s="12" t="s">
        <v>31</v>
      </c>
      <c r="AX185" s="12" t="s">
        <v>76</v>
      </c>
      <c r="AY185" s="149" t="s">
        <v>179</v>
      </c>
    </row>
    <row r="186" spans="2:65" s="13" customFormat="1">
      <c r="B186" s="155"/>
      <c r="D186" s="144" t="s">
        <v>190</v>
      </c>
      <c r="E186" s="156" t="s">
        <v>1</v>
      </c>
      <c r="F186" s="157" t="s">
        <v>193</v>
      </c>
      <c r="H186" s="158">
        <v>89.242999999999995</v>
      </c>
      <c r="I186" s="159"/>
      <c r="L186" s="155"/>
      <c r="M186" s="160"/>
      <c r="T186" s="161"/>
      <c r="AT186" s="156" t="s">
        <v>190</v>
      </c>
      <c r="AU186" s="156" t="s">
        <v>86</v>
      </c>
      <c r="AV186" s="13" t="s">
        <v>186</v>
      </c>
      <c r="AW186" s="13" t="s">
        <v>4</v>
      </c>
      <c r="AX186" s="13" t="s">
        <v>84</v>
      </c>
      <c r="AY186" s="156" t="s">
        <v>179</v>
      </c>
    </row>
    <row r="187" spans="2:65" s="1" customFormat="1" ht="16.5" customHeight="1">
      <c r="B187" s="31"/>
      <c r="C187" s="131" t="s">
        <v>238</v>
      </c>
      <c r="D187" s="131" t="s">
        <v>181</v>
      </c>
      <c r="E187" s="132" t="s">
        <v>239</v>
      </c>
      <c r="F187" s="133" t="s">
        <v>240</v>
      </c>
      <c r="G187" s="134" t="s">
        <v>212</v>
      </c>
      <c r="H187" s="135">
        <v>23.46</v>
      </c>
      <c r="I187" s="136"/>
      <c r="J187" s="137">
        <f>ROUND(I187*H187,2)</f>
        <v>0</v>
      </c>
      <c r="K187" s="133" t="s">
        <v>185</v>
      </c>
      <c r="L187" s="31"/>
      <c r="M187" s="138" t="s">
        <v>1</v>
      </c>
      <c r="N187" s="139" t="s">
        <v>41</v>
      </c>
      <c r="P187" s="140">
        <f>O187*H187</f>
        <v>0</v>
      </c>
      <c r="Q187" s="140">
        <v>0</v>
      </c>
      <c r="R187" s="140">
        <f>Q187*H187</f>
        <v>0</v>
      </c>
      <c r="S187" s="140">
        <v>0</v>
      </c>
      <c r="T187" s="141">
        <f>S187*H187</f>
        <v>0</v>
      </c>
      <c r="AR187" s="142" t="s">
        <v>186</v>
      </c>
      <c r="AT187" s="142" t="s">
        <v>181</v>
      </c>
      <c r="AU187" s="142" t="s">
        <v>86</v>
      </c>
      <c r="AY187" s="16" t="s">
        <v>179</v>
      </c>
      <c r="BE187" s="143">
        <f>IF(N187="základní",J187,0)</f>
        <v>0</v>
      </c>
      <c r="BF187" s="143">
        <f>IF(N187="snížená",J187,0)</f>
        <v>0</v>
      </c>
      <c r="BG187" s="143">
        <f>IF(N187="zákl. přenesená",J187,0)</f>
        <v>0</v>
      </c>
      <c r="BH187" s="143">
        <f>IF(N187="sníž. přenesená",J187,0)</f>
        <v>0</v>
      </c>
      <c r="BI187" s="143">
        <f>IF(N187="nulová",J187,0)</f>
        <v>0</v>
      </c>
      <c r="BJ187" s="16" t="s">
        <v>84</v>
      </c>
      <c r="BK187" s="143">
        <f>ROUND(I187*H187,2)</f>
        <v>0</v>
      </c>
      <c r="BL187" s="16" t="s">
        <v>186</v>
      </c>
      <c r="BM187" s="142" t="s">
        <v>241</v>
      </c>
    </row>
    <row r="188" spans="2:65" s="1" customFormat="1" ht="19.5">
      <c r="B188" s="31"/>
      <c r="D188" s="144" t="s">
        <v>188</v>
      </c>
      <c r="F188" s="145" t="s">
        <v>242</v>
      </c>
      <c r="I188" s="146"/>
      <c r="L188" s="31"/>
      <c r="M188" s="147"/>
      <c r="T188" s="55"/>
      <c r="AT188" s="16" t="s">
        <v>188</v>
      </c>
      <c r="AU188" s="16" t="s">
        <v>86</v>
      </c>
    </row>
    <row r="189" spans="2:65" s="14" customFormat="1">
      <c r="B189" s="162"/>
      <c r="D189" s="144" t="s">
        <v>190</v>
      </c>
      <c r="E189" s="163" t="s">
        <v>1</v>
      </c>
      <c r="F189" s="164" t="s">
        <v>243</v>
      </c>
      <c r="H189" s="163" t="s">
        <v>1</v>
      </c>
      <c r="I189" s="165"/>
      <c r="L189" s="162"/>
      <c r="M189" s="166"/>
      <c r="T189" s="167"/>
      <c r="AT189" s="163" t="s">
        <v>190</v>
      </c>
      <c r="AU189" s="163" t="s">
        <v>86</v>
      </c>
      <c r="AV189" s="14" t="s">
        <v>84</v>
      </c>
      <c r="AW189" s="14" t="s">
        <v>31</v>
      </c>
      <c r="AX189" s="14" t="s">
        <v>76</v>
      </c>
      <c r="AY189" s="163" t="s">
        <v>179</v>
      </c>
    </row>
    <row r="190" spans="2:65" s="14" customFormat="1">
      <c r="B190" s="162"/>
      <c r="D190" s="144" t="s">
        <v>190</v>
      </c>
      <c r="E190" s="163" t="s">
        <v>1</v>
      </c>
      <c r="F190" s="164" t="s">
        <v>244</v>
      </c>
      <c r="H190" s="163" t="s">
        <v>1</v>
      </c>
      <c r="I190" s="165"/>
      <c r="L190" s="162"/>
      <c r="M190" s="166"/>
      <c r="T190" s="167"/>
      <c r="AT190" s="163" t="s">
        <v>190</v>
      </c>
      <c r="AU190" s="163" t="s">
        <v>86</v>
      </c>
      <c r="AV190" s="14" t="s">
        <v>84</v>
      </c>
      <c r="AW190" s="14" t="s">
        <v>31</v>
      </c>
      <c r="AX190" s="14" t="s">
        <v>76</v>
      </c>
      <c r="AY190" s="163" t="s">
        <v>179</v>
      </c>
    </row>
    <row r="191" spans="2:65" s="12" customFormat="1">
      <c r="B191" s="148"/>
      <c r="D191" s="144" t="s">
        <v>190</v>
      </c>
      <c r="E191" s="149" t="s">
        <v>1</v>
      </c>
      <c r="F191" s="150" t="s">
        <v>245</v>
      </c>
      <c r="H191" s="151">
        <v>23.46</v>
      </c>
      <c r="I191" s="152"/>
      <c r="L191" s="148"/>
      <c r="M191" s="153"/>
      <c r="T191" s="154"/>
      <c r="AT191" s="149" t="s">
        <v>190</v>
      </c>
      <c r="AU191" s="149" t="s">
        <v>86</v>
      </c>
      <c r="AV191" s="12" t="s">
        <v>86</v>
      </c>
      <c r="AW191" s="12" t="s">
        <v>31</v>
      </c>
      <c r="AX191" s="12" t="s">
        <v>76</v>
      </c>
      <c r="AY191" s="149" t="s">
        <v>179</v>
      </c>
    </row>
    <row r="192" spans="2:65" s="1" customFormat="1" ht="16.5" customHeight="1">
      <c r="B192" s="31"/>
      <c r="C192" s="131" t="s">
        <v>246</v>
      </c>
      <c r="D192" s="131" t="s">
        <v>181</v>
      </c>
      <c r="E192" s="132" t="s">
        <v>247</v>
      </c>
      <c r="F192" s="133" t="s">
        <v>248</v>
      </c>
      <c r="G192" s="134" t="s">
        <v>212</v>
      </c>
      <c r="H192" s="135">
        <v>23.46</v>
      </c>
      <c r="I192" s="136"/>
      <c r="J192" s="137">
        <f>ROUND(I192*H192,2)</f>
        <v>0</v>
      </c>
      <c r="K192" s="133" t="s">
        <v>185</v>
      </c>
      <c r="L192" s="31"/>
      <c r="M192" s="138" t="s">
        <v>1</v>
      </c>
      <c r="N192" s="139" t="s">
        <v>41</v>
      </c>
      <c r="P192" s="140">
        <f>O192*H192</f>
        <v>0</v>
      </c>
      <c r="Q192" s="140">
        <v>0</v>
      </c>
      <c r="R192" s="140">
        <f>Q192*H192</f>
        <v>0</v>
      </c>
      <c r="S192" s="140">
        <v>0</v>
      </c>
      <c r="T192" s="141">
        <f>S192*H192</f>
        <v>0</v>
      </c>
      <c r="AR192" s="142" t="s">
        <v>186</v>
      </c>
      <c r="AT192" s="142" t="s">
        <v>181</v>
      </c>
      <c r="AU192" s="142" t="s">
        <v>86</v>
      </c>
      <c r="AY192" s="16" t="s">
        <v>179</v>
      </c>
      <c r="BE192" s="143">
        <f>IF(N192="základní",J192,0)</f>
        <v>0</v>
      </c>
      <c r="BF192" s="143">
        <f>IF(N192="snížená",J192,0)</f>
        <v>0</v>
      </c>
      <c r="BG192" s="143">
        <f>IF(N192="zákl. přenesená",J192,0)</f>
        <v>0</v>
      </c>
      <c r="BH192" s="143">
        <f>IF(N192="sníž. přenesená",J192,0)</f>
        <v>0</v>
      </c>
      <c r="BI192" s="143">
        <f>IF(N192="nulová",J192,0)</f>
        <v>0</v>
      </c>
      <c r="BJ192" s="16" t="s">
        <v>84</v>
      </c>
      <c r="BK192" s="143">
        <f>ROUND(I192*H192,2)</f>
        <v>0</v>
      </c>
      <c r="BL192" s="16" t="s">
        <v>186</v>
      </c>
      <c r="BM192" s="142" t="s">
        <v>249</v>
      </c>
    </row>
    <row r="193" spans="2:65" s="1" customFormat="1">
      <c r="B193" s="31"/>
      <c r="D193" s="144" t="s">
        <v>188</v>
      </c>
      <c r="F193" s="145" t="s">
        <v>250</v>
      </c>
      <c r="I193" s="146"/>
      <c r="L193" s="31"/>
      <c r="M193" s="147"/>
      <c r="T193" s="55"/>
      <c r="AT193" s="16" t="s">
        <v>188</v>
      </c>
      <c r="AU193" s="16" t="s">
        <v>86</v>
      </c>
    </row>
    <row r="194" spans="2:65" s="14" customFormat="1">
      <c r="B194" s="162"/>
      <c r="D194" s="144" t="s">
        <v>190</v>
      </c>
      <c r="E194" s="163" t="s">
        <v>1</v>
      </c>
      <c r="F194" s="164" t="s">
        <v>243</v>
      </c>
      <c r="H194" s="163" t="s">
        <v>1</v>
      </c>
      <c r="I194" s="165"/>
      <c r="L194" s="162"/>
      <c r="M194" s="166"/>
      <c r="T194" s="167"/>
      <c r="AT194" s="163" t="s">
        <v>190</v>
      </c>
      <c r="AU194" s="163" t="s">
        <v>86</v>
      </c>
      <c r="AV194" s="14" t="s">
        <v>84</v>
      </c>
      <c r="AW194" s="14" t="s">
        <v>31</v>
      </c>
      <c r="AX194" s="14" t="s">
        <v>76</v>
      </c>
      <c r="AY194" s="163" t="s">
        <v>179</v>
      </c>
    </row>
    <row r="195" spans="2:65" s="14" customFormat="1">
      <c r="B195" s="162"/>
      <c r="D195" s="144" t="s">
        <v>190</v>
      </c>
      <c r="E195" s="163" t="s">
        <v>1</v>
      </c>
      <c r="F195" s="164" t="s">
        <v>244</v>
      </c>
      <c r="H195" s="163" t="s">
        <v>1</v>
      </c>
      <c r="I195" s="165"/>
      <c r="L195" s="162"/>
      <c r="M195" s="166"/>
      <c r="T195" s="167"/>
      <c r="AT195" s="163" t="s">
        <v>190</v>
      </c>
      <c r="AU195" s="163" t="s">
        <v>86</v>
      </c>
      <c r="AV195" s="14" t="s">
        <v>84</v>
      </c>
      <c r="AW195" s="14" t="s">
        <v>31</v>
      </c>
      <c r="AX195" s="14" t="s">
        <v>76</v>
      </c>
      <c r="AY195" s="163" t="s">
        <v>179</v>
      </c>
    </row>
    <row r="196" spans="2:65" s="12" customFormat="1">
      <c r="B196" s="148"/>
      <c r="D196" s="144" t="s">
        <v>190</v>
      </c>
      <c r="E196" s="149" t="s">
        <v>1</v>
      </c>
      <c r="F196" s="150" t="s">
        <v>245</v>
      </c>
      <c r="H196" s="151">
        <v>23.46</v>
      </c>
      <c r="I196" s="152"/>
      <c r="L196" s="148"/>
      <c r="M196" s="153"/>
      <c r="T196" s="154"/>
      <c r="AT196" s="149" t="s">
        <v>190</v>
      </c>
      <c r="AU196" s="149" t="s">
        <v>86</v>
      </c>
      <c r="AV196" s="12" t="s">
        <v>86</v>
      </c>
      <c r="AW196" s="12" t="s">
        <v>31</v>
      </c>
      <c r="AX196" s="12" t="s">
        <v>76</v>
      </c>
      <c r="AY196" s="149" t="s">
        <v>179</v>
      </c>
    </row>
    <row r="197" spans="2:65" s="1" customFormat="1" ht="21.75" customHeight="1">
      <c r="B197" s="31"/>
      <c r="C197" s="131" t="s">
        <v>251</v>
      </c>
      <c r="D197" s="131" t="s">
        <v>181</v>
      </c>
      <c r="E197" s="132" t="s">
        <v>252</v>
      </c>
      <c r="F197" s="133" t="s">
        <v>253</v>
      </c>
      <c r="G197" s="134" t="s">
        <v>212</v>
      </c>
      <c r="H197" s="135">
        <v>210.87</v>
      </c>
      <c r="I197" s="136"/>
      <c r="J197" s="137">
        <f>ROUND(I197*H197,2)</f>
        <v>0</v>
      </c>
      <c r="K197" s="133" t="s">
        <v>185</v>
      </c>
      <c r="L197" s="31"/>
      <c r="M197" s="138" t="s">
        <v>1</v>
      </c>
      <c r="N197" s="139" t="s">
        <v>41</v>
      </c>
      <c r="P197" s="140">
        <f>O197*H197</f>
        <v>0</v>
      </c>
      <c r="Q197" s="140">
        <v>0</v>
      </c>
      <c r="R197" s="140">
        <f>Q197*H197</f>
        <v>0</v>
      </c>
      <c r="S197" s="140">
        <v>0</v>
      </c>
      <c r="T197" s="141">
        <f>S197*H197</f>
        <v>0</v>
      </c>
      <c r="AR197" s="142" t="s">
        <v>186</v>
      </c>
      <c r="AT197" s="142" t="s">
        <v>181</v>
      </c>
      <c r="AU197" s="142" t="s">
        <v>86</v>
      </c>
      <c r="AY197" s="16" t="s">
        <v>179</v>
      </c>
      <c r="BE197" s="143">
        <f>IF(N197="základní",J197,0)</f>
        <v>0</v>
      </c>
      <c r="BF197" s="143">
        <f>IF(N197="snížená",J197,0)</f>
        <v>0</v>
      </c>
      <c r="BG197" s="143">
        <f>IF(N197="zákl. přenesená",J197,0)</f>
        <v>0</v>
      </c>
      <c r="BH197" s="143">
        <f>IF(N197="sníž. přenesená",J197,0)</f>
        <v>0</v>
      </c>
      <c r="BI197" s="143">
        <f>IF(N197="nulová",J197,0)</f>
        <v>0</v>
      </c>
      <c r="BJ197" s="16" t="s">
        <v>84</v>
      </c>
      <c r="BK197" s="143">
        <f>ROUND(I197*H197,2)</f>
        <v>0</v>
      </c>
      <c r="BL197" s="16" t="s">
        <v>186</v>
      </c>
      <c r="BM197" s="142" t="s">
        <v>254</v>
      </c>
    </row>
    <row r="198" spans="2:65" s="1" customFormat="1" ht="19.5">
      <c r="B198" s="31"/>
      <c r="D198" s="144" t="s">
        <v>188</v>
      </c>
      <c r="F198" s="145" t="s">
        <v>255</v>
      </c>
      <c r="I198" s="146"/>
      <c r="L198" s="31"/>
      <c r="M198" s="147"/>
      <c r="T198" s="55"/>
      <c r="AT198" s="16" t="s">
        <v>188</v>
      </c>
      <c r="AU198" s="16" t="s">
        <v>86</v>
      </c>
    </row>
    <row r="199" spans="2:65" s="12" customFormat="1">
      <c r="B199" s="148"/>
      <c r="D199" s="144" t="s">
        <v>190</v>
      </c>
      <c r="E199" s="149" t="s">
        <v>1</v>
      </c>
      <c r="F199" s="150" t="s">
        <v>256</v>
      </c>
      <c r="H199" s="151">
        <v>22.248000000000001</v>
      </c>
      <c r="I199" s="152"/>
      <c r="L199" s="148"/>
      <c r="M199" s="153"/>
      <c r="T199" s="154"/>
      <c r="AT199" s="149" t="s">
        <v>190</v>
      </c>
      <c r="AU199" s="149" t="s">
        <v>86</v>
      </c>
      <c r="AV199" s="12" t="s">
        <v>86</v>
      </c>
      <c r="AW199" s="12" t="s">
        <v>31</v>
      </c>
      <c r="AX199" s="12" t="s">
        <v>76</v>
      </c>
      <c r="AY199" s="149" t="s">
        <v>179</v>
      </c>
    </row>
    <row r="200" spans="2:65" s="12" customFormat="1">
      <c r="B200" s="148"/>
      <c r="D200" s="144" t="s">
        <v>190</v>
      </c>
      <c r="E200" s="149" t="s">
        <v>1</v>
      </c>
      <c r="F200" s="150" t="s">
        <v>257</v>
      </c>
      <c r="H200" s="151">
        <v>116.65900000000001</v>
      </c>
      <c r="I200" s="152"/>
      <c r="L200" s="148"/>
      <c r="M200" s="153"/>
      <c r="T200" s="154"/>
      <c r="AT200" s="149" t="s">
        <v>190</v>
      </c>
      <c r="AU200" s="149" t="s">
        <v>86</v>
      </c>
      <c r="AV200" s="12" t="s">
        <v>86</v>
      </c>
      <c r="AW200" s="12" t="s">
        <v>31</v>
      </c>
      <c r="AX200" s="12" t="s">
        <v>76</v>
      </c>
      <c r="AY200" s="149" t="s">
        <v>179</v>
      </c>
    </row>
    <row r="201" spans="2:65" s="12" customFormat="1">
      <c r="B201" s="148"/>
      <c r="D201" s="144" t="s">
        <v>190</v>
      </c>
      <c r="E201" s="149" t="s">
        <v>1</v>
      </c>
      <c r="F201" s="150" t="s">
        <v>258</v>
      </c>
      <c r="H201" s="151">
        <v>25.042999999999999</v>
      </c>
      <c r="I201" s="152"/>
      <c r="L201" s="148"/>
      <c r="M201" s="153"/>
      <c r="T201" s="154"/>
      <c r="AT201" s="149" t="s">
        <v>190</v>
      </c>
      <c r="AU201" s="149" t="s">
        <v>86</v>
      </c>
      <c r="AV201" s="12" t="s">
        <v>86</v>
      </c>
      <c r="AW201" s="12" t="s">
        <v>31</v>
      </c>
      <c r="AX201" s="12" t="s">
        <v>76</v>
      </c>
      <c r="AY201" s="149" t="s">
        <v>179</v>
      </c>
    </row>
    <row r="202" spans="2:65" s="14" customFormat="1">
      <c r="B202" s="162"/>
      <c r="D202" s="144" t="s">
        <v>190</v>
      </c>
      <c r="E202" s="163" t="s">
        <v>1</v>
      </c>
      <c r="F202" s="164" t="s">
        <v>259</v>
      </c>
      <c r="H202" s="163" t="s">
        <v>1</v>
      </c>
      <c r="I202" s="165"/>
      <c r="L202" s="162"/>
      <c r="M202" s="166"/>
      <c r="T202" s="167"/>
      <c r="AT202" s="163" t="s">
        <v>190</v>
      </c>
      <c r="AU202" s="163" t="s">
        <v>86</v>
      </c>
      <c r="AV202" s="14" t="s">
        <v>84</v>
      </c>
      <c r="AW202" s="14" t="s">
        <v>31</v>
      </c>
      <c r="AX202" s="14" t="s">
        <v>76</v>
      </c>
      <c r="AY202" s="163" t="s">
        <v>179</v>
      </c>
    </row>
    <row r="203" spans="2:65" s="14" customFormat="1">
      <c r="B203" s="162"/>
      <c r="D203" s="144" t="s">
        <v>190</v>
      </c>
      <c r="E203" s="163" t="s">
        <v>1</v>
      </c>
      <c r="F203" s="164" t="s">
        <v>260</v>
      </c>
      <c r="H203" s="163" t="s">
        <v>1</v>
      </c>
      <c r="I203" s="165"/>
      <c r="L203" s="162"/>
      <c r="M203" s="166"/>
      <c r="T203" s="167"/>
      <c r="AT203" s="163" t="s">
        <v>190</v>
      </c>
      <c r="AU203" s="163" t="s">
        <v>86</v>
      </c>
      <c r="AV203" s="14" t="s">
        <v>84</v>
      </c>
      <c r="AW203" s="14" t="s">
        <v>31</v>
      </c>
      <c r="AX203" s="14" t="s">
        <v>76</v>
      </c>
      <c r="AY203" s="163" t="s">
        <v>179</v>
      </c>
    </row>
    <row r="204" spans="2:65" s="14" customFormat="1">
      <c r="B204" s="162"/>
      <c r="D204" s="144" t="s">
        <v>190</v>
      </c>
      <c r="E204" s="163" t="s">
        <v>1</v>
      </c>
      <c r="F204" s="164" t="s">
        <v>244</v>
      </c>
      <c r="H204" s="163" t="s">
        <v>1</v>
      </c>
      <c r="I204" s="165"/>
      <c r="L204" s="162"/>
      <c r="M204" s="166"/>
      <c r="T204" s="167"/>
      <c r="AT204" s="163" t="s">
        <v>190</v>
      </c>
      <c r="AU204" s="163" t="s">
        <v>86</v>
      </c>
      <c r="AV204" s="14" t="s">
        <v>84</v>
      </c>
      <c r="AW204" s="14" t="s">
        <v>31</v>
      </c>
      <c r="AX204" s="14" t="s">
        <v>76</v>
      </c>
      <c r="AY204" s="163" t="s">
        <v>179</v>
      </c>
    </row>
    <row r="205" spans="2:65" s="12" customFormat="1">
      <c r="B205" s="148"/>
      <c r="D205" s="144" t="s">
        <v>190</v>
      </c>
      <c r="E205" s="149" t="s">
        <v>1</v>
      </c>
      <c r="F205" s="150" t="s">
        <v>261</v>
      </c>
      <c r="H205" s="151">
        <v>46.92</v>
      </c>
      <c r="I205" s="152"/>
      <c r="L205" s="148"/>
      <c r="M205" s="153"/>
      <c r="T205" s="154"/>
      <c r="AT205" s="149" t="s">
        <v>190</v>
      </c>
      <c r="AU205" s="149" t="s">
        <v>86</v>
      </c>
      <c r="AV205" s="12" t="s">
        <v>86</v>
      </c>
      <c r="AW205" s="12" t="s">
        <v>31</v>
      </c>
      <c r="AX205" s="12" t="s">
        <v>76</v>
      </c>
      <c r="AY205" s="149" t="s">
        <v>179</v>
      </c>
    </row>
    <row r="206" spans="2:65" s="13" customFormat="1">
      <c r="B206" s="155"/>
      <c r="D206" s="144" t="s">
        <v>190</v>
      </c>
      <c r="E206" s="156" t="s">
        <v>1</v>
      </c>
      <c r="F206" s="157" t="s">
        <v>193</v>
      </c>
      <c r="H206" s="158">
        <v>210.87</v>
      </c>
      <c r="I206" s="159"/>
      <c r="L206" s="155"/>
      <c r="M206" s="160"/>
      <c r="T206" s="161"/>
      <c r="AT206" s="156" t="s">
        <v>190</v>
      </c>
      <c r="AU206" s="156" t="s">
        <v>86</v>
      </c>
      <c r="AV206" s="13" t="s">
        <v>186</v>
      </c>
      <c r="AW206" s="13" t="s">
        <v>31</v>
      </c>
      <c r="AX206" s="13" t="s">
        <v>84</v>
      </c>
      <c r="AY206" s="156" t="s">
        <v>179</v>
      </c>
    </row>
    <row r="207" spans="2:65" s="1" customFormat="1" ht="24.2" customHeight="1">
      <c r="B207" s="31"/>
      <c r="C207" s="131" t="s">
        <v>262</v>
      </c>
      <c r="D207" s="131" t="s">
        <v>181</v>
      </c>
      <c r="E207" s="132" t="s">
        <v>263</v>
      </c>
      <c r="F207" s="133" t="s">
        <v>264</v>
      </c>
      <c r="G207" s="134" t="s">
        <v>212</v>
      </c>
      <c r="H207" s="135">
        <v>632.61</v>
      </c>
      <c r="I207" s="136"/>
      <c r="J207" s="137">
        <f>ROUND(I207*H207,2)</f>
        <v>0</v>
      </c>
      <c r="K207" s="133" t="s">
        <v>185</v>
      </c>
      <c r="L207" s="31"/>
      <c r="M207" s="138" t="s">
        <v>1</v>
      </c>
      <c r="N207" s="139" t="s">
        <v>41</v>
      </c>
      <c r="P207" s="140">
        <f>O207*H207</f>
        <v>0</v>
      </c>
      <c r="Q207" s="140">
        <v>0</v>
      </c>
      <c r="R207" s="140">
        <f>Q207*H207</f>
        <v>0</v>
      </c>
      <c r="S207" s="140">
        <v>0</v>
      </c>
      <c r="T207" s="141">
        <f>S207*H207</f>
        <v>0</v>
      </c>
      <c r="AR207" s="142" t="s">
        <v>186</v>
      </c>
      <c r="AT207" s="142" t="s">
        <v>181</v>
      </c>
      <c r="AU207" s="142" t="s">
        <v>86</v>
      </c>
      <c r="AY207" s="16" t="s">
        <v>179</v>
      </c>
      <c r="BE207" s="143">
        <f>IF(N207="základní",J207,0)</f>
        <v>0</v>
      </c>
      <c r="BF207" s="143">
        <f>IF(N207="snížená",J207,0)</f>
        <v>0</v>
      </c>
      <c r="BG207" s="143">
        <f>IF(N207="zákl. přenesená",J207,0)</f>
        <v>0</v>
      </c>
      <c r="BH207" s="143">
        <f>IF(N207="sníž. přenesená",J207,0)</f>
        <v>0</v>
      </c>
      <c r="BI207" s="143">
        <f>IF(N207="nulová",J207,0)</f>
        <v>0</v>
      </c>
      <c r="BJ207" s="16" t="s">
        <v>84</v>
      </c>
      <c r="BK207" s="143">
        <f>ROUND(I207*H207,2)</f>
        <v>0</v>
      </c>
      <c r="BL207" s="16" t="s">
        <v>186</v>
      </c>
      <c r="BM207" s="142" t="s">
        <v>265</v>
      </c>
    </row>
    <row r="208" spans="2:65" s="1" customFormat="1" ht="19.5">
      <c r="B208" s="31"/>
      <c r="D208" s="144" t="s">
        <v>188</v>
      </c>
      <c r="F208" s="145" t="s">
        <v>266</v>
      </c>
      <c r="I208" s="146"/>
      <c r="L208" s="31"/>
      <c r="M208" s="147"/>
      <c r="T208" s="55"/>
      <c r="AT208" s="16" t="s">
        <v>188</v>
      </c>
      <c r="AU208" s="16" t="s">
        <v>86</v>
      </c>
    </row>
    <row r="209" spans="2:65" s="12" customFormat="1">
      <c r="B209" s="148"/>
      <c r="D209" s="144" t="s">
        <v>190</v>
      </c>
      <c r="E209" s="149" t="s">
        <v>1</v>
      </c>
      <c r="F209" s="150" t="s">
        <v>256</v>
      </c>
      <c r="H209" s="151">
        <v>22.248000000000001</v>
      </c>
      <c r="I209" s="152"/>
      <c r="L209" s="148"/>
      <c r="M209" s="153"/>
      <c r="T209" s="154"/>
      <c r="AT209" s="149" t="s">
        <v>190</v>
      </c>
      <c r="AU209" s="149" t="s">
        <v>86</v>
      </c>
      <c r="AV209" s="12" t="s">
        <v>86</v>
      </c>
      <c r="AW209" s="12" t="s">
        <v>31</v>
      </c>
      <c r="AX209" s="12" t="s">
        <v>76</v>
      </c>
      <c r="AY209" s="149" t="s">
        <v>179</v>
      </c>
    </row>
    <row r="210" spans="2:65" s="12" customFormat="1">
      <c r="B210" s="148"/>
      <c r="D210" s="144" t="s">
        <v>190</v>
      </c>
      <c r="E210" s="149" t="s">
        <v>1</v>
      </c>
      <c r="F210" s="150" t="s">
        <v>257</v>
      </c>
      <c r="H210" s="151">
        <v>116.65900000000001</v>
      </c>
      <c r="I210" s="152"/>
      <c r="L210" s="148"/>
      <c r="M210" s="153"/>
      <c r="T210" s="154"/>
      <c r="AT210" s="149" t="s">
        <v>190</v>
      </c>
      <c r="AU210" s="149" t="s">
        <v>86</v>
      </c>
      <c r="AV210" s="12" t="s">
        <v>86</v>
      </c>
      <c r="AW210" s="12" t="s">
        <v>31</v>
      </c>
      <c r="AX210" s="12" t="s">
        <v>76</v>
      </c>
      <c r="AY210" s="149" t="s">
        <v>179</v>
      </c>
    </row>
    <row r="211" spans="2:65" s="12" customFormat="1">
      <c r="B211" s="148"/>
      <c r="D211" s="144" t="s">
        <v>190</v>
      </c>
      <c r="E211" s="149" t="s">
        <v>1</v>
      </c>
      <c r="F211" s="150" t="s">
        <v>258</v>
      </c>
      <c r="H211" s="151">
        <v>25.042999999999999</v>
      </c>
      <c r="I211" s="152"/>
      <c r="L211" s="148"/>
      <c r="M211" s="153"/>
      <c r="T211" s="154"/>
      <c r="AT211" s="149" t="s">
        <v>190</v>
      </c>
      <c r="AU211" s="149" t="s">
        <v>86</v>
      </c>
      <c r="AV211" s="12" t="s">
        <v>86</v>
      </c>
      <c r="AW211" s="12" t="s">
        <v>31</v>
      </c>
      <c r="AX211" s="12" t="s">
        <v>76</v>
      </c>
      <c r="AY211" s="149" t="s">
        <v>179</v>
      </c>
    </row>
    <row r="212" spans="2:65" s="14" customFormat="1">
      <c r="B212" s="162"/>
      <c r="D212" s="144" t="s">
        <v>190</v>
      </c>
      <c r="E212" s="163" t="s">
        <v>1</v>
      </c>
      <c r="F212" s="164" t="s">
        <v>259</v>
      </c>
      <c r="H212" s="163" t="s">
        <v>1</v>
      </c>
      <c r="I212" s="165"/>
      <c r="L212" s="162"/>
      <c r="M212" s="166"/>
      <c r="T212" s="167"/>
      <c r="AT212" s="163" t="s">
        <v>190</v>
      </c>
      <c r="AU212" s="163" t="s">
        <v>86</v>
      </c>
      <c r="AV212" s="14" t="s">
        <v>84</v>
      </c>
      <c r="AW212" s="14" t="s">
        <v>31</v>
      </c>
      <c r="AX212" s="14" t="s">
        <v>76</v>
      </c>
      <c r="AY212" s="163" t="s">
        <v>179</v>
      </c>
    </row>
    <row r="213" spans="2:65" s="14" customFormat="1">
      <c r="B213" s="162"/>
      <c r="D213" s="144" t="s">
        <v>190</v>
      </c>
      <c r="E213" s="163" t="s">
        <v>1</v>
      </c>
      <c r="F213" s="164" t="s">
        <v>260</v>
      </c>
      <c r="H213" s="163" t="s">
        <v>1</v>
      </c>
      <c r="I213" s="165"/>
      <c r="L213" s="162"/>
      <c r="M213" s="166"/>
      <c r="T213" s="167"/>
      <c r="AT213" s="163" t="s">
        <v>190</v>
      </c>
      <c r="AU213" s="163" t="s">
        <v>86</v>
      </c>
      <c r="AV213" s="14" t="s">
        <v>84</v>
      </c>
      <c r="AW213" s="14" t="s">
        <v>31</v>
      </c>
      <c r="AX213" s="14" t="s">
        <v>76</v>
      </c>
      <c r="AY213" s="163" t="s">
        <v>179</v>
      </c>
    </row>
    <row r="214" spans="2:65" s="14" customFormat="1">
      <c r="B214" s="162"/>
      <c r="D214" s="144" t="s">
        <v>190</v>
      </c>
      <c r="E214" s="163" t="s">
        <v>1</v>
      </c>
      <c r="F214" s="164" t="s">
        <v>244</v>
      </c>
      <c r="H214" s="163" t="s">
        <v>1</v>
      </c>
      <c r="I214" s="165"/>
      <c r="L214" s="162"/>
      <c r="M214" s="166"/>
      <c r="T214" s="167"/>
      <c r="AT214" s="163" t="s">
        <v>190</v>
      </c>
      <c r="AU214" s="163" t="s">
        <v>86</v>
      </c>
      <c r="AV214" s="14" t="s">
        <v>84</v>
      </c>
      <c r="AW214" s="14" t="s">
        <v>31</v>
      </c>
      <c r="AX214" s="14" t="s">
        <v>76</v>
      </c>
      <c r="AY214" s="163" t="s">
        <v>179</v>
      </c>
    </row>
    <row r="215" spans="2:65" s="12" customFormat="1">
      <c r="B215" s="148"/>
      <c r="D215" s="144" t="s">
        <v>190</v>
      </c>
      <c r="E215" s="149" t="s">
        <v>1</v>
      </c>
      <c r="F215" s="150" t="s">
        <v>261</v>
      </c>
      <c r="H215" s="151">
        <v>46.92</v>
      </c>
      <c r="I215" s="152"/>
      <c r="L215" s="148"/>
      <c r="M215" s="153"/>
      <c r="T215" s="154"/>
      <c r="AT215" s="149" t="s">
        <v>190</v>
      </c>
      <c r="AU215" s="149" t="s">
        <v>86</v>
      </c>
      <c r="AV215" s="12" t="s">
        <v>86</v>
      </c>
      <c r="AW215" s="12" t="s">
        <v>31</v>
      </c>
      <c r="AX215" s="12" t="s">
        <v>76</v>
      </c>
      <c r="AY215" s="149" t="s">
        <v>179</v>
      </c>
    </row>
    <row r="216" spans="2:65" s="13" customFormat="1">
      <c r="B216" s="155"/>
      <c r="D216" s="144" t="s">
        <v>190</v>
      </c>
      <c r="E216" s="156" t="s">
        <v>1</v>
      </c>
      <c r="F216" s="157" t="s">
        <v>193</v>
      </c>
      <c r="H216" s="158">
        <v>210.87</v>
      </c>
      <c r="I216" s="159"/>
      <c r="L216" s="155"/>
      <c r="M216" s="160"/>
      <c r="T216" s="161"/>
      <c r="AT216" s="156" t="s">
        <v>190</v>
      </c>
      <c r="AU216" s="156" t="s">
        <v>86</v>
      </c>
      <c r="AV216" s="13" t="s">
        <v>186</v>
      </c>
      <c r="AW216" s="13" t="s">
        <v>31</v>
      </c>
      <c r="AX216" s="13" t="s">
        <v>84</v>
      </c>
      <c r="AY216" s="156" t="s">
        <v>179</v>
      </c>
    </row>
    <row r="217" spans="2:65" s="12" customFormat="1">
      <c r="B217" s="148"/>
      <c r="D217" s="144" t="s">
        <v>190</v>
      </c>
      <c r="F217" s="150" t="s">
        <v>267</v>
      </c>
      <c r="H217" s="151">
        <v>632.61</v>
      </c>
      <c r="I217" s="152"/>
      <c r="L217" s="148"/>
      <c r="M217" s="153"/>
      <c r="T217" s="154"/>
      <c r="AT217" s="149" t="s">
        <v>190</v>
      </c>
      <c r="AU217" s="149" t="s">
        <v>86</v>
      </c>
      <c r="AV217" s="12" t="s">
        <v>86</v>
      </c>
      <c r="AW217" s="12" t="s">
        <v>4</v>
      </c>
      <c r="AX217" s="12" t="s">
        <v>84</v>
      </c>
      <c r="AY217" s="149" t="s">
        <v>179</v>
      </c>
    </row>
    <row r="218" spans="2:65" s="1" customFormat="1" ht="24.2" customHeight="1">
      <c r="B218" s="31"/>
      <c r="C218" s="131" t="s">
        <v>268</v>
      </c>
      <c r="D218" s="131" t="s">
        <v>181</v>
      </c>
      <c r="E218" s="132" t="s">
        <v>269</v>
      </c>
      <c r="F218" s="133" t="s">
        <v>270</v>
      </c>
      <c r="G218" s="134" t="s">
        <v>212</v>
      </c>
      <c r="H218" s="135">
        <v>65.144000000000005</v>
      </c>
      <c r="I218" s="136"/>
      <c r="J218" s="137">
        <f>ROUND(I218*H218,2)</f>
        <v>0</v>
      </c>
      <c r="K218" s="133" t="s">
        <v>1</v>
      </c>
      <c r="L218" s="31"/>
      <c r="M218" s="138" t="s">
        <v>1</v>
      </c>
      <c r="N218" s="139" t="s">
        <v>41</v>
      </c>
      <c r="P218" s="140">
        <f>O218*H218</f>
        <v>0</v>
      </c>
      <c r="Q218" s="140">
        <v>0</v>
      </c>
      <c r="R218" s="140">
        <f>Q218*H218</f>
        <v>0</v>
      </c>
      <c r="S218" s="140">
        <v>0</v>
      </c>
      <c r="T218" s="141">
        <f>S218*H218</f>
        <v>0</v>
      </c>
      <c r="AR218" s="142" t="s">
        <v>186</v>
      </c>
      <c r="AT218" s="142" t="s">
        <v>181</v>
      </c>
      <c r="AU218" s="142" t="s">
        <v>86</v>
      </c>
      <c r="AY218" s="16" t="s">
        <v>179</v>
      </c>
      <c r="BE218" s="143">
        <f>IF(N218="základní",J218,0)</f>
        <v>0</v>
      </c>
      <c r="BF218" s="143">
        <f>IF(N218="snížená",J218,0)</f>
        <v>0</v>
      </c>
      <c r="BG218" s="143">
        <f>IF(N218="zákl. přenesená",J218,0)</f>
        <v>0</v>
      </c>
      <c r="BH218" s="143">
        <f>IF(N218="sníž. přenesená",J218,0)</f>
        <v>0</v>
      </c>
      <c r="BI218" s="143">
        <f>IF(N218="nulová",J218,0)</f>
        <v>0</v>
      </c>
      <c r="BJ218" s="16" t="s">
        <v>84</v>
      </c>
      <c r="BK218" s="143">
        <f>ROUND(I218*H218,2)</f>
        <v>0</v>
      </c>
      <c r="BL218" s="16" t="s">
        <v>186</v>
      </c>
      <c r="BM218" s="142" t="s">
        <v>271</v>
      </c>
    </row>
    <row r="219" spans="2:65" s="1" customFormat="1" ht="19.5">
      <c r="B219" s="31"/>
      <c r="D219" s="144" t="s">
        <v>188</v>
      </c>
      <c r="F219" s="145" t="s">
        <v>272</v>
      </c>
      <c r="I219" s="146"/>
      <c r="L219" s="31"/>
      <c r="M219" s="147"/>
      <c r="T219" s="55"/>
      <c r="AT219" s="16" t="s">
        <v>188</v>
      </c>
      <c r="AU219" s="16" t="s">
        <v>86</v>
      </c>
    </row>
    <row r="220" spans="2:65" s="12" customFormat="1">
      <c r="B220" s="148"/>
      <c r="D220" s="144" t="s">
        <v>190</v>
      </c>
      <c r="E220" s="149" t="s">
        <v>1</v>
      </c>
      <c r="F220" s="150" t="s">
        <v>256</v>
      </c>
      <c r="H220" s="151">
        <v>22.248000000000001</v>
      </c>
      <c r="I220" s="152"/>
      <c r="L220" s="148"/>
      <c r="M220" s="153"/>
      <c r="T220" s="154"/>
      <c r="AT220" s="149" t="s">
        <v>190</v>
      </c>
      <c r="AU220" s="149" t="s">
        <v>86</v>
      </c>
      <c r="AV220" s="12" t="s">
        <v>86</v>
      </c>
      <c r="AW220" s="12" t="s">
        <v>31</v>
      </c>
      <c r="AX220" s="12" t="s">
        <v>76</v>
      </c>
      <c r="AY220" s="149" t="s">
        <v>179</v>
      </c>
    </row>
    <row r="221" spans="2:65" s="12" customFormat="1">
      <c r="B221" s="148"/>
      <c r="D221" s="144" t="s">
        <v>190</v>
      </c>
      <c r="E221" s="149" t="s">
        <v>1</v>
      </c>
      <c r="F221" s="150" t="s">
        <v>273</v>
      </c>
      <c r="H221" s="151">
        <v>67.938999999999993</v>
      </c>
      <c r="I221" s="152"/>
      <c r="L221" s="148"/>
      <c r="M221" s="153"/>
      <c r="T221" s="154"/>
      <c r="AT221" s="149" t="s">
        <v>190</v>
      </c>
      <c r="AU221" s="149" t="s">
        <v>86</v>
      </c>
      <c r="AV221" s="12" t="s">
        <v>86</v>
      </c>
      <c r="AW221" s="12" t="s">
        <v>31</v>
      </c>
      <c r="AX221" s="12" t="s">
        <v>76</v>
      </c>
      <c r="AY221" s="149" t="s">
        <v>179</v>
      </c>
    </row>
    <row r="222" spans="2:65" s="12" customFormat="1">
      <c r="B222" s="148"/>
      <c r="D222" s="144" t="s">
        <v>190</v>
      </c>
      <c r="E222" s="149" t="s">
        <v>1</v>
      </c>
      <c r="F222" s="150" t="s">
        <v>274</v>
      </c>
      <c r="H222" s="151">
        <v>-25.042999999999999</v>
      </c>
      <c r="I222" s="152"/>
      <c r="L222" s="148"/>
      <c r="M222" s="153"/>
      <c r="T222" s="154"/>
      <c r="AT222" s="149" t="s">
        <v>190</v>
      </c>
      <c r="AU222" s="149" t="s">
        <v>86</v>
      </c>
      <c r="AV222" s="12" t="s">
        <v>86</v>
      </c>
      <c r="AW222" s="12" t="s">
        <v>31</v>
      </c>
      <c r="AX222" s="12" t="s">
        <v>76</v>
      </c>
      <c r="AY222" s="149" t="s">
        <v>179</v>
      </c>
    </row>
    <row r="223" spans="2:65" s="13" customFormat="1">
      <c r="B223" s="155"/>
      <c r="D223" s="144" t="s">
        <v>190</v>
      </c>
      <c r="E223" s="156" t="s">
        <v>1</v>
      </c>
      <c r="F223" s="157" t="s">
        <v>193</v>
      </c>
      <c r="H223" s="158">
        <v>65.144000000000005</v>
      </c>
      <c r="I223" s="159"/>
      <c r="L223" s="155"/>
      <c r="M223" s="160"/>
      <c r="T223" s="161"/>
      <c r="AT223" s="156" t="s">
        <v>190</v>
      </c>
      <c r="AU223" s="156" t="s">
        <v>86</v>
      </c>
      <c r="AV223" s="13" t="s">
        <v>186</v>
      </c>
      <c r="AW223" s="13" t="s">
        <v>31</v>
      </c>
      <c r="AX223" s="13" t="s">
        <v>84</v>
      </c>
      <c r="AY223" s="156" t="s">
        <v>179</v>
      </c>
    </row>
    <row r="224" spans="2:65" s="1" customFormat="1" ht="16.5" customHeight="1">
      <c r="B224" s="31"/>
      <c r="C224" s="131" t="s">
        <v>275</v>
      </c>
      <c r="D224" s="131" t="s">
        <v>181</v>
      </c>
      <c r="E224" s="132" t="s">
        <v>276</v>
      </c>
      <c r="F224" s="133" t="s">
        <v>277</v>
      </c>
      <c r="G224" s="134" t="s">
        <v>212</v>
      </c>
      <c r="H224" s="135">
        <v>126.71899999999999</v>
      </c>
      <c r="I224" s="136"/>
      <c r="J224" s="137">
        <f>ROUND(I224*H224,2)</f>
        <v>0</v>
      </c>
      <c r="K224" s="133" t="s">
        <v>185</v>
      </c>
      <c r="L224" s="31"/>
      <c r="M224" s="138" t="s">
        <v>1</v>
      </c>
      <c r="N224" s="139" t="s">
        <v>41</v>
      </c>
      <c r="P224" s="140">
        <f>O224*H224</f>
        <v>0</v>
      </c>
      <c r="Q224" s="140">
        <v>0</v>
      </c>
      <c r="R224" s="140">
        <f>Q224*H224</f>
        <v>0</v>
      </c>
      <c r="S224" s="140">
        <v>0</v>
      </c>
      <c r="T224" s="141">
        <f>S224*H224</f>
        <v>0</v>
      </c>
      <c r="AR224" s="142" t="s">
        <v>186</v>
      </c>
      <c r="AT224" s="142" t="s">
        <v>181</v>
      </c>
      <c r="AU224" s="142" t="s">
        <v>86</v>
      </c>
      <c r="AY224" s="16" t="s">
        <v>179</v>
      </c>
      <c r="BE224" s="143">
        <f>IF(N224="základní",J224,0)</f>
        <v>0</v>
      </c>
      <c r="BF224" s="143">
        <f>IF(N224="snížená",J224,0)</f>
        <v>0</v>
      </c>
      <c r="BG224" s="143">
        <f>IF(N224="zákl. přenesená",J224,0)</f>
        <v>0</v>
      </c>
      <c r="BH224" s="143">
        <f>IF(N224="sníž. přenesená",J224,0)</f>
        <v>0</v>
      </c>
      <c r="BI224" s="143">
        <f>IF(N224="nulová",J224,0)</f>
        <v>0</v>
      </c>
      <c r="BJ224" s="16" t="s">
        <v>84</v>
      </c>
      <c r="BK224" s="143">
        <f>ROUND(I224*H224,2)</f>
        <v>0</v>
      </c>
      <c r="BL224" s="16" t="s">
        <v>186</v>
      </c>
      <c r="BM224" s="142" t="s">
        <v>278</v>
      </c>
    </row>
    <row r="225" spans="2:65" s="1" customFormat="1">
      <c r="B225" s="31"/>
      <c r="D225" s="144" t="s">
        <v>188</v>
      </c>
      <c r="F225" s="145" t="s">
        <v>279</v>
      </c>
      <c r="I225" s="146"/>
      <c r="L225" s="31"/>
      <c r="M225" s="147"/>
      <c r="T225" s="55"/>
      <c r="AT225" s="16" t="s">
        <v>188</v>
      </c>
      <c r="AU225" s="16" t="s">
        <v>86</v>
      </c>
    </row>
    <row r="226" spans="2:65" s="12" customFormat="1">
      <c r="B226" s="148"/>
      <c r="D226" s="144" t="s">
        <v>190</v>
      </c>
      <c r="E226" s="149" t="s">
        <v>1</v>
      </c>
      <c r="F226" s="150" t="s">
        <v>280</v>
      </c>
      <c r="H226" s="151">
        <v>5</v>
      </c>
      <c r="I226" s="152"/>
      <c r="L226" s="148"/>
      <c r="M226" s="153"/>
      <c r="T226" s="154"/>
      <c r="AT226" s="149" t="s">
        <v>190</v>
      </c>
      <c r="AU226" s="149" t="s">
        <v>86</v>
      </c>
      <c r="AV226" s="12" t="s">
        <v>86</v>
      </c>
      <c r="AW226" s="12" t="s">
        <v>31</v>
      </c>
      <c r="AX226" s="12" t="s">
        <v>76</v>
      </c>
      <c r="AY226" s="149" t="s">
        <v>179</v>
      </c>
    </row>
    <row r="227" spans="2:65" s="12" customFormat="1">
      <c r="B227" s="148"/>
      <c r="D227" s="144" t="s">
        <v>190</v>
      </c>
      <c r="E227" s="149" t="s">
        <v>1</v>
      </c>
      <c r="F227" s="150" t="s">
        <v>208</v>
      </c>
      <c r="H227" s="151">
        <v>45</v>
      </c>
      <c r="I227" s="152"/>
      <c r="L227" s="148"/>
      <c r="M227" s="153"/>
      <c r="T227" s="154"/>
      <c r="AT227" s="149" t="s">
        <v>190</v>
      </c>
      <c r="AU227" s="149" t="s">
        <v>86</v>
      </c>
      <c r="AV227" s="12" t="s">
        <v>86</v>
      </c>
      <c r="AW227" s="12" t="s">
        <v>31</v>
      </c>
      <c r="AX227" s="12" t="s">
        <v>76</v>
      </c>
      <c r="AY227" s="149" t="s">
        <v>179</v>
      </c>
    </row>
    <row r="228" spans="2:65" s="12" customFormat="1">
      <c r="B228" s="148"/>
      <c r="D228" s="144" t="s">
        <v>190</v>
      </c>
      <c r="E228" s="149" t="s">
        <v>1</v>
      </c>
      <c r="F228" s="150" t="s">
        <v>281</v>
      </c>
      <c r="H228" s="151">
        <v>2.7029999999999998</v>
      </c>
      <c r="I228" s="152"/>
      <c r="L228" s="148"/>
      <c r="M228" s="153"/>
      <c r="T228" s="154"/>
      <c r="AT228" s="149" t="s">
        <v>190</v>
      </c>
      <c r="AU228" s="149" t="s">
        <v>86</v>
      </c>
      <c r="AV228" s="12" t="s">
        <v>86</v>
      </c>
      <c r="AW228" s="12" t="s">
        <v>31</v>
      </c>
      <c r="AX228" s="12" t="s">
        <v>76</v>
      </c>
      <c r="AY228" s="149" t="s">
        <v>179</v>
      </c>
    </row>
    <row r="229" spans="2:65" s="12" customFormat="1">
      <c r="B229" s="148"/>
      <c r="D229" s="144" t="s">
        <v>190</v>
      </c>
      <c r="E229" s="149" t="s">
        <v>1</v>
      </c>
      <c r="F229" s="150" t="s">
        <v>282</v>
      </c>
      <c r="H229" s="151">
        <v>1.8360000000000001</v>
      </c>
      <c r="I229" s="152"/>
      <c r="L229" s="148"/>
      <c r="M229" s="153"/>
      <c r="T229" s="154"/>
      <c r="AT229" s="149" t="s">
        <v>190</v>
      </c>
      <c r="AU229" s="149" t="s">
        <v>86</v>
      </c>
      <c r="AV229" s="12" t="s">
        <v>86</v>
      </c>
      <c r="AW229" s="12" t="s">
        <v>31</v>
      </c>
      <c r="AX229" s="12" t="s">
        <v>76</v>
      </c>
      <c r="AY229" s="149" t="s">
        <v>179</v>
      </c>
    </row>
    <row r="230" spans="2:65" s="14" customFormat="1">
      <c r="B230" s="162"/>
      <c r="D230" s="144" t="s">
        <v>190</v>
      </c>
      <c r="E230" s="163" t="s">
        <v>1</v>
      </c>
      <c r="F230" s="164" t="s">
        <v>234</v>
      </c>
      <c r="H230" s="163" t="s">
        <v>1</v>
      </c>
      <c r="I230" s="165"/>
      <c r="L230" s="162"/>
      <c r="M230" s="166"/>
      <c r="T230" s="167"/>
      <c r="AT230" s="163" t="s">
        <v>190</v>
      </c>
      <c r="AU230" s="163" t="s">
        <v>86</v>
      </c>
      <c r="AV230" s="14" t="s">
        <v>84</v>
      </c>
      <c r="AW230" s="14" t="s">
        <v>4</v>
      </c>
      <c r="AX230" s="14" t="s">
        <v>76</v>
      </c>
      <c r="AY230" s="163" t="s">
        <v>179</v>
      </c>
    </row>
    <row r="231" spans="2:65" s="12" customFormat="1">
      <c r="B231" s="148"/>
      <c r="D231" s="144" t="s">
        <v>190</v>
      </c>
      <c r="E231" s="149" t="s">
        <v>1</v>
      </c>
      <c r="F231" s="150" t="s">
        <v>235</v>
      </c>
      <c r="H231" s="151">
        <v>14.336</v>
      </c>
      <c r="I231" s="152"/>
      <c r="L231" s="148"/>
      <c r="M231" s="153"/>
      <c r="T231" s="154"/>
      <c r="AT231" s="149" t="s">
        <v>190</v>
      </c>
      <c r="AU231" s="149" t="s">
        <v>86</v>
      </c>
      <c r="AV231" s="12" t="s">
        <v>86</v>
      </c>
      <c r="AW231" s="12" t="s">
        <v>31</v>
      </c>
      <c r="AX231" s="12" t="s">
        <v>76</v>
      </c>
      <c r="AY231" s="149" t="s">
        <v>179</v>
      </c>
    </row>
    <row r="232" spans="2:65" s="12" customFormat="1">
      <c r="B232" s="148"/>
      <c r="D232" s="144" t="s">
        <v>190</v>
      </c>
      <c r="E232" s="149" t="s">
        <v>1</v>
      </c>
      <c r="F232" s="150" t="s">
        <v>236</v>
      </c>
      <c r="H232" s="151">
        <v>22.623999999999999</v>
      </c>
      <c r="I232" s="152"/>
      <c r="L232" s="148"/>
      <c r="M232" s="153"/>
      <c r="T232" s="154"/>
      <c r="AT232" s="149" t="s">
        <v>190</v>
      </c>
      <c r="AU232" s="149" t="s">
        <v>86</v>
      </c>
      <c r="AV232" s="12" t="s">
        <v>86</v>
      </c>
      <c r="AW232" s="12" t="s">
        <v>31</v>
      </c>
      <c r="AX232" s="12" t="s">
        <v>76</v>
      </c>
      <c r="AY232" s="149" t="s">
        <v>179</v>
      </c>
    </row>
    <row r="233" spans="2:65" s="12" customFormat="1">
      <c r="B233" s="148"/>
      <c r="D233" s="144" t="s">
        <v>190</v>
      </c>
      <c r="E233" s="149" t="s">
        <v>1</v>
      </c>
      <c r="F233" s="150" t="s">
        <v>237</v>
      </c>
      <c r="H233" s="151">
        <v>11.76</v>
      </c>
      <c r="I233" s="152"/>
      <c r="L233" s="148"/>
      <c r="M233" s="153"/>
      <c r="T233" s="154"/>
      <c r="AT233" s="149" t="s">
        <v>190</v>
      </c>
      <c r="AU233" s="149" t="s">
        <v>86</v>
      </c>
      <c r="AV233" s="12" t="s">
        <v>86</v>
      </c>
      <c r="AW233" s="12" t="s">
        <v>31</v>
      </c>
      <c r="AX233" s="12" t="s">
        <v>76</v>
      </c>
      <c r="AY233" s="149" t="s">
        <v>179</v>
      </c>
    </row>
    <row r="234" spans="2:65" s="14" customFormat="1">
      <c r="B234" s="162"/>
      <c r="D234" s="144" t="s">
        <v>190</v>
      </c>
      <c r="E234" s="163" t="s">
        <v>1</v>
      </c>
      <c r="F234" s="164" t="s">
        <v>260</v>
      </c>
      <c r="H234" s="163" t="s">
        <v>1</v>
      </c>
      <c r="I234" s="165"/>
      <c r="L234" s="162"/>
      <c r="M234" s="166"/>
      <c r="T234" s="167"/>
      <c r="AT234" s="163" t="s">
        <v>190</v>
      </c>
      <c r="AU234" s="163" t="s">
        <v>86</v>
      </c>
      <c r="AV234" s="14" t="s">
        <v>84</v>
      </c>
      <c r="AW234" s="14" t="s">
        <v>31</v>
      </c>
      <c r="AX234" s="14" t="s">
        <v>76</v>
      </c>
      <c r="AY234" s="163" t="s">
        <v>179</v>
      </c>
    </row>
    <row r="235" spans="2:65" s="14" customFormat="1">
      <c r="B235" s="162"/>
      <c r="D235" s="144" t="s">
        <v>190</v>
      </c>
      <c r="E235" s="163" t="s">
        <v>1</v>
      </c>
      <c r="F235" s="164" t="s">
        <v>244</v>
      </c>
      <c r="H235" s="163" t="s">
        <v>1</v>
      </c>
      <c r="I235" s="165"/>
      <c r="L235" s="162"/>
      <c r="M235" s="166"/>
      <c r="T235" s="167"/>
      <c r="AT235" s="163" t="s">
        <v>190</v>
      </c>
      <c r="AU235" s="163" t="s">
        <v>86</v>
      </c>
      <c r="AV235" s="14" t="s">
        <v>84</v>
      </c>
      <c r="AW235" s="14" t="s">
        <v>31</v>
      </c>
      <c r="AX235" s="14" t="s">
        <v>76</v>
      </c>
      <c r="AY235" s="163" t="s">
        <v>179</v>
      </c>
    </row>
    <row r="236" spans="2:65" s="12" customFormat="1">
      <c r="B236" s="148"/>
      <c r="D236" s="144" t="s">
        <v>190</v>
      </c>
      <c r="E236" s="149" t="s">
        <v>1</v>
      </c>
      <c r="F236" s="150" t="s">
        <v>245</v>
      </c>
      <c r="H236" s="151">
        <v>23.46</v>
      </c>
      <c r="I236" s="152"/>
      <c r="L236" s="148"/>
      <c r="M236" s="153"/>
      <c r="T236" s="154"/>
      <c r="AT236" s="149" t="s">
        <v>190</v>
      </c>
      <c r="AU236" s="149" t="s">
        <v>86</v>
      </c>
      <c r="AV236" s="12" t="s">
        <v>86</v>
      </c>
      <c r="AW236" s="12" t="s">
        <v>31</v>
      </c>
      <c r="AX236" s="12" t="s">
        <v>76</v>
      </c>
      <c r="AY236" s="149" t="s">
        <v>179</v>
      </c>
    </row>
    <row r="237" spans="2:65" s="1" customFormat="1" ht="16.5" customHeight="1">
      <c r="B237" s="31"/>
      <c r="C237" s="131" t="s">
        <v>283</v>
      </c>
      <c r="D237" s="131" t="s">
        <v>181</v>
      </c>
      <c r="E237" s="132" t="s">
        <v>284</v>
      </c>
      <c r="F237" s="133" t="s">
        <v>285</v>
      </c>
      <c r="G237" s="134" t="s">
        <v>212</v>
      </c>
      <c r="H237" s="135">
        <v>4.5389999999999997</v>
      </c>
      <c r="I237" s="136"/>
      <c r="J237" s="137">
        <f>ROUND(I237*H237,2)</f>
        <v>0</v>
      </c>
      <c r="K237" s="133" t="s">
        <v>185</v>
      </c>
      <c r="L237" s="31"/>
      <c r="M237" s="138" t="s">
        <v>1</v>
      </c>
      <c r="N237" s="139" t="s">
        <v>41</v>
      </c>
      <c r="P237" s="140">
        <f>O237*H237</f>
        <v>0</v>
      </c>
      <c r="Q237" s="140">
        <v>0</v>
      </c>
      <c r="R237" s="140">
        <f>Q237*H237</f>
        <v>0</v>
      </c>
      <c r="S237" s="140">
        <v>0</v>
      </c>
      <c r="T237" s="141">
        <f>S237*H237</f>
        <v>0</v>
      </c>
      <c r="AR237" s="142" t="s">
        <v>186</v>
      </c>
      <c r="AT237" s="142" t="s">
        <v>181</v>
      </c>
      <c r="AU237" s="142" t="s">
        <v>86</v>
      </c>
      <c r="AY237" s="16" t="s">
        <v>179</v>
      </c>
      <c r="BE237" s="143">
        <f>IF(N237="základní",J237,0)</f>
        <v>0</v>
      </c>
      <c r="BF237" s="143">
        <f>IF(N237="snížená",J237,0)</f>
        <v>0</v>
      </c>
      <c r="BG237" s="143">
        <f>IF(N237="zákl. přenesená",J237,0)</f>
        <v>0</v>
      </c>
      <c r="BH237" s="143">
        <f>IF(N237="sníž. přenesená",J237,0)</f>
        <v>0</v>
      </c>
      <c r="BI237" s="143">
        <f>IF(N237="nulová",J237,0)</f>
        <v>0</v>
      </c>
      <c r="BJ237" s="16" t="s">
        <v>84</v>
      </c>
      <c r="BK237" s="143">
        <f>ROUND(I237*H237,2)</f>
        <v>0</v>
      </c>
      <c r="BL237" s="16" t="s">
        <v>186</v>
      </c>
      <c r="BM237" s="142" t="s">
        <v>286</v>
      </c>
    </row>
    <row r="238" spans="2:65" s="1" customFormat="1" ht="19.5">
      <c r="B238" s="31"/>
      <c r="D238" s="144" t="s">
        <v>188</v>
      </c>
      <c r="F238" s="145" t="s">
        <v>287</v>
      </c>
      <c r="I238" s="146"/>
      <c r="L238" s="31"/>
      <c r="M238" s="147"/>
      <c r="T238" s="55"/>
      <c r="AT238" s="16" t="s">
        <v>188</v>
      </c>
      <c r="AU238" s="16" t="s">
        <v>86</v>
      </c>
    </row>
    <row r="239" spans="2:65" s="12" customFormat="1">
      <c r="B239" s="148"/>
      <c r="D239" s="144" t="s">
        <v>190</v>
      </c>
      <c r="E239" s="149" t="s">
        <v>1</v>
      </c>
      <c r="F239" s="150" t="s">
        <v>281</v>
      </c>
      <c r="H239" s="151">
        <v>2.7029999999999998</v>
      </c>
      <c r="I239" s="152"/>
      <c r="L239" s="148"/>
      <c r="M239" s="153"/>
      <c r="T239" s="154"/>
      <c r="AT239" s="149" t="s">
        <v>190</v>
      </c>
      <c r="AU239" s="149" t="s">
        <v>86</v>
      </c>
      <c r="AV239" s="12" t="s">
        <v>86</v>
      </c>
      <c r="AW239" s="12" t="s">
        <v>31</v>
      </c>
      <c r="AX239" s="12" t="s">
        <v>76</v>
      </c>
      <c r="AY239" s="149" t="s">
        <v>179</v>
      </c>
    </row>
    <row r="240" spans="2:65" s="12" customFormat="1">
      <c r="B240" s="148"/>
      <c r="D240" s="144" t="s">
        <v>190</v>
      </c>
      <c r="E240" s="149" t="s">
        <v>1</v>
      </c>
      <c r="F240" s="150" t="s">
        <v>282</v>
      </c>
      <c r="H240" s="151">
        <v>1.8360000000000001</v>
      </c>
      <c r="I240" s="152"/>
      <c r="L240" s="148"/>
      <c r="M240" s="153"/>
      <c r="T240" s="154"/>
      <c r="AT240" s="149" t="s">
        <v>190</v>
      </c>
      <c r="AU240" s="149" t="s">
        <v>86</v>
      </c>
      <c r="AV240" s="12" t="s">
        <v>86</v>
      </c>
      <c r="AW240" s="12" t="s">
        <v>31</v>
      </c>
      <c r="AX240" s="12" t="s">
        <v>76</v>
      </c>
      <c r="AY240" s="149" t="s">
        <v>179</v>
      </c>
    </row>
    <row r="241" spans="2:65" s="13" customFormat="1">
      <c r="B241" s="155"/>
      <c r="D241" s="144" t="s">
        <v>190</v>
      </c>
      <c r="E241" s="156" t="s">
        <v>1</v>
      </c>
      <c r="F241" s="157" t="s">
        <v>193</v>
      </c>
      <c r="H241" s="158">
        <v>4.5389999999999997</v>
      </c>
      <c r="I241" s="159"/>
      <c r="L241" s="155"/>
      <c r="M241" s="160"/>
      <c r="T241" s="161"/>
      <c r="AT241" s="156" t="s">
        <v>190</v>
      </c>
      <c r="AU241" s="156" t="s">
        <v>86</v>
      </c>
      <c r="AV241" s="13" t="s">
        <v>186</v>
      </c>
      <c r="AW241" s="13" t="s">
        <v>31</v>
      </c>
      <c r="AX241" s="13" t="s">
        <v>84</v>
      </c>
      <c r="AY241" s="156" t="s">
        <v>179</v>
      </c>
    </row>
    <row r="242" spans="2:65" s="1" customFormat="1" ht="16.5" customHeight="1">
      <c r="B242" s="31"/>
      <c r="C242" s="131" t="s">
        <v>288</v>
      </c>
      <c r="D242" s="131" t="s">
        <v>181</v>
      </c>
      <c r="E242" s="132" t="s">
        <v>289</v>
      </c>
      <c r="F242" s="133" t="s">
        <v>290</v>
      </c>
      <c r="G242" s="134" t="s">
        <v>291</v>
      </c>
      <c r="H242" s="135">
        <v>117.259</v>
      </c>
      <c r="I242" s="136"/>
      <c r="J242" s="137">
        <f>ROUND(I242*H242,2)</f>
        <v>0</v>
      </c>
      <c r="K242" s="133" t="s">
        <v>185</v>
      </c>
      <c r="L242" s="31"/>
      <c r="M242" s="138" t="s">
        <v>1</v>
      </c>
      <c r="N242" s="139" t="s">
        <v>41</v>
      </c>
      <c r="P242" s="140">
        <f>O242*H242</f>
        <v>0</v>
      </c>
      <c r="Q242" s="140">
        <v>0</v>
      </c>
      <c r="R242" s="140">
        <f>Q242*H242</f>
        <v>0</v>
      </c>
      <c r="S242" s="140">
        <v>0</v>
      </c>
      <c r="T242" s="141">
        <f>S242*H242</f>
        <v>0</v>
      </c>
      <c r="AR242" s="142" t="s">
        <v>186</v>
      </c>
      <c r="AT242" s="142" t="s">
        <v>181</v>
      </c>
      <c r="AU242" s="142" t="s">
        <v>86</v>
      </c>
      <c r="AY242" s="16" t="s">
        <v>179</v>
      </c>
      <c r="BE242" s="143">
        <f>IF(N242="základní",J242,0)</f>
        <v>0</v>
      </c>
      <c r="BF242" s="143">
        <f>IF(N242="snížená",J242,0)</f>
        <v>0</v>
      </c>
      <c r="BG242" s="143">
        <f>IF(N242="zákl. přenesená",J242,0)</f>
        <v>0</v>
      </c>
      <c r="BH242" s="143">
        <f>IF(N242="sníž. přenesená",J242,0)</f>
        <v>0</v>
      </c>
      <c r="BI242" s="143">
        <f>IF(N242="nulová",J242,0)</f>
        <v>0</v>
      </c>
      <c r="BJ242" s="16" t="s">
        <v>84</v>
      </c>
      <c r="BK242" s="143">
        <f>ROUND(I242*H242,2)</f>
        <v>0</v>
      </c>
      <c r="BL242" s="16" t="s">
        <v>186</v>
      </c>
      <c r="BM242" s="142" t="s">
        <v>292</v>
      </c>
    </row>
    <row r="243" spans="2:65" s="1" customFormat="1">
      <c r="B243" s="31"/>
      <c r="D243" s="144" t="s">
        <v>188</v>
      </c>
      <c r="F243" s="145" t="s">
        <v>293</v>
      </c>
      <c r="I243" s="146"/>
      <c r="L243" s="31"/>
      <c r="M243" s="147"/>
      <c r="T243" s="55"/>
      <c r="AT243" s="16" t="s">
        <v>188</v>
      </c>
      <c r="AU243" s="16" t="s">
        <v>86</v>
      </c>
    </row>
    <row r="244" spans="2:65" s="12" customFormat="1">
      <c r="B244" s="148"/>
      <c r="D244" s="144" t="s">
        <v>190</v>
      </c>
      <c r="E244" s="149" t="s">
        <v>1</v>
      </c>
      <c r="F244" s="150" t="s">
        <v>256</v>
      </c>
      <c r="H244" s="151">
        <v>22.248000000000001</v>
      </c>
      <c r="I244" s="152"/>
      <c r="L244" s="148"/>
      <c r="M244" s="153"/>
      <c r="T244" s="154"/>
      <c r="AT244" s="149" t="s">
        <v>190</v>
      </c>
      <c r="AU244" s="149" t="s">
        <v>86</v>
      </c>
      <c r="AV244" s="12" t="s">
        <v>86</v>
      </c>
      <c r="AW244" s="12" t="s">
        <v>31</v>
      </c>
      <c r="AX244" s="12" t="s">
        <v>76</v>
      </c>
      <c r="AY244" s="149" t="s">
        <v>179</v>
      </c>
    </row>
    <row r="245" spans="2:65" s="12" customFormat="1">
      <c r="B245" s="148"/>
      <c r="D245" s="144" t="s">
        <v>190</v>
      </c>
      <c r="E245" s="149" t="s">
        <v>1</v>
      </c>
      <c r="F245" s="150" t="s">
        <v>273</v>
      </c>
      <c r="H245" s="151">
        <v>67.938999999999993</v>
      </c>
      <c r="I245" s="152"/>
      <c r="L245" s="148"/>
      <c r="M245" s="153"/>
      <c r="T245" s="154"/>
      <c r="AT245" s="149" t="s">
        <v>190</v>
      </c>
      <c r="AU245" s="149" t="s">
        <v>86</v>
      </c>
      <c r="AV245" s="12" t="s">
        <v>86</v>
      </c>
      <c r="AW245" s="12" t="s">
        <v>31</v>
      </c>
      <c r="AX245" s="12" t="s">
        <v>76</v>
      </c>
      <c r="AY245" s="149" t="s">
        <v>179</v>
      </c>
    </row>
    <row r="246" spans="2:65" s="12" customFormat="1">
      <c r="B246" s="148"/>
      <c r="D246" s="144" t="s">
        <v>190</v>
      </c>
      <c r="E246" s="149" t="s">
        <v>1</v>
      </c>
      <c r="F246" s="150" t="s">
        <v>274</v>
      </c>
      <c r="H246" s="151">
        <v>-25.042999999999999</v>
      </c>
      <c r="I246" s="152"/>
      <c r="L246" s="148"/>
      <c r="M246" s="153"/>
      <c r="T246" s="154"/>
      <c r="AT246" s="149" t="s">
        <v>190</v>
      </c>
      <c r="AU246" s="149" t="s">
        <v>86</v>
      </c>
      <c r="AV246" s="12" t="s">
        <v>86</v>
      </c>
      <c r="AW246" s="12" t="s">
        <v>31</v>
      </c>
      <c r="AX246" s="12" t="s">
        <v>76</v>
      </c>
      <c r="AY246" s="149" t="s">
        <v>179</v>
      </c>
    </row>
    <row r="247" spans="2:65" s="13" customFormat="1">
      <c r="B247" s="155"/>
      <c r="D247" s="144" t="s">
        <v>190</v>
      </c>
      <c r="E247" s="156" t="s">
        <v>1</v>
      </c>
      <c r="F247" s="157" t="s">
        <v>193</v>
      </c>
      <c r="H247" s="158">
        <v>65.144000000000005</v>
      </c>
      <c r="I247" s="159"/>
      <c r="L247" s="155"/>
      <c r="M247" s="160"/>
      <c r="T247" s="161"/>
      <c r="AT247" s="156" t="s">
        <v>190</v>
      </c>
      <c r="AU247" s="156" t="s">
        <v>86</v>
      </c>
      <c r="AV247" s="13" t="s">
        <v>186</v>
      </c>
      <c r="AW247" s="13" t="s">
        <v>31</v>
      </c>
      <c r="AX247" s="13" t="s">
        <v>84</v>
      </c>
      <c r="AY247" s="156" t="s">
        <v>179</v>
      </c>
    </row>
    <row r="248" spans="2:65" s="12" customFormat="1">
      <c r="B248" s="148"/>
      <c r="D248" s="144" t="s">
        <v>190</v>
      </c>
      <c r="F248" s="150" t="s">
        <v>294</v>
      </c>
      <c r="H248" s="151">
        <v>117.259</v>
      </c>
      <c r="I248" s="152"/>
      <c r="L248" s="148"/>
      <c r="M248" s="153"/>
      <c r="T248" s="154"/>
      <c r="AT248" s="149" t="s">
        <v>190</v>
      </c>
      <c r="AU248" s="149" t="s">
        <v>86</v>
      </c>
      <c r="AV248" s="12" t="s">
        <v>86</v>
      </c>
      <c r="AW248" s="12" t="s">
        <v>4</v>
      </c>
      <c r="AX248" s="12" t="s">
        <v>84</v>
      </c>
      <c r="AY248" s="149" t="s">
        <v>179</v>
      </c>
    </row>
    <row r="249" spans="2:65" s="1" customFormat="1" ht="16.5" customHeight="1">
      <c r="B249" s="31"/>
      <c r="C249" s="131" t="s">
        <v>8</v>
      </c>
      <c r="D249" s="131" t="s">
        <v>181</v>
      </c>
      <c r="E249" s="132" t="s">
        <v>295</v>
      </c>
      <c r="F249" s="133" t="s">
        <v>296</v>
      </c>
      <c r="G249" s="134" t="s">
        <v>212</v>
      </c>
      <c r="H249" s="135">
        <v>92.683999999999997</v>
      </c>
      <c r="I249" s="136"/>
      <c r="J249" s="137">
        <f>ROUND(I249*H249,2)</f>
        <v>0</v>
      </c>
      <c r="K249" s="133" t="s">
        <v>185</v>
      </c>
      <c r="L249" s="31"/>
      <c r="M249" s="138" t="s">
        <v>1</v>
      </c>
      <c r="N249" s="139" t="s">
        <v>41</v>
      </c>
      <c r="P249" s="140">
        <f>O249*H249</f>
        <v>0</v>
      </c>
      <c r="Q249" s="140">
        <v>0</v>
      </c>
      <c r="R249" s="140">
        <f>Q249*H249</f>
        <v>0</v>
      </c>
      <c r="S249" s="140">
        <v>0</v>
      </c>
      <c r="T249" s="141">
        <f>S249*H249</f>
        <v>0</v>
      </c>
      <c r="AR249" s="142" t="s">
        <v>186</v>
      </c>
      <c r="AT249" s="142" t="s">
        <v>181</v>
      </c>
      <c r="AU249" s="142" t="s">
        <v>86</v>
      </c>
      <c r="AY249" s="16" t="s">
        <v>179</v>
      </c>
      <c r="BE249" s="143">
        <f>IF(N249="základní",J249,0)</f>
        <v>0</v>
      </c>
      <c r="BF249" s="143">
        <f>IF(N249="snížená",J249,0)</f>
        <v>0</v>
      </c>
      <c r="BG249" s="143">
        <f>IF(N249="zákl. přenesená",J249,0)</f>
        <v>0</v>
      </c>
      <c r="BH249" s="143">
        <f>IF(N249="sníž. přenesená",J249,0)</f>
        <v>0</v>
      </c>
      <c r="BI249" s="143">
        <f>IF(N249="nulová",J249,0)</f>
        <v>0</v>
      </c>
      <c r="BJ249" s="16" t="s">
        <v>84</v>
      </c>
      <c r="BK249" s="143">
        <f>ROUND(I249*H249,2)</f>
        <v>0</v>
      </c>
      <c r="BL249" s="16" t="s">
        <v>186</v>
      </c>
      <c r="BM249" s="142" t="s">
        <v>297</v>
      </c>
    </row>
    <row r="250" spans="2:65" s="1" customFormat="1">
      <c r="B250" s="31"/>
      <c r="D250" s="144" t="s">
        <v>188</v>
      </c>
      <c r="F250" s="145" t="s">
        <v>298</v>
      </c>
      <c r="I250" s="146"/>
      <c r="L250" s="31"/>
      <c r="M250" s="147"/>
      <c r="T250" s="55"/>
      <c r="AT250" s="16" t="s">
        <v>188</v>
      </c>
      <c r="AU250" s="16" t="s">
        <v>86</v>
      </c>
    </row>
    <row r="251" spans="2:65" s="12" customFormat="1">
      <c r="B251" s="148"/>
      <c r="D251" s="144" t="s">
        <v>190</v>
      </c>
      <c r="E251" s="149" t="s">
        <v>1</v>
      </c>
      <c r="F251" s="150" t="s">
        <v>221</v>
      </c>
      <c r="H251" s="151">
        <v>3.6829999999999998</v>
      </c>
      <c r="I251" s="152"/>
      <c r="L251" s="148"/>
      <c r="M251" s="153"/>
      <c r="T251" s="154"/>
      <c r="AT251" s="149" t="s">
        <v>190</v>
      </c>
      <c r="AU251" s="149" t="s">
        <v>86</v>
      </c>
      <c r="AV251" s="12" t="s">
        <v>86</v>
      </c>
      <c r="AW251" s="12" t="s">
        <v>31</v>
      </c>
      <c r="AX251" s="12" t="s">
        <v>76</v>
      </c>
      <c r="AY251" s="149" t="s">
        <v>179</v>
      </c>
    </row>
    <row r="252" spans="2:65" s="12" customFormat="1">
      <c r="B252" s="148"/>
      <c r="D252" s="144" t="s">
        <v>190</v>
      </c>
      <c r="E252" s="149" t="s">
        <v>1</v>
      </c>
      <c r="F252" s="150" t="s">
        <v>222</v>
      </c>
      <c r="H252" s="151">
        <v>6.39</v>
      </c>
      <c r="I252" s="152"/>
      <c r="L252" s="148"/>
      <c r="M252" s="153"/>
      <c r="T252" s="154"/>
      <c r="AT252" s="149" t="s">
        <v>190</v>
      </c>
      <c r="AU252" s="149" t="s">
        <v>86</v>
      </c>
      <c r="AV252" s="12" t="s">
        <v>86</v>
      </c>
      <c r="AW252" s="12" t="s">
        <v>31</v>
      </c>
      <c r="AX252" s="12" t="s">
        <v>76</v>
      </c>
      <c r="AY252" s="149" t="s">
        <v>179</v>
      </c>
    </row>
    <row r="253" spans="2:65" s="12" customFormat="1">
      <c r="B253" s="148"/>
      <c r="D253" s="144" t="s">
        <v>190</v>
      </c>
      <c r="E253" s="149" t="s">
        <v>1</v>
      </c>
      <c r="F253" s="150" t="s">
        <v>223</v>
      </c>
      <c r="H253" s="151">
        <v>10.430999999999999</v>
      </c>
      <c r="I253" s="152"/>
      <c r="L253" s="148"/>
      <c r="M253" s="153"/>
      <c r="T253" s="154"/>
      <c r="AT253" s="149" t="s">
        <v>190</v>
      </c>
      <c r="AU253" s="149" t="s">
        <v>86</v>
      </c>
      <c r="AV253" s="12" t="s">
        <v>86</v>
      </c>
      <c r="AW253" s="12" t="s">
        <v>31</v>
      </c>
      <c r="AX253" s="12" t="s">
        <v>76</v>
      </c>
      <c r="AY253" s="149" t="s">
        <v>179</v>
      </c>
    </row>
    <row r="254" spans="2:65" s="14" customFormat="1">
      <c r="B254" s="162"/>
      <c r="D254" s="144" t="s">
        <v>190</v>
      </c>
      <c r="E254" s="163" t="s">
        <v>1</v>
      </c>
      <c r="F254" s="164" t="s">
        <v>234</v>
      </c>
      <c r="H254" s="163" t="s">
        <v>1</v>
      </c>
      <c r="I254" s="165"/>
      <c r="L254" s="162"/>
      <c r="M254" s="166"/>
      <c r="T254" s="167"/>
      <c r="AT254" s="163" t="s">
        <v>190</v>
      </c>
      <c r="AU254" s="163" t="s">
        <v>86</v>
      </c>
      <c r="AV254" s="14" t="s">
        <v>84</v>
      </c>
      <c r="AW254" s="14" t="s">
        <v>31</v>
      </c>
      <c r="AX254" s="14" t="s">
        <v>76</v>
      </c>
      <c r="AY254" s="163" t="s">
        <v>179</v>
      </c>
    </row>
    <row r="255" spans="2:65" s="12" customFormat="1">
      <c r="B255" s="148"/>
      <c r="D255" s="144" t="s">
        <v>190</v>
      </c>
      <c r="E255" s="149" t="s">
        <v>1</v>
      </c>
      <c r="F255" s="150" t="s">
        <v>235</v>
      </c>
      <c r="H255" s="151">
        <v>14.336</v>
      </c>
      <c r="I255" s="152"/>
      <c r="L255" s="148"/>
      <c r="M255" s="153"/>
      <c r="T255" s="154"/>
      <c r="AT255" s="149" t="s">
        <v>190</v>
      </c>
      <c r="AU255" s="149" t="s">
        <v>86</v>
      </c>
      <c r="AV255" s="12" t="s">
        <v>86</v>
      </c>
      <c r="AW255" s="12" t="s">
        <v>31</v>
      </c>
      <c r="AX255" s="12" t="s">
        <v>76</v>
      </c>
      <c r="AY255" s="149" t="s">
        <v>179</v>
      </c>
    </row>
    <row r="256" spans="2:65" s="12" customFormat="1">
      <c r="B256" s="148"/>
      <c r="D256" s="144" t="s">
        <v>190</v>
      </c>
      <c r="E256" s="149" t="s">
        <v>1</v>
      </c>
      <c r="F256" s="150" t="s">
        <v>236</v>
      </c>
      <c r="H256" s="151">
        <v>22.623999999999999</v>
      </c>
      <c r="I256" s="152"/>
      <c r="L256" s="148"/>
      <c r="M256" s="153"/>
      <c r="T256" s="154"/>
      <c r="AT256" s="149" t="s">
        <v>190</v>
      </c>
      <c r="AU256" s="149" t="s">
        <v>86</v>
      </c>
      <c r="AV256" s="12" t="s">
        <v>86</v>
      </c>
      <c r="AW256" s="12" t="s">
        <v>31</v>
      </c>
      <c r="AX256" s="12" t="s">
        <v>76</v>
      </c>
      <c r="AY256" s="149" t="s">
        <v>179</v>
      </c>
    </row>
    <row r="257" spans="2:65" s="12" customFormat="1">
      <c r="B257" s="148"/>
      <c r="D257" s="144" t="s">
        <v>190</v>
      </c>
      <c r="E257" s="149" t="s">
        <v>1</v>
      </c>
      <c r="F257" s="150" t="s">
        <v>237</v>
      </c>
      <c r="H257" s="151">
        <v>11.76</v>
      </c>
      <c r="I257" s="152"/>
      <c r="L257" s="148"/>
      <c r="M257" s="153"/>
      <c r="T257" s="154"/>
      <c r="AT257" s="149" t="s">
        <v>190</v>
      </c>
      <c r="AU257" s="149" t="s">
        <v>86</v>
      </c>
      <c r="AV257" s="12" t="s">
        <v>86</v>
      </c>
      <c r="AW257" s="12" t="s">
        <v>31</v>
      </c>
      <c r="AX257" s="12" t="s">
        <v>76</v>
      </c>
      <c r="AY257" s="149" t="s">
        <v>179</v>
      </c>
    </row>
    <row r="258" spans="2:65" s="14" customFormat="1">
      <c r="B258" s="162"/>
      <c r="D258" s="144" t="s">
        <v>190</v>
      </c>
      <c r="E258" s="163" t="s">
        <v>1</v>
      </c>
      <c r="F258" s="164" t="s">
        <v>260</v>
      </c>
      <c r="H258" s="163" t="s">
        <v>1</v>
      </c>
      <c r="I258" s="165"/>
      <c r="L258" s="162"/>
      <c r="M258" s="166"/>
      <c r="T258" s="167"/>
      <c r="AT258" s="163" t="s">
        <v>190</v>
      </c>
      <c r="AU258" s="163" t="s">
        <v>86</v>
      </c>
      <c r="AV258" s="14" t="s">
        <v>84</v>
      </c>
      <c r="AW258" s="14" t="s">
        <v>31</v>
      </c>
      <c r="AX258" s="14" t="s">
        <v>76</v>
      </c>
      <c r="AY258" s="163" t="s">
        <v>179</v>
      </c>
    </row>
    <row r="259" spans="2:65" s="14" customFormat="1">
      <c r="B259" s="162"/>
      <c r="D259" s="144" t="s">
        <v>190</v>
      </c>
      <c r="E259" s="163" t="s">
        <v>1</v>
      </c>
      <c r="F259" s="164" t="s">
        <v>244</v>
      </c>
      <c r="H259" s="163" t="s">
        <v>1</v>
      </c>
      <c r="I259" s="165"/>
      <c r="L259" s="162"/>
      <c r="M259" s="166"/>
      <c r="T259" s="167"/>
      <c r="AT259" s="163" t="s">
        <v>190</v>
      </c>
      <c r="AU259" s="163" t="s">
        <v>86</v>
      </c>
      <c r="AV259" s="14" t="s">
        <v>84</v>
      </c>
      <c r="AW259" s="14" t="s">
        <v>31</v>
      </c>
      <c r="AX259" s="14" t="s">
        <v>76</v>
      </c>
      <c r="AY259" s="163" t="s">
        <v>179</v>
      </c>
    </row>
    <row r="260" spans="2:65" s="12" customFormat="1">
      <c r="B260" s="148"/>
      <c r="D260" s="144" t="s">
        <v>190</v>
      </c>
      <c r="E260" s="149" t="s">
        <v>1</v>
      </c>
      <c r="F260" s="150" t="s">
        <v>245</v>
      </c>
      <c r="H260" s="151">
        <v>23.46</v>
      </c>
      <c r="I260" s="152"/>
      <c r="L260" s="148"/>
      <c r="M260" s="153"/>
      <c r="T260" s="154"/>
      <c r="AT260" s="149" t="s">
        <v>190</v>
      </c>
      <c r="AU260" s="149" t="s">
        <v>86</v>
      </c>
      <c r="AV260" s="12" t="s">
        <v>86</v>
      </c>
      <c r="AW260" s="12" t="s">
        <v>31</v>
      </c>
      <c r="AX260" s="12" t="s">
        <v>76</v>
      </c>
      <c r="AY260" s="149" t="s">
        <v>179</v>
      </c>
    </row>
    <row r="261" spans="2:65" s="1" customFormat="1" ht="16.5" customHeight="1">
      <c r="B261" s="31"/>
      <c r="C261" s="131" t="s">
        <v>299</v>
      </c>
      <c r="D261" s="131" t="s">
        <v>181</v>
      </c>
      <c r="E261" s="132" t="s">
        <v>300</v>
      </c>
      <c r="F261" s="133" t="s">
        <v>301</v>
      </c>
      <c r="G261" s="134" t="s">
        <v>212</v>
      </c>
      <c r="H261" s="135">
        <v>92.683999999999997</v>
      </c>
      <c r="I261" s="136"/>
      <c r="J261" s="137">
        <f>ROUND(I261*H261,2)</f>
        <v>0</v>
      </c>
      <c r="K261" s="133" t="s">
        <v>185</v>
      </c>
      <c r="L261" s="31"/>
      <c r="M261" s="138" t="s">
        <v>1</v>
      </c>
      <c r="N261" s="139" t="s">
        <v>41</v>
      </c>
      <c r="P261" s="140">
        <f>O261*H261</f>
        <v>0</v>
      </c>
      <c r="Q261" s="140">
        <v>0</v>
      </c>
      <c r="R261" s="140">
        <f>Q261*H261</f>
        <v>0</v>
      </c>
      <c r="S261" s="140">
        <v>0</v>
      </c>
      <c r="T261" s="141">
        <f>S261*H261</f>
        <v>0</v>
      </c>
      <c r="AR261" s="142" t="s">
        <v>186</v>
      </c>
      <c r="AT261" s="142" t="s">
        <v>181</v>
      </c>
      <c r="AU261" s="142" t="s">
        <v>86</v>
      </c>
      <c r="AY261" s="16" t="s">
        <v>179</v>
      </c>
      <c r="BE261" s="143">
        <f>IF(N261="základní",J261,0)</f>
        <v>0</v>
      </c>
      <c r="BF261" s="143">
        <f>IF(N261="snížená",J261,0)</f>
        <v>0</v>
      </c>
      <c r="BG261" s="143">
        <f>IF(N261="zákl. přenesená",J261,0)</f>
        <v>0</v>
      </c>
      <c r="BH261" s="143">
        <f>IF(N261="sníž. přenesená",J261,0)</f>
        <v>0</v>
      </c>
      <c r="BI261" s="143">
        <f>IF(N261="nulová",J261,0)</f>
        <v>0</v>
      </c>
      <c r="BJ261" s="16" t="s">
        <v>84</v>
      </c>
      <c r="BK261" s="143">
        <f>ROUND(I261*H261,2)</f>
        <v>0</v>
      </c>
      <c r="BL261" s="16" t="s">
        <v>186</v>
      </c>
      <c r="BM261" s="142" t="s">
        <v>302</v>
      </c>
    </row>
    <row r="262" spans="2:65" s="1" customFormat="1" ht="19.5">
      <c r="B262" s="31"/>
      <c r="D262" s="144" t="s">
        <v>188</v>
      </c>
      <c r="F262" s="145" t="s">
        <v>303</v>
      </c>
      <c r="I262" s="146"/>
      <c r="L262" s="31"/>
      <c r="M262" s="147"/>
      <c r="T262" s="55"/>
      <c r="AT262" s="16" t="s">
        <v>188</v>
      </c>
      <c r="AU262" s="16" t="s">
        <v>86</v>
      </c>
    </row>
    <row r="263" spans="2:65" s="12" customFormat="1">
      <c r="B263" s="148"/>
      <c r="D263" s="144" t="s">
        <v>190</v>
      </c>
      <c r="E263" s="149" t="s">
        <v>1</v>
      </c>
      <c r="F263" s="150" t="s">
        <v>221</v>
      </c>
      <c r="H263" s="151">
        <v>3.6829999999999998</v>
      </c>
      <c r="I263" s="152"/>
      <c r="L263" s="148"/>
      <c r="M263" s="153"/>
      <c r="T263" s="154"/>
      <c r="AT263" s="149" t="s">
        <v>190</v>
      </c>
      <c r="AU263" s="149" t="s">
        <v>86</v>
      </c>
      <c r="AV263" s="12" t="s">
        <v>86</v>
      </c>
      <c r="AW263" s="12" t="s">
        <v>31</v>
      </c>
      <c r="AX263" s="12" t="s">
        <v>76</v>
      </c>
      <c r="AY263" s="149" t="s">
        <v>179</v>
      </c>
    </row>
    <row r="264" spans="2:65" s="12" customFormat="1">
      <c r="B264" s="148"/>
      <c r="D264" s="144" t="s">
        <v>190</v>
      </c>
      <c r="E264" s="149" t="s">
        <v>1</v>
      </c>
      <c r="F264" s="150" t="s">
        <v>222</v>
      </c>
      <c r="H264" s="151">
        <v>6.39</v>
      </c>
      <c r="I264" s="152"/>
      <c r="L264" s="148"/>
      <c r="M264" s="153"/>
      <c r="T264" s="154"/>
      <c r="AT264" s="149" t="s">
        <v>190</v>
      </c>
      <c r="AU264" s="149" t="s">
        <v>86</v>
      </c>
      <c r="AV264" s="12" t="s">
        <v>86</v>
      </c>
      <c r="AW264" s="12" t="s">
        <v>31</v>
      </c>
      <c r="AX264" s="12" t="s">
        <v>76</v>
      </c>
      <c r="AY264" s="149" t="s">
        <v>179</v>
      </c>
    </row>
    <row r="265" spans="2:65" s="12" customFormat="1">
      <c r="B265" s="148"/>
      <c r="D265" s="144" t="s">
        <v>190</v>
      </c>
      <c r="E265" s="149" t="s">
        <v>1</v>
      </c>
      <c r="F265" s="150" t="s">
        <v>223</v>
      </c>
      <c r="H265" s="151">
        <v>10.430999999999999</v>
      </c>
      <c r="I265" s="152"/>
      <c r="L265" s="148"/>
      <c r="M265" s="153"/>
      <c r="T265" s="154"/>
      <c r="AT265" s="149" t="s">
        <v>190</v>
      </c>
      <c r="AU265" s="149" t="s">
        <v>86</v>
      </c>
      <c r="AV265" s="12" t="s">
        <v>86</v>
      </c>
      <c r="AW265" s="12" t="s">
        <v>31</v>
      </c>
      <c r="AX265" s="12" t="s">
        <v>76</v>
      </c>
      <c r="AY265" s="149" t="s">
        <v>179</v>
      </c>
    </row>
    <row r="266" spans="2:65" s="14" customFormat="1">
      <c r="B266" s="162"/>
      <c r="D266" s="144" t="s">
        <v>190</v>
      </c>
      <c r="E266" s="163" t="s">
        <v>1</v>
      </c>
      <c r="F266" s="164" t="s">
        <v>234</v>
      </c>
      <c r="H266" s="163" t="s">
        <v>1</v>
      </c>
      <c r="I266" s="165"/>
      <c r="L266" s="162"/>
      <c r="M266" s="166"/>
      <c r="T266" s="167"/>
      <c r="AT266" s="163" t="s">
        <v>190</v>
      </c>
      <c r="AU266" s="163" t="s">
        <v>86</v>
      </c>
      <c r="AV266" s="14" t="s">
        <v>84</v>
      </c>
      <c r="AW266" s="14" t="s">
        <v>31</v>
      </c>
      <c r="AX266" s="14" t="s">
        <v>76</v>
      </c>
      <c r="AY266" s="163" t="s">
        <v>179</v>
      </c>
    </row>
    <row r="267" spans="2:65" s="12" customFormat="1">
      <c r="B267" s="148"/>
      <c r="D267" s="144" t="s">
        <v>190</v>
      </c>
      <c r="E267" s="149" t="s">
        <v>1</v>
      </c>
      <c r="F267" s="150" t="s">
        <v>235</v>
      </c>
      <c r="H267" s="151">
        <v>14.336</v>
      </c>
      <c r="I267" s="152"/>
      <c r="L267" s="148"/>
      <c r="M267" s="153"/>
      <c r="T267" s="154"/>
      <c r="AT267" s="149" t="s">
        <v>190</v>
      </c>
      <c r="AU267" s="149" t="s">
        <v>86</v>
      </c>
      <c r="AV267" s="12" t="s">
        <v>86</v>
      </c>
      <c r="AW267" s="12" t="s">
        <v>31</v>
      </c>
      <c r="AX267" s="12" t="s">
        <v>76</v>
      </c>
      <c r="AY267" s="149" t="s">
        <v>179</v>
      </c>
    </row>
    <row r="268" spans="2:65" s="12" customFormat="1">
      <c r="B268" s="148"/>
      <c r="D268" s="144" t="s">
        <v>190</v>
      </c>
      <c r="E268" s="149" t="s">
        <v>1</v>
      </c>
      <c r="F268" s="150" t="s">
        <v>236</v>
      </c>
      <c r="H268" s="151">
        <v>22.623999999999999</v>
      </c>
      <c r="I268" s="152"/>
      <c r="L268" s="148"/>
      <c r="M268" s="153"/>
      <c r="T268" s="154"/>
      <c r="AT268" s="149" t="s">
        <v>190</v>
      </c>
      <c r="AU268" s="149" t="s">
        <v>86</v>
      </c>
      <c r="AV268" s="12" t="s">
        <v>86</v>
      </c>
      <c r="AW268" s="12" t="s">
        <v>31</v>
      </c>
      <c r="AX268" s="12" t="s">
        <v>76</v>
      </c>
      <c r="AY268" s="149" t="s">
        <v>179</v>
      </c>
    </row>
    <row r="269" spans="2:65" s="12" customFormat="1">
      <c r="B269" s="148"/>
      <c r="D269" s="144" t="s">
        <v>190</v>
      </c>
      <c r="E269" s="149" t="s">
        <v>1</v>
      </c>
      <c r="F269" s="150" t="s">
        <v>237</v>
      </c>
      <c r="H269" s="151">
        <v>11.76</v>
      </c>
      <c r="I269" s="152"/>
      <c r="L269" s="148"/>
      <c r="M269" s="153"/>
      <c r="T269" s="154"/>
      <c r="AT269" s="149" t="s">
        <v>190</v>
      </c>
      <c r="AU269" s="149" t="s">
        <v>86</v>
      </c>
      <c r="AV269" s="12" t="s">
        <v>86</v>
      </c>
      <c r="AW269" s="12" t="s">
        <v>31</v>
      </c>
      <c r="AX269" s="12" t="s">
        <v>76</v>
      </c>
      <c r="AY269" s="149" t="s">
        <v>179</v>
      </c>
    </row>
    <row r="270" spans="2:65" s="14" customFormat="1">
      <c r="B270" s="162"/>
      <c r="D270" s="144" t="s">
        <v>190</v>
      </c>
      <c r="E270" s="163" t="s">
        <v>1</v>
      </c>
      <c r="F270" s="164" t="s">
        <v>260</v>
      </c>
      <c r="H270" s="163" t="s">
        <v>1</v>
      </c>
      <c r="I270" s="165"/>
      <c r="L270" s="162"/>
      <c r="M270" s="166"/>
      <c r="T270" s="167"/>
      <c r="AT270" s="163" t="s">
        <v>190</v>
      </c>
      <c r="AU270" s="163" t="s">
        <v>86</v>
      </c>
      <c r="AV270" s="14" t="s">
        <v>84</v>
      </c>
      <c r="AW270" s="14" t="s">
        <v>31</v>
      </c>
      <c r="AX270" s="14" t="s">
        <v>76</v>
      </c>
      <c r="AY270" s="163" t="s">
        <v>179</v>
      </c>
    </row>
    <row r="271" spans="2:65" s="14" customFormat="1">
      <c r="B271" s="162"/>
      <c r="D271" s="144" t="s">
        <v>190</v>
      </c>
      <c r="E271" s="163" t="s">
        <v>1</v>
      </c>
      <c r="F271" s="164" t="s">
        <v>244</v>
      </c>
      <c r="H271" s="163" t="s">
        <v>1</v>
      </c>
      <c r="I271" s="165"/>
      <c r="L271" s="162"/>
      <c r="M271" s="166"/>
      <c r="T271" s="167"/>
      <c r="AT271" s="163" t="s">
        <v>190</v>
      </c>
      <c r="AU271" s="163" t="s">
        <v>86</v>
      </c>
      <c r="AV271" s="14" t="s">
        <v>84</v>
      </c>
      <c r="AW271" s="14" t="s">
        <v>31</v>
      </c>
      <c r="AX271" s="14" t="s">
        <v>76</v>
      </c>
      <c r="AY271" s="163" t="s">
        <v>179</v>
      </c>
    </row>
    <row r="272" spans="2:65" s="12" customFormat="1">
      <c r="B272" s="148"/>
      <c r="D272" s="144" t="s">
        <v>190</v>
      </c>
      <c r="E272" s="149" t="s">
        <v>1</v>
      </c>
      <c r="F272" s="150" t="s">
        <v>245</v>
      </c>
      <c r="H272" s="151">
        <v>23.46</v>
      </c>
      <c r="I272" s="152"/>
      <c r="L272" s="148"/>
      <c r="M272" s="153"/>
      <c r="T272" s="154"/>
      <c r="AT272" s="149" t="s">
        <v>190</v>
      </c>
      <c r="AU272" s="149" t="s">
        <v>86</v>
      </c>
      <c r="AV272" s="12" t="s">
        <v>86</v>
      </c>
      <c r="AW272" s="12" t="s">
        <v>31</v>
      </c>
      <c r="AX272" s="12" t="s">
        <v>76</v>
      </c>
      <c r="AY272" s="149" t="s">
        <v>179</v>
      </c>
    </row>
    <row r="273" spans="2:65" s="13" customFormat="1">
      <c r="B273" s="155"/>
      <c r="D273" s="144" t="s">
        <v>190</v>
      </c>
      <c r="E273" s="156" t="s">
        <v>1</v>
      </c>
      <c r="F273" s="157" t="s">
        <v>193</v>
      </c>
      <c r="H273" s="158">
        <v>92.683999999999997</v>
      </c>
      <c r="I273" s="159"/>
      <c r="L273" s="155"/>
      <c r="M273" s="160"/>
      <c r="T273" s="161"/>
      <c r="AT273" s="156" t="s">
        <v>190</v>
      </c>
      <c r="AU273" s="156" t="s">
        <v>86</v>
      </c>
      <c r="AV273" s="13" t="s">
        <v>186</v>
      </c>
      <c r="AW273" s="13" t="s">
        <v>31</v>
      </c>
      <c r="AX273" s="13" t="s">
        <v>84</v>
      </c>
      <c r="AY273" s="156" t="s">
        <v>179</v>
      </c>
    </row>
    <row r="274" spans="2:65" s="11" customFormat="1" ht="22.9" customHeight="1">
      <c r="B274" s="119"/>
      <c r="D274" s="120" t="s">
        <v>75</v>
      </c>
      <c r="E274" s="129" t="s">
        <v>86</v>
      </c>
      <c r="F274" s="129" t="s">
        <v>304</v>
      </c>
      <c r="I274" s="122"/>
      <c r="J274" s="130">
        <f>BK274</f>
        <v>0</v>
      </c>
      <c r="L274" s="119"/>
      <c r="M274" s="124"/>
      <c r="P274" s="125">
        <f>SUM(P275:P302)</f>
        <v>0</v>
      </c>
      <c r="R274" s="125">
        <f>SUM(R275:R302)</f>
        <v>63.950381139999998</v>
      </c>
      <c r="T274" s="126">
        <f>SUM(T275:T302)</f>
        <v>0</v>
      </c>
      <c r="AR274" s="120" t="s">
        <v>84</v>
      </c>
      <c r="AT274" s="127" t="s">
        <v>75</v>
      </c>
      <c r="AU274" s="127" t="s">
        <v>84</v>
      </c>
      <c r="AY274" s="120" t="s">
        <v>179</v>
      </c>
      <c r="BK274" s="128">
        <f>SUM(BK275:BK302)</f>
        <v>0</v>
      </c>
    </row>
    <row r="275" spans="2:65" s="1" customFormat="1" ht="16.5" customHeight="1">
      <c r="B275" s="31"/>
      <c r="C275" s="131" t="s">
        <v>305</v>
      </c>
      <c r="D275" s="131" t="s">
        <v>181</v>
      </c>
      <c r="E275" s="132" t="s">
        <v>306</v>
      </c>
      <c r="F275" s="133" t="s">
        <v>307</v>
      </c>
      <c r="G275" s="134" t="s">
        <v>212</v>
      </c>
      <c r="H275" s="135">
        <v>4.1399999999999997</v>
      </c>
      <c r="I275" s="136"/>
      <c r="J275" s="137">
        <f>ROUND(I275*H275,2)</f>
        <v>0</v>
      </c>
      <c r="K275" s="133" t="s">
        <v>185</v>
      </c>
      <c r="L275" s="31"/>
      <c r="M275" s="138" t="s">
        <v>1</v>
      </c>
      <c r="N275" s="139" t="s">
        <v>41</v>
      </c>
      <c r="P275" s="140">
        <f>O275*H275</f>
        <v>0</v>
      </c>
      <c r="Q275" s="140">
        <v>2.45329</v>
      </c>
      <c r="R275" s="140">
        <f>Q275*H275</f>
        <v>10.156620599999998</v>
      </c>
      <c r="S275" s="140">
        <v>0</v>
      </c>
      <c r="T275" s="141">
        <f>S275*H275</f>
        <v>0</v>
      </c>
      <c r="AR275" s="142" t="s">
        <v>186</v>
      </c>
      <c r="AT275" s="142" t="s">
        <v>181</v>
      </c>
      <c r="AU275" s="142" t="s">
        <v>86</v>
      </c>
      <c r="AY275" s="16" t="s">
        <v>179</v>
      </c>
      <c r="BE275" s="143">
        <f>IF(N275="základní",J275,0)</f>
        <v>0</v>
      </c>
      <c r="BF275" s="143">
        <f>IF(N275="snížená",J275,0)</f>
        <v>0</v>
      </c>
      <c r="BG275" s="143">
        <f>IF(N275="zákl. přenesená",J275,0)</f>
        <v>0</v>
      </c>
      <c r="BH275" s="143">
        <f>IF(N275="sníž. přenesená",J275,0)</f>
        <v>0</v>
      </c>
      <c r="BI275" s="143">
        <f>IF(N275="nulová",J275,0)</f>
        <v>0</v>
      </c>
      <c r="BJ275" s="16" t="s">
        <v>84</v>
      </c>
      <c r="BK275" s="143">
        <f>ROUND(I275*H275,2)</f>
        <v>0</v>
      </c>
      <c r="BL275" s="16" t="s">
        <v>186</v>
      </c>
      <c r="BM275" s="142" t="s">
        <v>308</v>
      </c>
    </row>
    <row r="276" spans="2:65" s="1" customFormat="1">
      <c r="B276" s="31"/>
      <c r="D276" s="144" t="s">
        <v>188</v>
      </c>
      <c r="F276" s="145" t="s">
        <v>309</v>
      </c>
      <c r="I276" s="146"/>
      <c r="L276" s="31"/>
      <c r="M276" s="147"/>
      <c r="T276" s="55"/>
      <c r="AT276" s="16" t="s">
        <v>188</v>
      </c>
      <c r="AU276" s="16" t="s">
        <v>86</v>
      </c>
    </row>
    <row r="277" spans="2:65" s="14" customFormat="1">
      <c r="B277" s="162"/>
      <c r="D277" s="144" t="s">
        <v>190</v>
      </c>
      <c r="E277" s="163" t="s">
        <v>1</v>
      </c>
      <c r="F277" s="164" t="s">
        <v>243</v>
      </c>
      <c r="H277" s="163" t="s">
        <v>1</v>
      </c>
      <c r="I277" s="165"/>
      <c r="L277" s="162"/>
      <c r="M277" s="166"/>
      <c r="T277" s="167"/>
      <c r="AT277" s="163" t="s">
        <v>190</v>
      </c>
      <c r="AU277" s="163" t="s">
        <v>86</v>
      </c>
      <c r="AV277" s="14" t="s">
        <v>84</v>
      </c>
      <c r="AW277" s="14" t="s">
        <v>31</v>
      </c>
      <c r="AX277" s="14" t="s">
        <v>76</v>
      </c>
      <c r="AY277" s="163" t="s">
        <v>179</v>
      </c>
    </row>
    <row r="278" spans="2:65" s="14" customFormat="1">
      <c r="B278" s="162"/>
      <c r="D278" s="144" t="s">
        <v>190</v>
      </c>
      <c r="E278" s="163" t="s">
        <v>1</v>
      </c>
      <c r="F278" s="164" t="s">
        <v>310</v>
      </c>
      <c r="H278" s="163" t="s">
        <v>1</v>
      </c>
      <c r="I278" s="165"/>
      <c r="L278" s="162"/>
      <c r="M278" s="166"/>
      <c r="T278" s="167"/>
      <c r="AT278" s="163" t="s">
        <v>190</v>
      </c>
      <c r="AU278" s="163" t="s">
        <v>86</v>
      </c>
      <c r="AV278" s="14" t="s">
        <v>84</v>
      </c>
      <c r="AW278" s="14" t="s">
        <v>31</v>
      </c>
      <c r="AX278" s="14" t="s">
        <v>76</v>
      </c>
      <c r="AY278" s="163" t="s">
        <v>179</v>
      </c>
    </row>
    <row r="279" spans="2:65" s="12" customFormat="1">
      <c r="B279" s="148"/>
      <c r="D279" s="144" t="s">
        <v>190</v>
      </c>
      <c r="E279" s="149" t="s">
        <v>1</v>
      </c>
      <c r="F279" s="150" t="s">
        <v>311</v>
      </c>
      <c r="H279" s="151">
        <v>4.1399999999999997</v>
      </c>
      <c r="I279" s="152"/>
      <c r="L279" s="148"/>
      <c r="M279" s="153"/>
      <c r="T279" s="154"/>
      <c r="AT279" s="149" t="s">
        <v>190</v>
      </c>
      <c r="AU279" s="149" t="s">
        <v>86</v>
      </c>
      <c r="AV279" s="12" t="s">
        <v>86</v>
      </c>
      <c r="AW279" s="12" t="s">
        <v>31</v>
      </c>
      <c r="AX279" s="12" t="s">
        <v>76</v>
      </c>
      <c r="AY279" s="149" t="s">
        <v>179</v>
      </c>
    </row>
    <row r="280" spans="2:65" s="1" customFormat="1" ht="16.5" customHeight="1">
      <c r="B280" s="31"/>
      <c r="C280" s="131" t="s">
        <v>312</v>
      </c>
      <c r="D280" s="131" t="s">
        <v>181</v>
      </c>
      <c r="E280" s="132" t="s">
        <v>313</v>
      </c>
      <c r="F280" s="133" t="s">
        <v>314</v>
      </c>
      <c r="G280" s="134" t="s">
        <v>291</v>
      </c>
      <c r="H280" s="135">
        <v>0.373</v>
      </c>
      <c r="I280" s="136"/>
      <c r="J280" s="137">
        <f>ROUND(I280*H280,2)</f>
        <v>0</v>
      </c>
      <c r="K280" s="133" t="s">
        <v>185</v>
      </c>
      <c r="L280" s="31"/>
      <c r="M280" s="138" t="s">
        <v>1</v>
      </c>
      <c r="N280" s="139" t="s">
        <v>41</v>
      </c>
      <c r="P280" s="140">
        <f>O280*H280</f>
        <v>0</v>
      </c>
      <c r="Q280" s="140">
        <v>1.0606199999999999</v>
      </c>
      <c r="R280" s="140">
        <f>Q280*H280</f>
        <v>0.39561125999999996</v>
      </c>
      <c r="S280" s="140">
        <v>0</v>
      </c>
      <c r="T280" s="141">
        <f>S280*H280</f>
        <v>0</v>
      </c>
      <c r="AR280" s="142" t="s">
        <v>186</v>
      </c>
      <c r="AT280" s="142" t="s">
        <v>181</v>
      </c>
      <c r="AU280" s="142" t="s">
        <v>86</v>
      </c>
      <c r="AY280" s="16" t="s">
        <v>179</v>
      </c>
      <c r="BE280" s="143">
        <f>IF(N280="základní",J280,0)</f>
        <v>0</v>
      </c>
      <c r="BF280" s="143">
        <f>IF(N280="snížená",J280,0)</f>
        <v>0</v>
      </c>
      <c r="BG280" s="143">
        <f>IF(N280="zákl. přenesená",J280,0)</f>
        <v>0</v>
      </c>
      <c r="BH280" s="143">
        <f>IF(N280="sníž. přenesená",J280,0)</f>
        <v>0</v>
      </c>
      <c r="BI280" s="143">
        <f>IF(N280="nulová",J280,0)</f>
        <v>0</v>
      </c>
      <c r="BJ280" s="16" t="s">
        <v>84</v>
      </c>
      <c r="BK280" s="143">
        <f>ROUND(I280*H280,2)</f>
        <v>0</v>
      </c>
      <c r="BL280" s="16" t="s">
        <v>186</v>
      </c>
      <c r="BM280" s="142" t="s">
        <v>315</v>
      </c>
    </row>
    <row r="281" spans="2:65" s="1" customFormat="1">
      <c r="B281" s="31"/>
      <c r="D281" s="144" t="s">
        <v>188</v>
      </c>
      <c r="F281" s="145" t="s">
        <v>316</v>
      </c>
      <c r="I281" s="146"/>
      <c r="L281" s="31"/>
      <c r="M281" s="147"/>
      <c r="T281" s="55"/>
      <c r="AT281" s="16" t="s">
        <v>188</v>
      </c>
      <c r="AU281" s="16" t="s">
        <v>86</v>
      </c>
    </row>
    <row r="282" spans="2:65" s="14" customFormat="1">
      <c r="B282" s="162"/>
      <c r="D282" s="144" t="s">
        <v>190</v>
      </c>
      <c r="E282" s="163" t="s">
        <v>1</v>
      </c>
      <c r="F282" s="164" t="s">
        <v>243</v>
      </c>
      <c r="H282" s="163" t="s">
        <v>1</v>
      </c>
      <c r="I282" s="165"/>
      <c r="L282" s="162"/>
      <c r="M282" s="166"/>
      <c r="T282" s="167"/>
      <c r="AT282" s="163" t="s">
        <v>190</v>
      </c>
      <c r="AU282" s="163" t="s">
        <v>86</v>
      </c>
      <c r="AV282" s="14" t="s">
        <v>84</v>
      </c>
      <c r="AW282" s="14" t="s">
        <v>31</v>
      </c>
      <c r="AX282" s="14" t="s">
        <v>76</v>
      </c>
      <c r="AY282" s="163" t="s">
        <v>179</v>
      </c>
    </row>
    <row r="283" spans="2:65" s="14" customFormat="1">
      <c r="B283" s="162"/>
      <c r="D283" s="144" t="s">
        <v>190</v>
      </c>
      <c r="E283" s="163" t="s">
        <v>1</v>
      </c>
      <c r="F283" s="164" t="s">
        <v>310</v>
      </c>
      <c r="H283" s="163" t="s">
        <v>1</v>
      </c>
      <c r="I283" s="165"/>
      <c r="L283" s="162"/>
      <c r="M283" s="166"/>
      <c r="T283" s="167"/>
      <c r="AT283" s="163" t="s">
        <v>190</v>
      </c>
      <c r="AU283" s="163" t="s">
        <v>86</v>
      </c>
      <c r="AV283" s="14" t="s">
        <v>84</v>
      </c>
      <c r="AW283" s="14" t="s">
        <v>31</v>
      </c>
      <c r="AX283" s="14" t="s">
        <v>76</v>
      </c>
      <c r="AY283" s="163" t="s">
        <v>179</v>
      </c>
    </row>
    <row r="284" spans="2:65" s="12" customFormat="1">
      <c r="B284" s="148"/>
      <c r="D284" s="144" t="s">
        <v>190</v>
      </c>
      <c r="E284" s="149" t="s">
        <v>1</v>
      </c>
      <c r="F284" s="150" t="s">
        <v>317</v>
      </c>
      <c r="H284" s="151">
        <v>0.373</v>
      </c>
      <c r="I284" s="152"/>
      <c r="L284" s="148"/>
      <c r="M284" s="153"/>
      <c r="T284" s="154"/>
      <c r="AT284" s="149" t="s">
        <v>190</v>
      </c>
      <c r="AU284" s="149" t="s">
        <v>86</v>
      </c>
      <c r="AV284" s="12" t="s">
        <v>86</v>
      </c>
      <c r="AW284" s="12" t="s">
        <v>31</v>
      </c>
      <c r="AX284" s="12" t="s">
        <v>76</v>
      </c>
      <c r="AY284" s="149" t="s">
        <v>179</v>
      </c>
    </row>
    <row r="285" spans="2:65" s="1" customFormat="1" ht="16.5" customHeight="1">
      <c r="B285" s="31"/>
      <c r="C285" s="131" t="s">
        <v>318</v>
      </c>
      <c r="D285" s="131" t="s">
        <v>181</v>
      </c>
      <c r="E285" s="132" t="s">
        <v>319</v>
      </c>
      <c r="F285" s="133" t="s">
        <v>320</v>
      </c>
      <c r="G285" s="134" t="s">
        <v>212</v>
      </c>
      <c r="H285" s="135">
        <v>17.091999999999999</v>
      </c>
      <c r="I285" s="136"/>
      <c r="J285" s="137">
        <f>ROUND(I285*H285,2)</f>
        <v>0</v>
      </c>
      <c r="K285" s="133" t="s">
        <v>185</v>
      </c>
      <c r="L285" s="31"/>
      <c r="M285" s="138" t="s">
        <v>1</v>
      </c>
      <c r="N285" s="139" t="s">
        <v>41</v>
      </c>
      <c r="P285" s="140">
        <f>O285*H285</f>
        <v>0</v>
      </c>
      <c r="Q285" s="140">
        <v>2.45329</v>
      </c>
      <c r="R285" s="140">
        <f>Q285*H285</f>
        <v>41.93163268</v>
      </c>
      <c r="S285" s="140">
        <v>0</v>
      </c>
      <c r="T285" s="141">
        <f>S285*H285</f>
        <v>0</v>
      </c>
      <c r="AR285" s="142" t="s">
        <v>186</v>
      </c>
      <c r="AT285" s="142" t="s">
        <v>181</v>
      </c>
      <c r="AU285" s="142" t="s">
        <v>86</v>
      </c>
      <c r="AY285" s="16" t="s">
        <v>179</v>
      </c>
      <c r="BE285" s="143">
        <f>IF(N285="základní",J285,0)</f>
        <v>0</v>
      </c>
      <c r="BF285" s="143">
        <f>IF(N285="snížená",J285,0)</f>
        <v>0</v>
      </c>
      <c r="BG285" s="143">
        <f>IF(N285="zákl. přenesená",J285,0)</f>
        <v>0</v>
      </c>
      <c r="BH285" s="143">
        <f>IF(N285="sníž. přenesená",J285,0)</f>
        <v>0</v>
      </c>
      <c r="BI285" s="143">
        <f>IF(N285="nulová",J285,0)</f>
        <v>0</v>
      </c>
      <c r="BJ285" s="16" t="s">
        <v>84</v>
      </c>
      <c r="BK285" s="143">
        <f>ROUND(I285*H285,2)</f>
        <v>0</v>
      </c>
      <c r="BL285" s="16" t="s">
        <v>186</v>
      </c>
      <c r="BM285" s="142" t="s">
        <v>321</v>
      </c>
    </row>
    <row r="286" spans="2:65" s="1" customFormat="1">
      <c r="B286" s="31"/>
      <c r="D286" s="144" t="s">
        <v>188</v>
      </c>
      <c r="F286" s="145" t="s">
        <v>322</v>
      </c>
      <c r="I286" s="146"/>
      <c r="L286" s="31"/>
      <c r="M286" s="147"/>
      <c r="T286" s="55"/>
      <c r="AT286" s="16" t="s">
        <v>188</v>
      </c>
      <c r="AU286" s="16" t="s">
        <v>86</v>
      </c>
    </row>
    <row r="287" spans="2:65" s="14" customFormat="1">
      <c r="B287" s="162"/>
      <c r="D287" s="144" t="s">
        <v>190</v>
      </c>
      <c r="E287" s="163" t="s">
        <v>1</v>
      </c>
      <c r="F287" s="164" t="s">
        <v>224</v>
      </c>
      <c r="H287" s="163" t="s">
        <v>1</v>
      </c>
      <c r="I287" s="165"/>
      <c r="L287" s="162"/>
      <c r="M287" s="166"/>
      <c r="T287" s="167"/>
      <c r="AT287" s="163" t="s">
        <v>190</v>
      </c>
      <c r="AU287" s="163" t="s">
        <v>86</v>
      </c>
      <c r="AV287" s="14" t="s">
        <v>84</v>
      </c>
      <c r="AW287" s="14" t="s">
        <v>31</v>
      </c>
      <c r="AX287" s="14" t="s">
        <v>76</v>
      </c>
      <c r="AY287" s="163" t="s">
        <v>179</v>
      </c>
    </row>
    <row r="288" spans="2:65" s="12" customFormat="1">
      <c r="B288" s="148"/>
      <c r="D288" s="144" t="s">
        <v>190</v>
      </c>
      <c r="E288" s="149" t="s">
        <v>1</v>
      </c>
      <c r="F288" s="150" t="s">
        <v>225</v>
      </c>
      <c r="H288" s="151">
        <v>10.736000000000001</v>
      </c>
      <c r="I288" s="152"/>
      <c r="L288" s="148"/>
      <c r="M288" s="153"/>
      <c r="T288" s="154"/>
      <c r="AT288" s="149" t="s">
        <v>190</v>
      </c>
      <c r="AU288" s="149" t="s">
        <v>86</v>
      </c>
      <c r="AV288" s="12" t="s">
        <v>86</v>
      </c>
      <c r="AW288" s="12" t="s">
        <v>31</v>
      </c>
      <c r="AX288" s="12" t="s">
        <v>76</v>
      </c>
      <c r="AY288" s="149" t="s">
        <v>179</v>
      </c>
    </row>
    <row r="289" spans="2:65" s="14" customFormat="1">
      <c r="B289" s="162"/>
      <c r="D289" s="144" t="s">
        <v>190</v>
      </c>
      <c r="E289" s="163" t="s">
        <v>1</v>
      </c>
      <c r="F289" s="164" t="s">
        <v>226</v>
      </c>
      <c r="H289" s="163" t="s">
        <v>1</v>
      </c>
      <c r="I289" s="165"/>
      <c r="L289" s="162"/>
      <c r="M289" s="166"/>
      <c r="T289" s="167"/>
      <c r="AT289" s="163" t="s">
        <v>190</v>
      </c>
      <c r="AU289" s="163" t="s">
        <v>86</v>
      </c>
      <c r="AV289" s="14" t="s">
        <v>84</v>
      </c>
      <c r="AW289" s="14" t="s">
        <v>31</v>
      </c>
      <c r="AX289" s="14" t="s">
        <v>76</v>
      </c>
      <c r="AY289" s="163" t="s">
        <v>179</v>
      </c>
    </row>
    <row r="290" spans="2:65" s="12" customFormat="1">
      <c r="B290" s="148"/>
      <c r="D290" s="144" t="s">
        <v>190</v>
      </c>
      <c r="E290" s="149" t="s">
        <v>1</v>
      </c>
      <c r="F290" s="150" t="s">
        <v>323</v>
      </c>
      <c r="H290" s="151">
        <v>2.1680000000000001</v>
      </c>
      <c r="I290" s="152"/>
      <c r="L290" s="148"/>
      <c r="M290" s="153"/>
      <c r="T290" s="154"/>
      <c r="AT290" s="149" t="s">
        <v>190</v>
      </c>
      <c r="AU290" s="149" t="s">
        <v>86</v>
      </c>
      <c r="AV290" s="12" t="s">
        <v>86</v>
      </c>
      <c r="AW290" s="12" t="s">
        <v>31</v>
      </c>
      <c r="AX290" s="12" t="s">
        <v>76</v>
      </c>
      <c r="AY290" s="149" t="s">
        <v>179</v>
      </c>
    </row>
    <row r="291" spans="2:65" s="14" customFormat="1">
      <c r="B291" s="162"/>
      <c r="D291" s="144" t="s">
        <v>190</v>
      </c>
      <c r="E291" s="163" t="s">
        <v>1</v>
      </c>
      <c r="F291" s="164" t="s">
        <v>228</v>
      </c>
      <c r="H291" s="163" t="s">
        <v>1</v>
      </c>
      <c r="I291" s="165"/>
      <c r="L291" s="162"/>
      <c r="M291" s="166"/>
      <c r="T291" s="167"/>
      <c r="AT291" s="163" t="s">
        <v>190</v>
      </c>
      <c r="AU291" s="163" t="s">
        <v>86</v>
      </c>
      <c r="AV291" s="14" t="s">
        <v>84</v>
      </c>
      <c r="AW291" s="14" t="s">
        <v>31</v>
      </c>
      <c r="AX291" s="14" t="s">
        <v>76</v>
      </c>
      <c r="AY291" s="163" t="s">
        <v>179</v>
      </c>
    </row>
    <row r="292" spans="2:65" s="12" customFormat="1">
      <c r="B292" s="148"/>
      <c r="D292" s="144" t="s">
        <v>190</v>
      </c>
      <c r="E292" s="149" t="s">
        <v>1</v>
      </c>
      <c r="F292" s="150" t="s">
        <v>229</v>
      </c>
      <c r="H292" s="151">
        <v>1.829</v>
      </c>
      <c r="I292" s="152"/>
      <c r="L292" s="148"/>
      <c r="M292" s="153"/>
      <c r="T292" s="154"/>
      <c r="AT292" s="149" t="s">
        <v>190</v>
      </c>
      <c r="AU292" s="149" t="s">
        <v>86</v>
      </c>
      <c r="AV292" s="12" t="s">
        <v>86</v>
      </c>
      <c r="AW292" s="12" t="s">
        <v>31</v>
      </c>
      <c r="AX292" s="12" t="s">
        <v>76</v>
      </c>
      <c r="AY292" s="149" t="s">
        <v>179</v>
      </c>
    </row>
    <row r="293" spans="2:65" s="12" customFormat="1">
      <c r="B293" s="148"/>
      <c r="D293" s="144" t="s">
        <v>190</v>
      </c>
      <c r="E293" s="149" t="s">
        <v>1</v>
      </c>
      <c r="F293" s="150" t="s">
        <v>230</v>
      </c>
      <c r="H293" s="151">
        <v>0.65</v>
      </c>
      <c r="I293" s="152"/>
      <c r="L293" s="148"/>
      <c r="M293" s="153"/>
      <c r="T293" s="154"/>
      <c r="AT293" s="149" t="s">
        <v>190</v>
      </c>
      <c r="AU293" s="149" t="s">
        <v>86</v>
      </c>
      <c r="AV293" s="12" t="s">
        <v>86</v>
      </c>
      <c r="AW293" s="12" t="s">
        <v>31</v>
      </c>
      <c r="AX293" s="12" t="s">
        <v>76</v>
      </c>
      <c r="AY293" s="149" t="s">
        <v>179</v>
      </c>
    </row>
    <row r="294" spans="2:65" s="12" customFormat="1">
      <c r="B294" s="148"/>
      <c r="D294" s="144" t="s">
        <v>190</v>
      </c>
      <c r="E294" s="149" t="s">
        <v>1</v>
      </c>
      <c r="F294" s="150" t="s">
        <v>231</v>
      </c>
      <c r="H294" s="151">
        <v>0.41699999999999998</v>
      </c>
      <c r="I294" s="152"/>
      <c r="L294" s="148"/>
      <c r="M294" s="153"/>
      <c r="T294" s="154"/>
      <c r="AT294" s="149" t="s">
        <v>190</v>
      </c>
      <c r="AU294" s="149" t="s">
        <v>86</v>
      </c>
      <c r="AV294" s="12" t="s">
        <v>86</v>
      </c>
      <c r="AW294" s="12" t="s">
        <v>31</v>
      </c>
      <c r="AX294" s="12" t="s">
        <v>76</v>
      </c>
      <c r="AY294" s="149" t="s">
        <v>179</v>
      </c>
    </row>
    <row r="295" spans="2:65" s="14" customFormat="1">
      <c r="B295" s="162"/>
      <c r="D295" s="144" t="s">
        <v>190</v>
      </c>
      <c r="E295" s="163" t="s">
        <v>1</v>
      </c>
      <c r="F295" s="164" t="s">
        <v>232</v>
      </c>
      <c r="H295" s="163" t="s">
        <v>1</v>
      </c>
      <c r="I295" s="165"/>
      <c r="L295" s="162"/>
      <c r="M295" s="166"/>
      <c r="T295" s="167"/>
      <c r="AT295" s="163" t="s">
        <v>190</v>
      </c>
      <c r="AU295" s="163" t="s">
        <v>86</v>
      </c>
      <c r="AV295" s="14" t="s">
        <v>84</v>
      </c>
      <c r="AW295" s="14" t="s">
        <v>31</v>
      </c>
      <c r="AX295" s="14" t="s">
        <v>76</v>
      </c>
      <c r="AY295" s="163" t="s">
        <v>179</v>
      </c>
    </row>
    <row r="296" spans="2:65" s="12" customFormat="1">
      <c r="B296" s="148"/>
      <c r="D296" s="144" t="s">
        <v>190</v>
      </c>
      <c r="E296" s="149" t="s">
        <v>1</v>
      </c>
      <c r="F296" s="150" t="s">
        <v>324</v>
      </c>
      <c r="H296" s="151">
        <v>1.292</v>
      </c>
      <c r="I296" s="152"/>
      <c r="L296" s="148"/>
      <c r="M296" s="153"/>
      <c r="T296" s="154"/>
      <c r="AT296" s="149" t="s">
        <v>190</v>
      </c>
      <c r="AU296" s="149" t="s">
        <v>86</v>
      </c>
      <c r="AV296" s="12" t="s">
        <v>86</v>
      </c>
      <c r="AW296" s="12" t="s">
        <v>31</v>
      </c>
      <c r="AX296" s="12" t="s">
        <v>76</v>
      </c>
      <c r="AY296" s="149" t="s">
        <v>179</v>
      </c>
    </row>
    <row r="297" spans="2:65" s="1" customFormat="1" ht="16.5" customHeight="1">
      <c r="B297" s="31"/>
      <c r="C297" s="131" t="s">
        <v>325</v>
      </c>
      <c r="D297" s="131" t="s">
        <v>181</v>
      </c>
      <c r="E297" s="132" t="s">
        <v>326</v>
      </c>
      <c r="F297" s="133" t="s">
        <v>327</v>
      </c>
      <c r="G297" s="134" t="s">
        <v>184</v>
      </c>
      <c r="H297" s="135">
        <v>19.62</v>
      </c>
      <c r="I297" s="136"/>
      <c r="J297" s="137">
        <f>ROUND(I297*H297,2)</f>
        <v>0</v>
      </c>
      <c r="K297" s="133" t="s">
        <v>185</v>
      </c>
      <c r="L297" s="31"/>
      <c r="M297" s="138" t="s">
        <v>1</v>
      </c>
      <c r="N297" s="139" t="s">
        <v>41</v>
      </c>
      <c r="P297" s="140">
        <f>O297*H297</f>
        <v>0</v>
      </c>
      <c r="Q297" s="140">
        <v>0.58443000000000001</v>
      </c>
      <c r="R297" s="140">
        <f>Q297*H297</f>
        <v>11.4665166</v>
      </c>
      <c r="S297" s="140">
        <v>0</v>
      </c>
      <c r="T297" s="141">
        <f>S297*H297</f>
        <v>0</v>
      </c>
      <c r="AR297" s="142" t="s">
        <v>186</v>
      </c>
      <c r="AT297" s="142" t="s">
        <v>181</v>
      </c>
      <c r="AU297" s="142" t="s">
        <v>86</v>
      </c>
      <c r="AY297" s="16" t="s">
        <v>179</v>
      </c>
      <c r="BE297" s="143">
        <f>IF(N297="základní",J297,0)</f>
        <v>0</v>
      </c>
      <c r="BF297" s="143">
        <f>IF(N297="snížená",J297,0)</f>
        <v>0</v>
      </c>
      <c r="BG297" s="143">
        <f>IF(N297="zákl. přenesená",J297,0)</f>
        <v>0</v>
      </c>
      <c r="BH297" s="143">
        <f>IF(N297="sníž. přenesená",J297,0)</f>
        <v>0</v>
      </c>
      <c r="BI297" s="143">
        <f>IF(N297="nulová",J297,0)</f>
        <v>0</v>
      </c>
      <c r="BJ297" s="16" t="s">
        <v>84</v>
      </c>
      <c r="BK297" s="143">
        <f>ROUND(I297*H297,2)</f>
        <v>0</v>
      </c>
      <c r="BL297" s="16" t="s">
        <v>186</v>
      </c>
      <c r="BM297" s="142" t="s">
        <v>328</v>
      </c>
    </row>
    <row r="298" spans="2:65" s="1" customFormat="1" ht="19.5">
      <c r="B298" s="31"/>
      <c r="D298" s="144" t="s">
        <v>188</v>
      </c>
      <c r="F298" s="145" t="s">
        <v>329</v>
      </c>
      <c r="I298" s="146"/>
      <c r="L298" s="31"/>
      <c r="M298" s="147"/>
      <c r="T298" s="55"/>
      <c r="AT298" s="16" t="s">
        <v>188</v>
      </c>
      <c r="AU298" s="16" t="s">
        <v>86</v>
      </c>
    </row>
    <row r="299" spans="2:65" s="12" customFormat="1">
      <c r="B299" s="148"/>
      <c r="D299" s="144" t="s">
        <v>190</v>
      </c>
      <c r="E299" s="149" t="s">
        <v>1</v>
      </c>
      <c r="F299" s="150" t="s">
        <v>330</v>
      </c>
      <c r="H299" s="151">
        <v>7</v>
      </c>
      <c r="I299" s="152"/>
      <c r="L299" s="148"/>
      <c r="M299" s="153"/>
      <c r="T299" s="154"/>
      <c r="AT299" s="149" t="s">
        <v>190</v>
      </c>
      <c r="AU299" s="149" t="s">
        <v>86</v>
      </c>
      <c r="AV299" s="12" t="s">
        <v>86</v>
      </c>
      <c r="AW299" s="12" t="s">
        <v>31</v>
      </c>
      <c r="AX299" s="12" t="s">
        <v>76</v>
      </c>
      <c r="AY299" s="149" t="s">
        <v>179</v>
      </c>
    </row>
    <row r="300" spans="2:65" s="12" customFormat="1">
      <c r="B300" s="148"/>
      <c r="D300" s="144" t="s">
        <v>190</v>
      </c>
      <c r="E300" s="149" t="s">
        <v>1</v>
      </c>
      <c r="F300" s="150" t="s">
        <v>331</v>
      </c>
      <c r="H300" s="151">
        <v>9.1</v>
      </c>
      <c r="I300" s="152"/>
      <c r="L300" s="148"/>
      <c r="M300" s="153"/>
      <c r="T300" s="154"/>
      <c r="AT300" s="149" t="s">
        <v>190</v>
      </c>
      <c r="AU300" s="149" t="s">
        <v>86</v>
      </c>
      <c r="AV300" s="12" t="s">
        <v>86</v>
      </c>
      <c r="AW300" s="12" t="s">
        <v>31</v>
      </c>
      <c r="AX300" s="12" t="s">
        <v>76</v>
      </c>
      <c r="AY300" s="149" t="s">
        <v>179</v>
      </c>
    </row>
    <row r="301" spans="2:65" s="12" customFormat="1">
      <c r="B301" s="148"/>
      <c r="D301" s="144" t="s">
        <v>190</v>
      </c>
      <c r="E301" s="149" t="s">
        <v>1</v>
      </c>
      <c r="F301" s="150" t="s">
        <v>332</v>
      </c>
      <c r="H301" s="151">
        <v>3.52</v>
      </c>
      <c r="I301" s="152"/>
      <c r="L301" s="148"/>
      <c r="M301" s="153"/>
      <c r="T301" s="154"/>
      <c r="AT301" s="149" t="s">
        <v>190</v>
      </c>
      <c r="AU301" s="149" t="s">
        <v>86</v>
      </c>
      <c r="AV301" s="12" t="s">
        <v>86</v>
      </c>
      <c r="AW301" s="12" t="s">
        <v>31</v>
      </c>
      <c r="AX301" s="12" t="s">
        <v>76</v>
      </c>
      <c r="AY301" s="149" t="s">
        <v>179</v>
      </c>
    </row>
    <row r="302" spans="2:65" s="13" customFormat="1">
      <c r="B302" s="155"/>
      <c r="D302" s="144" t="s">
        <v>190</v>
      </c>
      <c r="E302" s="156" t="s">
        <v>1</v>
      </c>
      <c r="F302" s="157" t="s">
        <v>193</v>
      </c>
      <c r="H302" s="158">
        <v>19.62</v>
      </c>
      <c r="I302" s="159"/>
      <c r="L302" s="155"/>
      <c r="M302" s="160"/>
      <c r="T302" s="161"/>
      <c r="AT302" s="156" t="s">
        <v>190</v>
      </c>
      <c r="AU302" s="156" t="s">
        <v>86</v>
      </c>
      <c r="AV302" s="13" t="s">
        <v>186</v>
      </c>
      <c r="AW302" s="13" t="s">
        <v>31</v>
      </c>
      <c r="AX302" s="13" t="s">
        <v>84</v>
      </c>
      <c r="AY302" s="156" t="s">
        <v>179</v>
      </c>
    </row>
    <row r="303" spans="2:65" s="11" customFormat="1" ht="22.9" customHeight="1">
      <c r="B303" s="119"/>
      <c r="D303" s="120" t="s">
        <v>75</v>
      </c>
      <c r="E303" s="129" t="s">
        <v>199</v>
      </c>
      <c r="F303" s="129" t="s">
        <v>333</v>
      </c>
      <c r="I303" s="122"/>
      <c r="J303" s="130">
        <f>BK303</f>
        <v>0</v>
      </c>
      <c r="L303" s="119"/>
      <c r="M303" s="124"/>
      <c r="P303" s="125">
        <f>SUM(P304:P524)</f>
        <v>0</v>
      </c>
      <c r="R303" s="125">
        <f>SUM(R304:R524)</f>
        <v>108.16230999999999</v>
      </c>
      <c r="T303" s="126">
        <f>SUM(T304:T524)</f>
        <v>0</v>
      </c>
      <c r="AR303" s="120" t="s">
        <v>84</v>
      </c>
      <c r="AT303" s="127" t="s">
        <v>75</v>
      </c>
      <c r="AU303" s="127" t="s">
        <v>84</v>
      </c>
      <c r="AY303" s="120" t="s">
        <v>179</v>
      </c>
      <c r="BK303" s="128">
        <f>SUM(BK304:BK524)</f>
        <v>0</v>
      </c>
    </row>
    <row r="304" spans="2:65" s="1" customFormat="1" ht="21.75" customHeight="1">
      <c r="B304" s="31"/>
      <c r="C304" s="131" t="s">
        <v>7</v>
      </c>
      <c r="D304" s="131" t="s">
        <v>181</v>
      </c>
      <c r="E304" s="132" t="s">
        <v>334</v>
      </c>
      <c r="F304" s="133" t="s">
        <v>335</v>
      </c>
      <c r="G304" s="134" t="s">
        <v>184</v>
      </c>
      <c r="H304" s="135">
        <v>3.5830000000000002</v>
      </c>
      <c r="I304" s="136"/>
      <c r="J304" s="137">
        <f>ROUND(I304*H304,2)</f>
        <v>0</v>
      </c>
      <c r="K304" s="133" t="s">
        <v>185</v>
      </c>
      <c r="L304" s="31"/>
      <c r="M304" s="138" t="s">
        <v>1</v>
      </c>
      <c r="N304" s="139" t="s">
        <v>41</v>
      </c>
      <c r="P304" s="140">
        <f>O304*H304</f>
        <v>0</v>
      </c>
      <c r="Q304" s="140">
        <v>0.35370000000000001</v>
      </c>
      <c r="R304" s="140">
        <f>Q304*H304</f>
        <v>1.2673071</v>
      </c>
      <c r="S304" s="140">
        <v>0</v>
      </c>
      <c r="T304" s="141">
        <f>S304*H304</f>
        <v>0</v>
      </c>
      <c r="AR304" s="142" t="s">
        <v>186</v>
      </c>
      <c r="AT304" s="142" t="s">
        <v>181</v>
      </c>
      <c r="AU304" s="142" t="s">
        <v>86</v>
      </c>
      <c r="AY304" s="16" t="s">
        <v>179</v>
      </c>
      <c r="BE304" s="143">
        <f>IF(N304="základní",J304,0)</f>
        <v>0</v>
      </c>
      <c r="BF304" s="143">
        <f>IF(N304="snížená",J304,0)</f>
        <v>0</v>
      </c>
      <c r="BG304" s="143">
        <f>IF(N304="zákl. přenesená",J304,0)</f>
        <v>0</v>
      </c>
      <c r="BH304" s="143">
        <f>IF(N304="sníž. přenesená",J304,0)</f>
        <v>0</v>
      </c>
      <c r="BI304" s="143">
        <f>IF(N304="nulová",J304,0)</f>
        <v>0</v>
      </c>
      <c r="BJ304" s="16" t="s">
        <v>84</v>
      </c>
      <c r="BK304" s="143">
        <f>ROUND(I304*H304,2)</f>
        <v>0</v>
      </c>
      <c r="BL304" s="16" t="s">
        <v>186</v>
      </c>
      <c r="BM304" s="142" t="s">
        <v>336</v>
      </c>
    </row>
    <row r="305" spans="2:65" s="1" customFormat="1">
      <c r="B305" s="31"/>
      <c r="D305" s="144" t="s">
        <v>188</v>
      </c>
      <c r="F305" s="145" t="s">
        <v>337</v>
      </c>
      <c r="I305" s="146"/>
      <c r="L305" s="31"/>
      <c r="M305" s="147"/>
      <c r="T305" s="55"/>
      <c r="AT305" s="16" t="s">
        <v>188</v>
      </c>
      <c r="AU305" s="16" t="s">
        <v>86</v>
      </c>
    </row>
    <row r="306" spans="2:65" s="14" customFormat="1">
      <c r="B306" s="162"/>
      <c r="D306" s="144" t="s">
        <v>190</v>
      </c>
      <c r="E306" s="163" t="s">
        <v>1</v>
      </c>
      <c r="F306" s="164" t="s">
        <v>338</v>
      </c>
      <c r="H306" s="163" t="s">
        <v>1</v>
      </c>
      <c r="I306" s="165"/>
      <c r="L306" s="162"/>
      <c r="M306" s="166"/>
      <c r="T306" s="167"/>
      <c r="AT306" s="163" t="s">
        <v>190</v>
      </c>
      <c r="AU306" s="163" t="s">
        <v>86</v>
      </c>
      <c r="AV306" s="14" t="s">
        <v>84</v>
      </c>
      <c r="AW306" s="14" t="s">
        <v>31</v>
      </c>
      <c r="AX306" s="14" t="s">
        <v>76</v>
      </c>
      <c r="AY306" s="163" t="s">
        <v>179</v>
      </c>
    </row>
    <row r="307" spans="2:65" s="12" customFormat="1">
      <c r="B307" s="148"/>
      <c r="D307" s="144" t="s">
        <v>190</v>
      </c>
      <c r="E307" s="149" t="s">
        <v>1</v>
      </c>
      <c r="F307" s="150" t="s">
        <v>339</v>
      </c>
      <c r="H307" s="151">
        <v>0.79800000000000004</v>
      </c>
      <c r="I307" s="152"/>
      <c r="L307" s="148"/>
      <c r="M307" s="153"/>
      <c r="T307" s="154"/>
      <c r="AT307" s="149" t="s">
        <v>190</v>
      </c>
      <c r="AU307" s="149" t="s">
        <v>86</v>
      </c>
      <c r="AV307" s="12" t="s">
        <v>86</v>
      </c>
      <c r="AW307" s="12" t="s">
        <v>31</v>
      </c>
      <c r="AX307" s="12" t="s">
        <v>76</v>
      </c>
      <c r="AY307" s="149" t="s">
        <v>179</v>
      </c>
    </row>
    <row r="308" spans="2:65" s="12" customFormat="1">
      <c r="B308" s="148"/>
      <c r="D308" s="144" t="s">
        <v>190</v>
      </c>
      <c r="E308" s="149" t="s">
        <v>1</v>
      </c>
      <c r="F308" s="150" t="s">
        <v>340</v>
      </c>
      <c r="H308" s="151">
        <v>0.78500000000000003</v>
      </c>
      <c r="I308" s="152"/>
      <c r="L308" s="148"/>
      <c r="M308" s="153"/>
      <c r="T308" s="154"/>
      <c r="AT308" s="149" t="s">
        <v>190</v>
      </c>
      <c r="AU308" s="149" t="s">
        <v>86</v>
      </c>
      <c r="AV308" s="12" t="s">
        <v>86</v>
      </c>
      <c r="AW308" s="12" t="s">
        <v>31</v>
      </c>
      <c r="AX308" s="12" t="s">
        <v>76</v>
      </c>
      <c r="AY308" s="149" t="s">
        <v>179</v>
      </c>
    </row>
    <row r="309" spans="2:65" s="12" customFormat="1">
      <c r="B309" s="148"/>
      <c r="D309" s="144" t="s">
        <v>190</v>
      </c>
      <c r="E309" s="149" t="s">
        <v>1</v>
      </c>
      <c r="F309" s="150" t="s">
        <v>341</v>
      </c>
      <c r="H309" s="151">
        <v>1</v>
      </c>
      <c r="I309" s="152"/>
      <c r="L309" s="148"/>
      <c r="M309" s="153"/>
      <c r="T309" s="154"/>
      <c r="AT309" s="149" t="s">
        <v>190</v>
      </c>
      <c r="AU309" s="149" t="s">
        <v>86</v>
      </c>
      <c r="AV309" s="12" t="s">
        <v>86</v>
      </c>
      <c r="AW309" s="12" t="s">
        <v>31</v>
      </c>
      <c r="AX309" s="12" t="s">
        <v>76</v>
      </c>
      <c r="AY309" s="149" t="s">
        <v>179</v>
      </c>
    </row>
    <row r="310" spans="2:65" s="12" customFormat="1">
      <c r="B310" s="148"/>
      <c r="D310" s="144" t="s">
        <v>190</v>
      </c>
      <c r="E310" s="149" t="s">
        <v>1</v>
      </c>
      <c r="F310" s="150" t="s">
        <v>342</v>
      </c>
      <c r="H310" s="151">
        <v>0.5</v>
      </c>
      <c r="I310" s="152"/>
      <c r="L310" s="148"/>
      <c r="M310" s="153"/>
      <c r="T310" s="154"/>
      <c r="AT310" s="149" t="s">
        <v>190</v>
      </c>
      <c r="AU310" s="149" t="s">
        <v>86</v>
      </c>
      <c r="AV310" s="12" t="s">
        <v>86</v>
      </c>
      <c r="AW310" s="12" t="s">
        <v>31</v>
      </c>
      <c r="AX310" s="12" t="s">
        <v>76</v>
      </c>
      <c r="AY310" s="149" t="s">
        <v>179</v>
      </c>
    </row>
    <row r="311" spans="2:65" s="12" customFormat="1">
      <c r="B311" s="148"/>
      <c r="D311" s="144" t="s">
        <v>190</v>
      </c>
      <c r="E311" s="149" t="s">
        <v>1</v>
      </c>
      <c r="F311" s="150" t="s">
        <v>342</v>
      </c>
      <c r="H311" s="151">
        <v>0.5</v>
      </c>
      <c r="I311" s="152"/>
      <c r="L311" s="148"/>
      <c r="M311" s="153"/>
      <c r="T311" s="154"/>
      <c r="AT311" s="149" t="s">
        <v>190</v>
      </c>
      <c r="AU311" s="149" t="s">
        <v>86</v>
      </c>
      <c r="AV311" s="12" t="s">
        <v>86</v>
      </c>
      <c r="AW311" s="12" t="s">
        <v>31</v>
      </c>
      <c r="AX311" s="12" t="s">
        <v>76</v>
      </c>
      <c r="AY311" s="149" t="s">
        <v>179</v>
      </c>
    </row>
    <row r="312" spans="2:65" s="1" customFormat="1" ht="21.75" customHeight="1">
      <c r="B312" s="31"/>
      <c r="C312" s="131" t="s">
        <v>343</v>
      </c>
      <c r="D312" s="131" t="s">
        <v>181</v>
      </c>
      <c r="E312" s="132" t="s">
        <v>344</v>
      </c>
      <c r="F312" s="133" t="s">
        <v>345</v>
      </c>
      <c r="G312" s="134" t="s">
        <v>184</v>
      </c>
      <c r="H312" s="135">
        <v>12.624000000000001</v>
      </c>
      <c r="I312" s="136"/>
      <c r="J312" s="137">
        <f>ROUND(I312*H312,2)</f>
        <v>0</v>
      </c>
      <c r="K312" s="133" t="s">
        <v>185</v>
      </c>
      <c r="L312" s="31"/>
      <c r="M312" s="138" t="s">
        <v>1</v>
      </c>
      <c r="N312" s="139" t="s">
        <v>41</v>
      </c>
      <c r="P312" s="140">
        <f>O312*H312</f>
        <v>0</v>
      </c>
      <c r="Q312" s="140">
        <v>0.34839999999999999</v>
      </c>
      <c r="R312" s="140">
        <f>Q312*H312</f>
        <v>4.3982016000000002</v>
      </c>
      <c r="S312" s="140">
        <v>0</v>
      </c>
      <c r="T312" s="141">
        <f>S312*H312</f>
        <v>0</v>
      </c>
      <c r="AR312" s="142" t="s">
        <v>186</v>
      </c>
      <c r="AT312" s="142" t="s">
        <v>181</v>
      </c>
      <c r="AU312" s="142" t="s">
        <v>86</v>
      </c>
      <c r="AY312" s="16" t="s">
        <v>179</v>
      </c>
      <c r="BE312" s="143">
        <f>IF(N312="základní",J312,0)</f>
        <v>0</v>
      </c>
      <c r="BF312" s="143">
        <f>IF(N312="snížená",J312,0)</f>
        <v>0</v>
      </c>
      <c r="BG312" s="143">
        <f>IF(N312="zákl. přenesená",J312,0)</f>
        <v>0</v>
      </c>
      <c r="BH312" s="143">
        <f>IF(N312="sníž. přenesená",J312,0)</f>
        <v>0</v>
      </c>
      <c r="BI312" s="143">
        <f>IF(N312="nulová",J312,0)</f>
        <v>0</v>
      </c>
      <c r="BJ312" s="16" t="s">
        <v>84</v>
      </c>
      <c r="BK312" s="143">
        <f>ROUND(I312*H312,2)</f>
        <v>0</v>
      </c>
      <c r="BL312" s="16" t="s">
        <v>186</v>
      </c>
      <c r="BM312" s="142" t="s">
        <v>346</v>
      </c>
    </row>
    <row r="313" spans="2:65" s="1" customFormat="1">
      <c r="B313" s="31"/>
      <c r="D313" s="144" t="s">
        <v>188</v>
      </c>
      <c r="F313" s="145" t="s">
        <v>347</v>
      </c>
      <c r="I313" s="146"/>
      <c r="L313" s="31"/>
      <c r="M313" s="147"/>
      <c r="T313" s="55"/>
      <c r="AT313" s="16" t="s">
        <v>188</v>
      </c>
      <c r="AU313" s="16" t="s">
        <v>86</v>
      </c>
    </row>
    <row r="314" spans="2:65" s="14" customFormat="1">
      <c r="B314" s="162"/>
      <c r="D314" s="144" t="s">
        <v>190</v>
      </c>
      <c r="E314" s="163" t="s">
        <v>1</v>
      </c>
      <c r="F314" s="164" t="s">
        <v>338</v>
      </c>
      <c r="H314" s="163" t="s">
        <v>1</v>
      </c>
      <c r="I314" s="165"/>
      <c r="L314" s="162"/>
      <c r="M314" s="166"/>
      <c r="T314" s="167"/>
      <c r="AT314" s="163" t="s">
        <v>190</v>
      </c>
      <c r="AU314" s="163" t="s">
        <v>86</v>
      </c>
      <c r="AV314" s="14" t="s">
        <v>84</v>
      </c>
      <c r="AW314" s="14" t="s">
        <v>31</v>
      </c>
      <c r="AX314" s="14" t="s">
        <v>76</v>
      </c>
      <c r="AY314" s="163" t="s">
        <v>179</v>
      </c>
    </row>
    <row r="315" spans="2:65" s="12" customFormat="1">
      <c r="B315" s="148"/>
      <c r="D315" s="144" t="s">
        <v>190</v>
      </c>
      <c r="E315" s="149" t="s">
        <v>1</v>
      </c>
      <c r="F315" s="150" t="s">
        <v>348</v>
      </c>
      <c r="H315" s="151">
        <v>1.44</v>
      </c>
      <c r="I315" s="152"/>
      <c r="L315" s="148"/>
      <c r="M315" s="153"/>
      <c r="T315" s="154"/>
      <c r="AT315" s="149" t="s">
        <v>190</v>
      </c>
      <c r="AU315" s="149" t="s">
        <v>86</v>
      </c>
      <c r="AV315" s="12" t="s">
        <v>86</v>
      </c>
      <c r="AW315" s="12" t="s">
        <v>31</v>
      </c>
      <c r="AX315" s="12" t="s">
        <v>76</v>
      </c>
      <c r="AY315" s="149" t="s">
        <v>179</v>
      </c>
    </row>
    <row r="316" spans="2:65" s="12" customFormat="1">
      <c r="B316" s="148"/>
      <c r="D316" s="144" t="s">
        <v>190</v>
      </c>
      <c r="E316" s="149" t="s">
        <v>1</v>
      </c>
      <c r="F316" s="150" t="s">
        <v>348</v>
      </c>
      <c r="H316" s="151">
        <v>1.44</v>
      </c>
      <c r="I316" s="152"/>
      <c r="L316" s="148"/>
      <c r="M316" s="153"/>
      <c r="T316" s="154"/>
      <c r="AT316" s="149" t="s">
        <v>190</v>
      </c>
      <c r="AU316" s="149" t="s">
        <v>86</v>
      </c>
      <c r="AV316" s="12" t="s">
        <v>86</v>
      </c>
      <c r="AW316" s="12" t="s">
        <v>31</v>
      </c>
      <c r="AX316" s="12" t="s">
        <v>76</v>
      </c>
      <c r="AY316" s="149" t="s">
        <v>179</v>
      </c>
    </row>
    <row r="317" spans="2:65" s="12" customFormat="1">
      <c r="B317" s="148"/>
      <c r="D317" s="144" t="s">
        <v>190</v>
      </c>
      <c r="E317" s="149" t="s">
        <v>1</v>
      </c>
      <c r="F317" s="150" t="s">
        <v>349</v>
      </c>
      <c r="H317" s="151">
        <v>1.6279999999999999</v>
      </c>
      <c r="I317" s="152"/>
      <c r="L317" s="148"/>
      <c r="M317" s="153"/>
      <c r="T317" s="154"/>
      <c r="AT317" s="149" t="s">
        <v>190</v>
      </c>
      <c r="AU317" s="149" t="s">
        <v>86</v>
      </c>
      <c r="AV317" s="12" t="s">
        <v>86</v>
      </c>
      <c r="AW317" s="12" t="s">
        <v>31</v>
      </c>
      <c r="AX317" s="12" t="s">
        <v>76</v>
      </c>
      <c r="AY317" s="149" t="s">
        <v>179</v>
      </c>
    </row>
    <row r="318" spans="2:65" s="12" customFormat="1">
      <c r="B318" s="148"/>
      <c r="D318" s="144" t="s">
        <v>190</v>
      </c>
      <c r="E318" s="149" t="s">
        <v>1</v>
      </c>
      <c r="F318" s="150" t="s">
        <v>350</v>
      </c>
      <c r="H318" s="151">
        <v>1.3879999999999999</v>
      </c>
      <c r="I318" s="152"/>
      <c r="L318" s="148"/>
      <c r="M318" s="153"/>
      <c r="T318" s="154"/>
      <c r="AT318" s="149" t="s">
        <v>190</v>
      </c>
      <c r="AU318" s="149" t="s">
        <v>86</v>
      </c>
      <c r="AV318" s="12" t="s">
        <v>86</v>
      </c>
      <c r="AW318" s="12" t="s">
        <v>31</v>
      </c>
      <c r="AX318" s="12" t="s">
        <v>76</v>
      </c>
      <c r="AY318" s="149" t="s">
        <v>179</v>
      </c>
    </row>
    <row r="319" spans="2:65" s="12" customFormat="1">
      <c r="B319" s="148"/>
      <c r="D319" s="144" t="s">
        <v>190</v>
      </c>
      <c r="E319" s="149" t="s">
        <v>1</v>
      </c>
      <c r="F319" s="150" t="s">
        <v>351</v>
      </c>
      <c r="H319" s="151">
        <v>1.095</v>
      </c>
      <c r="I319" s="152"/>
      <c r="L319" s="148"/>
      <c r="M319" s="153"/>
      <c r="T319" s="154"/>
      <c r="AT319" s="149" t="s">
        <v>190</v>
      </c>
      <c r="AU319" s="149" t="s">
        <v>86</v>
      </c>
      <c r="AV319" s="12" t="s">
        <v>86</v>
      </c>
      <c r="AW319" s="12" t="s">
        <v>31</v>
      </c>
      <c r="AX319" s="12" t="s">
        <v>76</v>
      </c>
      <c r="AY319" s="149" t="s">
        <v>179</v>
      </c>
    </row>
    <row r="320" spans="2:65" s="12" customFormat="1">
      <c r="B320" s="148"/>
      <c r="D320" s="144" t="s">
        <v>190</v>
      </c>
      <c r="E320" s="149" t="s">
        <v>1</v>
      </c>
      <c r="F320" s="150" t="s">
        <v>352</v>
      </c>
      <c r="H320" s="151">
        <v>1.631</v>
      </c>
      <c r="I320" s="152"/>
      <c r="L320" s="148"/>
      <c r="M320" s="153"/>
      <c r="T320" s="154"/>
      <c r="AT320" s="149" t="s">
        <v>190</v>
      </c>
      <c r="AU320" s="149" t="s">
        <v>86</v>
      </c>
      <c r="AV320" s="12" t="s">
        <v>86</v>
      </c>
      <c r="AW320" s="12" t="s">
        <v>31</v>
      </c>
      <c r="AX320" s="12" t="s">
        <v>76</v>
      </c>
      <c r="AY320" s="149" t="s">
        <v>179</v>
      </c>
    </row>
    <row r="321" spans="2:65" s="12" customFormat="1">
      <c r="B321" s="148"/>
      <c r="D321" s="144" t="s">
        <v>190</v>
      </c>
      <c r="E321" s="149" t="s">
        <v>1</v>
      </c>
      <c r="F321" s="150" t="s">
        <v>348</v>
      </c>
      <c r="H321" s="151">
        <v>1.44</v>
      </c>
      <c r="I321" s="152"/>
      <c r="L321" s="148"/>
      <c r="M321" s="153"/>
      <c r="T321" s="154"/>
      <c r="AT321" s="149" t="s">
        <v>190</v>
      </c>
      <c r="AU321" s="149" t="s">
        <v>86</v>
      </c>
      <c r="AV321" s="12" t="s">
        <v>86</v>
      </c>
      <c r="AW321" s="12" t="s">
        <v>31</v>
      </c>
      <c r="AX321" s="12" t="s">
        <v>76</v>
      </c>
      <c r="AY321" s="149" t="s">
        <v>179</v>
      </c>
    </row>
    <row r="322" spans="2:65" s="12" customFormat="1">
      <c r="B322" s="148"/>
      <c r="D322" s="144" t="s">
        <v>190</v>
      </c>
      <c r="E322" s="149" t="s">
        <v>1</v>
      </c>
      <c r="F322" s="150" t="s">
        <v>348</v>
      </c>
      <c r="H322" s="151">
        <v>1.44</v>
      </c>
      <c r="I322" s="152"/>
      <c r="L322" s="148"/>
      <c r="M322" s="153"/>
      <c r="T322" s="154"/>
      <c r="AT322" s="149" t="s">
        <v>190</v>
      </c>
      <c r="AU322" s="149" t="s">
        <v>86</v>
      </c>
      <c r="AV322" s="12" t="s">
        <v>86</v>
      </c>
      <c r="AW322" s="12" t="s">
        <v>31</v>
      </c>
      <c r="AX322" s="12" t="s">
        <v>76</v>
      </c>
      <c r="AY322" s="149" t="s">
        <v>179</v>
      </c>
    </row>
    <row r="323" spans="2:65" s="12" customFormat="1">
      <c r="B323" s="148"/>
      <c r="D323" s="144" t="s">
        <v>190</v>
      </c>
      <c r="E323" s="149" t="s">
        <v>1</v>
      </c>
      <c r="F323" s="150" t="s">
        <v>353</v>
      </c>
      <c r="H323" s="151">
        <v>1.1220000000000001</v>
      </c>
      <c r="I323" s="152"/>
      <c r="L323" s="148"/>
      <c r="M323" s="153"/>
      <c r="T323" s="154"/>
      <c r="AT323" s="149" t="s">
        <v>190</v>
      </c>
      <c r="AU323" s="149" t="s">
        <v>86</v>
      </c>
      <c r="AV323" s="12" t="s">
        <v>86</v>
      </c>
      <c r="AW323" s="12" t="s">
        <v>31</v>
      </c>
      <c r="AX323" s="12" t="s">
        <v>76</v>
      </c>
      <c r="AY323" s="149" t="s">
        <v>179</v>
      </c>
    </row>
    <row r="324" spans="2:65" s="1" customFormat="1" ht="21.75" customHeight="1">
      <c r="B324" s="31"/>
      <c r="C324" s="131" t="s">
        <v>354</v>
      </c>
      <c r="D324" s="131" t="s">
        <v>181</v>
      </c>
      <c r="E324" s="132" t="s">
        <v>355</v>
      </c>
      <c r="F324" s="133" t="s">
        <v>356</v>
      </c>
      <c r="G324" s="134" t="s">
        <v>212</v>
      </c>
      <c r="H324" s="135">
        <v>0.15</v>
      </c>
      <c r="I324" s="136"/>
      <c r="J324" s="137">
        <f>ROUND(I324*H324,2)</f>
        <v>0</v>
      </c>
      <c r="K324" s="133" t="s">
        <v>185</v>
      </c>
      <c r="L324" s="31"/>
      <c r="M324" s="138" t="s">
        <v>1</v>
      </c>
      <c r="N324" s="139" t="s">
        <v>41</v>
      </c>
      <c r="P324" s="140">
        <f>O324*H324</f>
        <v>0</v>
      </c>
      <c r="Q324" s="140">
        <v>1.3271500000000001</v>
      </c>
      <c r="R324" s="140">
        <f>Q324*H324</f>
        <v>0.19907250000000001</v>
      </c>
      <c r="S324" s="140">
        <v>0</v>
      </c>
      <c r="T324" s="141">
        <f>S324*H324</f>
        <v>0</v>
      </c>
      <c r="AR324" s="142" t="s">
        <v>186</v>
      </c>
      <c r="AT324" s="142" t="s">
        <v>181</v>
      </c>
      <c r="AU324" s="142" t="s">
        <v>86</v>
      </c>
      <c r="AY324" s="16" t="s">
        <v>179</v>
      </c>
      <c r="BE324" s="143">
        <f>IF(N324="základní",J324,0)</f>
        <v>0</v>
      </c>
      <c r="BF324" s="143">
        <f>IF(N324="snížená",J324,0)</f>
        <v>0</v>
      </c>
      <c r="BG324" s="143">
        <f>IF(N324="zákl. přenesená",J324,0)</f>
        <v>0</v>
      </c>
      <c r="BH324" s="143">
        <f>IF(N324="sníž. přenesená",J324,0)</f>
        <v>0</v>
      </c>
      <c r="BI324" s="143">
        <f>IF(N324="nulová",J324,0)</f>
        <v>0</v>
      </c>
      <c r="BJ324" s="16" t="s">
        <v>84</v>
      </c>
      <c r="BK324" s="143">
        <f>ROUND(I324*H324,2)</f>
        <v>0</v>
      </c>
      <c r="BL324" s="16" t="s">
        <v>186</v>
      </c>
      <c r="BM324" s="142" t="s">
        <v>357</v>
      </c>
    </row>
    <row r="325" spans="2:65" s="1" customFormat="1">
      <c r="B325" s="31"/>
      <c r="D325" s="144" t="s">
        <v>188</v>
      </c>
      <c r="F325" s="145" t="s">
        <v>358</v>
      </c>
      <c r="I325" s="146"/>
      <c r="L325" s="31"/>
      <c r="M325" s="147"/>
      <c r="T325" s="55"/>
      <c r="AT325" s="16" t="s">
        <v>188</v>
      </c>
      <c r="AU325" s="16" t="s">
        <v>86</v>
      </c>
    </row>
    <row r="326" spans="2:65" s="14" customFormat="1">
      <c r="B326" s="162"/>
      <c r="D326" s="144" t="s">
        <v>190</v>
      </c>
      <c r="E326" s="163" t="s">
        <v>1</v>
      </c>
      <c r="F326" s="164" t="s">
        <v>338</v>
      </c>
      <c r="H326" s="163" t="s">
        <v>1</v>
      </c>
      <c r="I326" s="165"/>
      <c r="L326" s="162"/>
      <c r="M326" s="166"/>
      <c r="T326" s="167"/>
      <c r="AT326" s="163" t="s">
        <v>190</v>
      </c>
      <c r="AU326" s="163" t="s">
        <v>86</v>
      </c>
      <c r="AV326" s="14" t="s">
        <v>84</v>
      </c>
      <c r="AW326" s="14" t="s">
        <v>31</v>
      </c>
      <c r="AX326" s="14" t="s">
        <v>76</v>
      </c>
      <c r="AY326" s="163" t="s">
        <v>179</v>
      </c>
    </row>
    <row r="327" spans="2:65" s="12" customFormat="1">
      <c r="B327" s="148"/>
      <c r="D327" s="144" t="s">
        <v>190</v>
      </c>
      <c r="E327" s="149" t="s">
        <v>1</v>
      </c>
      <c r="F327" s="150" t="s">
        <v>359</v>
      </c>
      <c r="H327" s="151">
        <v>0.15</v>
      </c>
      <c r="I327" s="152"/>
      <c r="L327" s="148"/>
      <c r="M327" s="153"/>
      <c r="T327" s="154"/>
      <c r="AT327" s="149" t="s">
        <v>190</v>
      </c>
      <c r="AU327" s="149" t="s">
        <v>86</v>
      </c>
      <c r="AV327" s="12" t="s">
        <v>86</v>
      </c>
      <c r="AW327" s="12" t="s">
        <v>31</v>
      </c>
      <c r="AX327" s="12" t="s">
        <v>76</v>
      </c>
      <c r="AY327" s="149" t="s">
        <v>179</v>
      </c>
    </row>
    <row r="328" spans="2:65" s="1" customFormat="1" ht="21.75" customHeight="1">
      <c r="B328" s="31"/>
      <c r="C328" s="131" t="s">
        <v>360</v>
      </c>
      <c r="D328" s="131" t="s">
        <v>181</v>
      </c>
      <c r="E328" s="132" t="s">
        <v>361</v>
      </c>
      <c r="F328" s="133" t="s">
        <v>362</v>
      </c>
      <c r="G328" s="134" t="s">
        <v>184</v>
      </c>
      <c r="H328" s="135">
        <v>7.08</v>
      </c>
      <c r="I328" s="136"/>
      <c r="J328" s="137">
        <f>ROUND(I328*H328,2)</f>
        <v>0</v>
      </c>
      <c r="K328" s="133" t="s">
        <v>185</v>
      </c>
      <c r="L328" s="31"/>
      <c r="M328" s="138" t="s">
        <v>1</v>
      </c>
      <c r="N328" s="139" t="s">
        <v>41</v>
      </c>
      <c r="P328" s="140">
        <f>O328*H328</f>
        <v>0</v>
      </c>
      <c r="Q328" s="140">
        <v>0.45195000000000002</v>
      </c>
      <c r="R328" s="140">
        <f>Q328*H328</f>
        <v>3.1998060000000002</v>
      </c>
      <c r="S328" s="140">
        <v>0</v>
      </c>
      <c r="T328" s="141">
        <f>S328*H328</f>
        <v>0</v>
      </c>
      <c r="AR328" s="142" t="s">
        <v>186</v>
      </c>
      <c r="AT328" s="142" t="s">
        <v>181</v>
      </c>
      <c r="AU328" s="142" t="s">
        <v>86</v>
      </c>
      <c r="AY328" s="16" t="s">
        <v>179</v>
      </c>
      <c r="BE328" s="143">
        <f>IF(N328="základní",J328,0)</f>
        <v>0</v>
      </c>
      <c r="BF328" s="143">
        <f>IF(N328="snížená",J328,0)</f>
        <v>0</v>
      </c>
      <c r="BG328" s="143">
        <f>IF(N328="zákl. přenesená",J328,0)</f>
        <v>0</v>
      </c>
      <c r="BH328" s="143">
        <f>IF(N328="sníž. přenesená",J328,0)</f>
        <v>0</v>
      </c>
      <c r="BI328" s="143">
        <f>IF(N328="nulová",J328,0)</f>
        <v>0</v>
      </c>
      <c r="BJ328" s="16" t="s">
        <v>84</v>
      </c>
      <c r="BK328" s="143">
        <f>ROUND(I328*H328,2)</f>
        <v>0</v>
      </c>
      <c r="BL328" s="16" t="s">
        <v>186</v>
      </c>
      <c r="BM328" s="142" t="s">
        <v>363</v>
      </c>
    </row>
    <row r="329" spans="2:65" s="1" customFormat="1">
      <c r="B329" s="31"/>
      <c r="D329" s="144" t="s">
        <v>188</v>
      </c>
      <c r="F329" s="145" t="s">
        <v>364</v>
      </c>
      <c r="I329" s="146"/>
      <c r="L329" s="31"/>
      <c r="M329" s="147"/>
      <c r="T329" s="55"/>
      <c r="AT329" s="16" t="s">
        <v>188</v>
      </c>
      <c r="AU329" s="16" t="s">
        <v>86</v>
      </c>
    </row>
    <row r="330" spans="2:65" s="12" customFormat="1">
      <c r="B330" s="148"/>
      <c r="D330" s="144" t="s">
        <v>190</v>
      </c>
      <c r="E330" s="149" t="s">
        <v>1</v>
      </c>
      <c r="F330" s="150" t="s">
        <v>365</v>
      </c>
      <c r="H330" s="151">
        <v>1.8</v>
      </c>
      <c r="I330" s="152"/>
      <c r="L330" s="148"/>
      <c r="M330" s="153"/>
      <c r="T330" s="154"/>
      <c r="AT330" s="149" t="s">
        <v>190</v>
      </c>
      <c r="AU330" s="149" t="s">
        <v>86</v>
      </c>
      <c r="AV330" s="12" t="s">
        <v>86</v>
      </c>
      <c r="AW330" s="12" t="s">
        <v>31</v>
      </c>
      <c r="AX330" s="12" t="s">
        <v>76</v>
      </c>
      <c r="AY330" s="149" t="s">
        <v>179</v>
      </c>
    </row>
    <row r="331" spans="2:65" s="12" customFormat="1">
      <c r="B331" s="148"/>
      <c r="D331" s="144" t="s">
        <v>190</v>
      </c>
      <c r="E331" s="149" t="s">
        <v>1</v>
      </c>
      <c r="F331" s="150" t="s">
        <v>366</v>
      </c>
      <c r="H331" s="151">
        <v>5.28</v>
      </c>
      <c r="I331" s="152"/>
      <c r="L331" s="148"/>
      <c r="M331" s="153"/>
      <c r="T331" s="154"/>
      <c r="AT331" s="149" t="s">
        <v>190</v>
      </c>
      <c r="AU331" s="149" t="s">
        <v>86</v>
      </c>
      <c r="AV331" s="12" t="s">
        <v>86</v>
      </c>
      <c r="AW331" s="12" t="s">
        <v>31</v>
      </c>
      <c r="AX331" s="12" t="s">
        <v>76</v>
      </c>
      <c r="AY331" s="149" t="s">
        <v>179</v>
      </c>
    </row>
    <row r="332" spans="2:65" s="13" customFormat="1">
      <c r="B332" s="155"/>
      <c r="D332" s="144" t="s">
        <v>190</v>
      </c>
      <c r="E332" s="156" t="s">
        <v>1</v>
      </c>
      <c r="F332" s="157" t="s">
        <v>193</v>
      </c>
      <c r="H332" s="158">
        <v>7.08</v>
      </c>
      <c r="I332" s="159"/>
      <c r="L332" s="155"/>
      <c r="M332" s="160"/>
      <c r="T332" s="161"/>
      <c r="AT332" s="156" t="s">
        <v>190</v>
      </c>
      <c r="AU332" s="156" t="s">
        <v>86</v>
      </c>
      <c r="AV332" s="13" t="s">
        <v>186</v>
      </c>
      <c r="AW332" s="13" t="s">
        <v>31</v>
      </c>
      <c r="AX332" s="13" t="s">
        <v>84</v>
      </c>
      <c r="AY332" s="156" t="s">
        <v>179</v>
      </c>
    </row>
    <row r="333" spans="2:65" s="1" customFormat="1" ht="21.75" customHeight="1">
      <c r="B333" s="31"/>
      <c r="C333" s="131" t="s">
        <v>367</v>
      </c>
      <c r="D333" s="131" t="s">
        <v>181</v>
      </c>
      <c r="E333" s="132" t="s">
        <v>368</v>
      </c>
      <c r="F333" s="133" t="s">
        <v>369</v>
      </c>
      <c r="G333" s="134" t="s">
        <v>184</v>
      </c>
      <c r="H333" s="135">
        <v>10.4</v>
      </c>
      <c r="I333" s="136"/>
      <c r="J333" s="137">
        <f>ROUND(I333*H333,2)</f>
        <v>0</v>
      </c>
      <c r="K333" s="133" t="s">
        <v>185</v>
      </c>
      <c r="L333" s="31"/>
      <c r="M333" s="138" t="s">
        <v>1</v>
      </c>
      <c r="N333" s="139" t="s">
        <v>41</v>
      </c>
      <c r="P333" s="140">
        <f>O333*H333</f>
        <v>0</v>
      </c>
      <c r="Q333" s="140">
        <v>0.71545999999999998</v>
      </c>
      <c r="R333" s="140">
        <f>Q333*H333</f>
        <v>7.4407839999999998</v>
      </c>
      <c r="S333" s="140">
        <v>0</v>
      </c>
      <c r="T333" s="141">
        <f>S333*H333</f>
        <v>0</v>
      </c>
      <c r="AR333" s="142" t="s">
        <v>186</v>
      </c>
      <c r="AT333" s="142" t="s">
        <v>181</v>
      </c>
      <c r="AU333" s="142" t="s">
        <v>86</v>
      </c>
      <c r="AY333" s="16" t="s">
        <v>179</v>
      </c>
      <c r="BE333" s="143">
        <f>IF(N333="základní",J333,0)</f>
        <v>0</v>
      </c>
      <c r="BF333" s="143">
        <f>IF(N333="snížená",J333,0)</f>
        <v>0</v>
      </c>
      <c r="BG333" s="143">
        <f>IF(N333="zákl. přenesená",J333,0)</f>
        <v>0</v>
      </c>
      <c r="BH333" s="143">
        <f>IF(N333="sníž. přenesená",J333,0)</f>
        <v>0</v>
      </c>
      <c r="BI333" s="143">
        <f>IF(N333="nulová",J333,0)</f>
        <v>0</v>
      </c>
      <c r="BJ333" s="16" t="s">
        <v>84</v>
      </c>
      <c r="BK333" s="143">
        <f>ROUND(I333*H333,2)</f>
        <v>0</v>
      </c>
      <c r="BL333" s="16" t="s">
        <v>186</v>
      </c>
      <c r="BM333" s="142" t="s">
        <v>370</v>
      </c>
    </row>
    <row r="334" spans="2:65" s="1" customFormat="1">
      <c r="B334" s="31"/>
      <c r="D334" s="144" t="s">
        <v>188</v>
      </c>
      <c r="F334" s="145" t="s">
        <v>371</v>
      </c>
      <c r="I334" s="146"/>
      <c r="L334" s="31"/>
      <c r="M334" s="147"/>
      <c r="T334" s="55"/>
      <c r="AT334" s="16" t="s">
        <v>188</v>
      </c>
      <c r="AU334" s="16" t="s">
        <v>86</v>
      </c>
    </row>
    <row r="335" spans="2:65" s="12" customFormat="1">
      <c r="B335" s="148"/>
      <c r="D335" s="144" t="s">
        <v>190</v>
      </c>
      <c r="E335" s="149" t="s">
        <v>1</v>
      </c>
      <c r="F335" s="150" t="s">
        <v>372</v>
      </c>
      <c r="H335" s="151">
        <v>10.4</v>
      </c>
      <c r="I335" s="152"/>
      <c r="L335" s="148"/>
      <c r="M335" s="153"/>
      <c r="T335" s="154"/>
      <c r="AT335" s="149" t="s">
        <v>190</v>
      </c>
      <c r="AU335" s="149" t="s">
        <v>86</v>
      </c>
      <c r="AV335" s="12" t="s">
        <v>86</v>
      </c>
      <c r="AW335" s="12" t="s">
        <v>31</v>
      </c>
      <c r="AX335" s="12" t="s">
        <v>84</v>
      </c>
      <c r="AY335" s="149" t="s">
        <v>179</v>
      </c>
    </row>
    <row r="336" spans="2:65" s="1" customFormat="1" ht="16.5" customHeight="1">
      <c r="B336" s="31"/>
      <c r="C336" s="131" t="s">
        <v>373</v>
      </c>
      <c r="D336" s="131" t="s">
        <v>181</v>
      </c>
      <c r="E336" s="132" t="s">
        <v>374</v>
      </c>
      <c r="F336" s="133" t="s">
        <v>375</v>
      </c>
      <c r="G336" s="134" t="s">
        <v>184</v>
      </c>
      <c r="H336" s="135">
        <v>2.0649999999999999</v>
      </c>
      <c r="I336" s="136"/>
      <c r="J336" s="137">
        <f>ROUND(I336*H336,2)</f>
        <v>0</v>
      </c>
      <c r="K336" s="133" t="s">
        <v>185</v>
      </c>
      <c r="L336" s="31"/>
      <c r="M336" s="138" t="s">
        <v>1</v>
      </c>
      <c r="N336" s="139" t="s">
        <v>41</v>
      </c>
      <c r="P336" s="140">
        <f>O336*H336</f>
        <v>0</v>
      </c>
      <c r="Q336" s="140">
        <v>0.17682</v>
      </c>
      <c r="R336" s="140">
        <f>Q336*H336</f>
        <v>0.36513329999999999</v>
      </c>
      <c r="S336" s="140">
        <v>0</v>
      </c>
      <c r="T336" s="141">
        <f>S336*H336</f>
        <v>0</v>
      </c>
      <c r="AR336" s="142" t="s">
        <v>186</v>
      </c>
      <c r="AT336" s="142" t="s">
        <v>181</v>
      </c>
      <c r="AU336" s="142" t="s">
        <v>86</v>
      </c>
      <c r="AY336" s="16" t="s">
        <v>179</v>
      </c>
      <c r="BE336" s="143">
        <f>IF(N336="základní",J336,0)</f>
        <v>0</v>
      </c>
      <c r="BF336" s="143">
        <f>IF(N336="snížená",J336,0)</f>
        <v>0</v>
      </c>
      <c r="BG336" s="143">
        <f>IF(N336="zákl. přenesená",J336,0)</f>
        <v>0</v>
      </c>
      <c r="BH336" s="143">
        <f>IF(N336="sníž. přenesená",J336,0)</f>
        <v>0</v>
      </c>
      <c r="BI336" s="143">
        <f>IF(N336="nulová",J336,0)</f>
        <v>0</v>
      </c>
      <c r="BJ336" s="16" t="s">
        <v>84</v>
      </c>
      <c r="BK336" s="143">
        <f>ROUND(I336*H336,2)</f>
        <v>0</v>
      </c>
      <c r="BL336" s="16" t="s">
        <v>186</v>
      </c>
      <c r="BM336" s="142" t="s">
        <v>376</v>
      </c>
    </row>
    <row r="337" spans="2:65" s="1" customFormat="1" ht="19.5">
      <c r="B337" s="31"/>
      <c r="D337" s="144" t="s">
        <v>188</v>
      </c>
      <c r="F337" s="145" t="s">
        <v>377</v>
      </c>
      <c r="I337" s="146"/>
      <c r="L337" s="31"/>
      <c r="M337" s="147"/>
      <c r="T337" s="55"/>
      <c r="AT337" s="16" t="s">
        <v>188</v>
      </c>
      <c r="AU337" s="16" t="s">
        <v>86</v>
      </c>
    </row>
    <row r="338" spans="2:65" s="14" customFormat="1">
      <c r="B338" s="162"/>
      <c r="D338" s="144" t="s">
        <v>190</v>
      </c>
      <c r="E338" s="163" t="s">
        <v>1</v>
      </c>
      <c r="F338" s="164" t="s">
        <v>378</v>
      </c>
      <c r="H338" s="163" t="s">
        <v>1</v>
      </c>
      <c r="I338" s="165"/>
      <c r="L338" s="162"/>
      <c r="M338" s="166"/>
      <c r="T338" s="167"/>
      <c r="AT338" s="163" t="s">
        <v>190</v>
      </c>
      <c r="AU338" s="163" t="s">
        <v>86</v>
      </c>
      <c r="AV338" s="14" t="s">
        <v>84</v>
      </c>
      <c r="AW338" s="14" t="s">
        <v>31</v>
      </c>
      <c r="AX338" s="14" t="s">
        <v>76</v>
      </c>
      <c r="AY338" s="163" t="s">
        <v>179</v>
      </c>
    </row>
    <row r="339" spans="2:65" s="12" customFormat="1">
      <c r="B339" s="148"/>
      <c r="D339" s="144" t="s">
        <v>190</v>
      </c>
      <c r="E339" s="149" t="s">
        <v>1</v>
      </c>
      <c r="F339" s="150" t="s">
        <v>379</v>
      </c>
      <c r="H339" s="151">
        <v>2.0649999999999999</v>
      </c>
      <c r="I339" s="152"/>
      <c r="L339" s="148"/>
      <c r="M339" s="153"/>
      <c r="T339" s="154"/>
      <c r="AT339" s="149" t="s">
        <v>190</v>
      </c>
      <c r="AU339" s="149" t="s">
        <v>86</v>
      </c>
      <c r="AV339" s="12" t="s">
        <v>86</v>
      </c>
      <c r="AW339" s="12" t="s">
        <v>31</v>
      </c>
      <c r="AX339" s="12" t="s">
        <v>76</v>
      </c>
      <c r="AY339" s="149" t="s">
        <v>179</v>
      </c>
    </row>
    <row r="340" spans="2:65" s="1" customFormat="1" ht="16.5" customHeight="1">
      <c r="B340" s="31"/>
      <c r="C340" s="131" t="s">
        <v>380</v>
      </c>
      <c r="D340" s="131" t="s">
        <v>181</v>
      </c>
      <c r="E340" s="132" t="s">
        <v>381</v>
      </c>
      <c r="F340" s="133" t="s">
        <v>382</v>
      </c>
      <c r="G340" s="134" t="s">
        <v>184</v>
      </c>
      <c r="H340" s="135">
        <v>9.6329999999999991</v>
      </c>
      <c r="I340" s="136"/>
      <c r="J340" s="137">
        <f>ROUND(I340*H340,2)</f>
        <v>0</v>
      </c>
      <c r="K340" s="133" t="s">
        <v>185</v>
      </c>
      <c r="L340" s="31"/>
      <c r="M340" s="138" t="s">
        <v>1</v>
      </c>
      <c r="N340" s="139" t="s">
        <v>41</v>
      </c>
      <c r="P340" s="140">
        <f>O340*H340</f>
        <v>0</v>
      </c>
      <c r="Q340" s="140">
        <v>0.24845999999999999</v>
      </c>
      <c r="R340" s="140">
        <f>Q340*H340</f>
        <v>2.3934151799999999</v>
      </c>
      <c r="S340" s="140">
        <v>0</v>
      </c>
      <c r="T340" s="141">
        <f>S340*H340</f>
        <v>0</v>
      </c>
      <c r="AR340" s="142" t="s">
        <v>186</v>
      </c>
      <c r="AT340" s="142" t="s">
        <v>181</v>
      </c>
      <c r="AU340" s="142" t="s">
        <v>86</v>
      </c>
      <c r="AY340" s="16" t="s">
        <v>179</v>
      </c>
      <c r="BE340" s="143">
        <f>IF(N340="základní",J340,0)</f>
        <v>0</v>
      </c>
      <c r="BF340" s="143">
        <f>IF(N340="snížená",J340,0)</f>
        <v>0</v>
      </c>
      <c r="BG340" s="143">
        <f>IF(N340="zákl. přenesená",J340,0)</f>
        <v>0</v>
      </c>
      <c r="BH340" s="143">
        <f>IF(N340="sníž. přenesená",J340,0)</f>
        <v>0</v>
      </c>
      <c r="BI340" s="143">
        <f>IF(N340="nulová",J340,0)</f>
        <v>0</v>
      </c>
      <c r="BJ340" s="16" t="s">
        <v>84</v>
      </c>
      <c r="BK340" s="143">
        <f>ROUND(I340*H340,2)</f>
        <v>0</v>
      </c>
      <c r="BL340" s="16" t="s">
        <v>186</v>
      </c>
      <c r="BM340" s="142" t="s">
        <v>383</v>
      </c>
    </row>
    <row r="341" spans="2:65" s="1" customFormat="1" ht="19.5">
      <c r="B341" s="31"/>
      <c r="D341" s="144" t="s">
        <v>188</v>
      </c>
      <c r="F341" s="145" t="s">
        <v>384</v>
      </c>
      <c r="I341" s="146"/>
      <c r="L341" s="31"/>
      <c r="M341" s="147"/>
      <c r="T341" s="55"/>
      <c r="AT341" s="16" t="s">
        <v>188</v>
      </c>
      <c r="AU341" s="16" t="s">
        <v>86</v>
      </c>
    </row>
    <row r="342" spans="2:65" s="14" customFormat="1">
      <c r="B342" s="162"/>
      <c r="D342" s="144" t="s">
        <v>190</v>
      </c>
      <c r="E342" s="163" t="s">
        <v>1</v>
      </c>
      <c r="F342" s="164" t="s">
        <v>378</v>
      </c>
      <c r="H342" s="163" t="s">
        <v>1</v>
      </c>
      <c r="I342" s="165"/>
      <c r="L342" s="162"/>
      <c r="M342" s="166"/>
      <c r="T342" s="167"/>
      <c r="AT342" s="163" t="s">
        <v>190</v>
      </c>
      <c r="AU342" s="163" t="s">
        <v>86</v>
      </c>
      <c r="AV342" s="14" t="s">
        <v>84</v>
      </c>
      <c r="AW342" s="14" t="s">
        <v>31</v>
      </c>
      <c r="AX342" s="14" t="s">
        <v>76</v>
      </c>
      <c r="AY342" s="163" t="s">
        <v>179</v>
      </c>
    </row>
    <row r="343" spans="2:65" s="12" customFormat="1">
      <c r="B343" s="148"/>
      <c r="D343" s="144" t="s">
        <v>190</v>
      </c>
      <c r="E343" s="149" t="s">
        <v>1</v>
      </c>
      <c r="F343" s="150" t="s">
        <v>385</v>
      </c>
      <c r="H343" s="151">
        <v>11.523</v>
      </c>
      <c r="I343" s="152"/>
      <c r="L343" s="148"/>
      <c r="M343" s="153"/>
      <c r="T343" s="154"/>
      <c r="AT343" s="149" t="s">
        <v>190</v>
      </c>
      <c r="AU343" s="149" t="s">
        <v>86</v>
      </c>
      <c r="AV343" s="12" t="s">
        <v>86</v>
      </c>
      <c r="AW343" s="12" t="s">
        <v>31</v>
      </c>
      <c r="AX343" s="12" t="s">
        <v>76</v>
      </c>
      <c r="AY343" s="149" t="s">
        <v>179</v>
      </c>
    </row>
    <row r="344" spans="2:65" s="12" customFormat="1">
      <c r="B344" s="148"/>
      <c r="D344" s="144" t="s">
        <v>190</v>
      </c>
      <c r="E344" s="149" t="s">
        <v>1</v>
      </c>
      <c r="F344" s="150" t="s">
        <v>386</v>
      </c>
      <c r="H344" s="151">
        <v>-1.89</v>
      </c>
      <c r="I344" s="152"/>
      <c r="L344" s="148"/>
      <c r="M344" s="153"/>
      <c r="T344" s="154"/>
      <c r="AT344" s="149" t="s">
        <v>190</v>
      </c>
      <c r="AU344" s="149" t="s">
        <v>86</v>
      </c>
      <c r="AV344" s="12" t="s">
        <v>86</v>
      </c>
      <c r="AW344" s="12" t="s">
        <v>31</v>
      </c>
      <c r="AX344" s="12" t="s">
        <v>76</v>
      </c>
      <c r="AY344" s="149" t="s">
        <v>179</v>
      </c>
    </row>
    <row r="345" spans="2:65" s="1" customFormat="1" ht="16.5" customHeight="1">
      <c r="B345" s="31"/>
      <c r="C345" s="131" t="s">
        <v>387</v>
      </c>
      <c r="D345" s="131" t="s">
        <v>181</v>
      </c>
      <c r="E345" s="132" t="s">
        <v>388</v>
      </c>
      <c r="F345" s="133" t="s">
        <v>389</v>
      </c>
      <c r="G345" s="134" t="s">
        <v>184</v>
      </c>
      <c r="H345" s="135">
        <v>80.343999999999994</v>
      </c>
      <c r="I345" s="136"/>
      <c r="J345" s="137">
        <f>ROUND(I345*H345,2)</f>
        <v>0</v>
      </c>
      <c r="K345" s="133" t="s">
        <v>185</v>
      </c>
      <c r="L345" s="31"/>
      <c r="M345" s="138" t="s">
        <v>1</v>
      </c>
      <c r="N345" s="139" t="s">
        <v>41</v>
      </c>
      <c r="P345" s="140">
        <f>O345*H345</f>
        <v>0</v>
      </c>
      <c r="Q345" s="140">
        <v>0.31929999999999997</v>
      </c>
      <c r="R345" s="140">
        <f>Q345*H345</f>
        <v>25.653839199999997</v>
      </c>
      <c r="S345" s="140">
        <v>0</v>
      </c>
      <c r="T345" s="141">
        <f>S345*H345</f>
        <v>0</v>
      </c>
      <c r="AR345" s="142" t="s">
        <v>186</v>
      </c>
      <c r="AT345" s="142" t="s">
        <v>181</v>
      </c>
      <c r="AU345" s="142" t="s">
        <v>86</v>
      </c>
      <c r="AY345" s="16" t="s">
        <v>179</v>
      </c>
      <c r="BE345" s="143">
        <f>IF(N345="základní",J345,0)</f>
        <v>0</v>
      </c>
      <c r="BF345" s="143">
        <f>IF(N345="snížená",J345,0)</f>
        <v>0</v>
      </c>
      <c r="BG345" s="143">
        <f>IF(N345="zákl. přenesená",J345,0)</f>
        <v>0</v>
      </c>
      <c r="BH345" s="143">
        <f>IF(N345="sníž. přenesená",J345,0)</f>
        <v>0</v>
      </c>
      <c r="BI345" s="143">
        <f>IF(N345="nulová",J345,0)</f>
        <v>0</v>
      </c>
      <c r="BJ345" s="16" t="s">
        <v>84</v>
      </c>
      <c r="BK345" s="143">
        <f>ROUND(I345*H345,2)</f>
        <v>0</v>
      </c>
      <c r="BL345" s="16" t="s">
        <v>186</v>
      </c>
      <c r="BM345" s="142" t="s">
        <v>390</v>
      </c>
    </row>
    <row r="346" spans="2:65" s="1" customFormat="1" ht="19.5">
      <c r="B346" s="31"/>
      <c r="D346" s="144" t="s">
        <v>188</v>
      </c>
      <c r="F346" s="145" t="s">
        <v>391</v>
      </c>
      <c r="I346" s="146"/>
      <c r="L346" s="31"/>
      <c r="M346" s="147"/>
      <c r="T346" s="55"/>
      <c r="AT346" s="16" t="s">
        <v>188</v>
      </c>
      <c r="AU346" s="16" t="s">
        <v>86</v>
      </c>
    </row>
    <row r="347" spans="2:65" s="14" customFormat="1">
      <c r="B347" s="162"/>
      <c r="D347" s="144" t="s">
        <v>190</v>
      </c>
      <c r="E347" s="163" t="s">
        <v>1</v>
      </c>
      <c r="F347" s="164" t="s">
        <v>378</v>
      </c>
      <c r="H347" s="163" t="s">
        <v>1</v>
      </c>
      <c r="I347" s="165"/>
      <c r="L347" s="162"/>
      <c r="M347" s="166"/>
      <c r="T347" s="167"/>
      <c r="AT347" s="163" t="s">
        <v>190</v>
      </c>
      <c r="AU347" s="163" t="s">
        <v>86</v>
      </c>
      <c r="AV347" s="14" t="s">
        <v>84</v>
      </c>
      <c r="AW347" s="14" t="s">
        <v>31</v>
      </c>
      <c r="AX347" s="14" t="s">
        <v>76</v>
      </c>
      <c r="AY347" s="163" t="s">
        <v>179</v>
      </c>
    </row>
    <row r="348" spans="2:65" s="12" customFormat="1">
      <c r="B348" s="148"/>
      <c r="D348" s="144" t="s">
        <v>190</v>
      </c>
      <c r="E348" s="149" t="s">
        <v>1</v>
      </c>
      <c r="F348" s="150" t="s">
        <v>392</v>
      </c>
      <c r="H348" s="151">
        <v>6.7919999999999998</v>
      </c>
      <c r="I348" s="152"/>
      <c r="L348" s="148"/>
      <c r="M348" s="153"/>
      <c r="T348" s="154"/>
      <c r="AT348" s="149" t="s">
        <v>190</v>
      </c>
      <c r="AU348" s="149" t="s">
        <v>86</v>
      </c>
      <c r="AV348" s="12" t="s">
        <v>86</v>
      </c>
      <c r="AW348" s="12" t="s">
        <v>31</v>
      </c>
      <c r="AX348" s="12" t="s">
        <v>76</v>
      </c>
      <c r="AY348" s="149" t="s">
        <v>179</v>
      </c>
    </row>
    <row r="349" spans="2:65" s="12" customFormat="1">
      <c r="B349" s="148"/>
      <c r="D349" s="144" t="s">
        <v>190</v>
      </c>
      <c r="E349" s="149" t="s">
        <v>1</v>
      </c>
      <c r="F349" s="150" t="s">
        <v>393</v>
      </c>
      <c r="H349" s="151">
        <v>15.103999999999999</v>
      </c>
      <c r="I349" s="152"/>
      <c r="L349" s="148"/>
      <c r="M349" s="153"/>
      <c r="T349" s="154"/>
      <c r="AT349" s="149" t="s">
        <v>190</v>
      </c>
      <c r="AU349" s="149" t="s">
        <v>86</v>
      </c>
      <c r="AV349" s="12" t="s">
        <v>86</v>
      </c>
      <c r="AW349" s="12" t="s">
        <v>31</v>
      </c>
      <c r="AX349" s="12" t="s">
        <v>76</v>
      </c>
      <c r="AY349" s="149" t="s">
        <v>179</v>
      </c>
    </row>
    <row r="350" spans="2:65" s="12" customFormat="1">
      <c r="B350" s="148"/>
      <c r="D350" s="144" t="s">
        <v>190</v>
      </c>
      <c r="E350" s="149" t="s">
        <v>1</v>
      </c>
      <c r="F350" s="150" t="s">
        <v>394</v>
      </c>
      <c r="H350" s="151">
        <v>-4.6660000000000004</v>
      </c>
      <c r="I350" s="152"/>
      <c r="L350" s="148"/>
      <c r="M350" s="153"/>
      <c r="T350" s="154"/>
      <c r="AT350" s="149" t="s">
        <v>190</v>
      </c>
      <c r="AU350" s="149" t="s">
        <v>86</v>
      </c>
      <c r="AV350" s="12" t="s">
        <v>86</v>
      </c>
      <c r="AW350" s="12" t="s">
        <v>31</v>
      </c>
      <c r="AX350" s="12" t="s">
        <v>76</v>
      </c>
      <c r="AY350" s="149" t="s">
        <v>179</v>
      </c>
    </row>
    <row r="351" spans="2:65" s="12" customFormat="1">
      <c r="B351" s="148"/>
      <c r="D351" s="144" t="s">
        <v>190</v>
      </c>
      <c r="E351" s="149" t="s">
        <v>1</v>
      </c>
      <c r="F351" s="150" t="s">
        <v>395</v>
      </c>
      <c r="H351" s="151">
        <v>11.467000000000001</v>
      </c>
      <c r="I351" s="152"/>
      <c r="L351" s="148"/>
      <c r="M351" s="153"/>
      <c r="T351" s="154"/>
      <c r="AT351" s="149" t="s">
        <v>190</v>
      </c>
      <c r="AU351" s="149" t="s">
        <v>86</v>
      </c>
      <c r="AV351" s="12" t="s">
        <v>86</v>
      </c>
      <c r="AW351" s="12" t="s">
        <v>31</v>
      </c>
      <c r="AX351" s="12" t="s">
        <v>76</v>
      </c>
      <c r="AY351" s="149" t="s">
        <v>179</v>
      </c>
    </row>
    <row r="352" spans="2:65" s="14" customFormat="1">
      <c r="B352" s="162"/>
      <c r="D352" s="144" t="s">
        <v>190</v>
      </c>
      <c r="E352" s="163" t="s">
        <v>1</v>
      </c>
      <c r="F352" s="164" t="s">
        <v>338</v>
      </c>
      <c r="H352" s="163" t="s">
        <v>1</v>
      </c>
      <c r="I352" s="165"/>
      <c r="L352" s="162"/>
      <c r="M352" s="166"/>
      <c r="T352" s="167"/>
      <c r="AT352" s="163" t="s">
        <v>190</v>
      </c>
      <c r="AU352" s="163" t="s">
        <v>86</v>
      </c>
      <c r="AV352" s="14" t="s">
        <v>84</v>
      </c>
      <c r="AW352" s="14" t="s">
        <v>31</v>
      </c>
      <c r="AX352" s="14" t="s">
        <v>76</v>
      </c>
      <c r="AY352" s="163" t="s">
        <v>179</v>
      </c>
    </row>
    <row r="353" spans="2:65" s="12" customFormat="1">
      <c r="B353" s="148"/>
      <c r="D353" s="144" t="s">
        <v>190</v>
      </c>
      <c r="E353" s="149" t="s">
        <v>1</v>
      </c>
      <c r="F353" s="150" t="s">
        <v>396</v>
      </c>
      <c r="H353" s="151">
        <v>22.785</v>
      </c>
      <c r="I353" s="152"/>
      <c r="L353" s="148"/>
      <c r="M353" s="153"/>
      <c r="T353" s="154"/>
      <c r="AT353" s="149" t="s">
        <v>190</v>
      </c>
      <c r="AU353" s="149" t="s">
        <v>86</v>
      </c>
      <c r="AV353" s="12" t="s">
        <v>86</v>
      </c>
      <c r="AW353" s="12" t="s">
        <v>31</v>
      </c>
      <c r="AX353" s="12" t="s">
        <v>76</v>
      </c>
      <c r="AY353" s="149" t="s">
        <v>179</v>
      </c>
    </row>
    <row r="354" spans="2:65" s="12" customFormat="1">
      <c r="B354" s="148"/>
      <c r="D354" s="144" t="s">
        <v>190</v>
      </c>
      <c r="E354" s="149" t="s">
        <v>1</v>
      </c>
      <c r="F354" s="150" t="s">
        <v>397</v>
      </c>
      <c r="H354" s="151">
        <v>-5.25</v>
      </c>
      <c r="I354" s="152"/>
      <c r="L354" s="148"/>
      <c r="M354" s="153"/>
      <c r="T354" s="154"/>
      <c r="AT354" s="149" t="s">
        <v>190</v>
      </c>
      <c r="AU354" s="149" t="s">
        <v>86</v>
      </c>
      <c r="AV354" s="12" t="s">
        <v>86</v>
      </c>
      <c r="AW354" s="12" t="s">
        <v>31</v>
      </c>
      <c r="AX354" s="12" t="s">
        <v>76</v>
      </c>
      <c r="AY354" s="149" t="s">
        <v>179</v>
      </c>
    </row>
    <row r="355" spans="2:65" s="12" customFormat="1">
      <c r="B355" s="148"/>
      <c r="D355" s="144" t="s">
        <v>190</v>
      </c>
      <c r="E355" s="149" t="s">
        <v>1</v>
      </c>
      <c r="F355" s="150" t="s">
        <v>398</v>
      </c>
      <c r="H355" s="151">
        <v>23.843</v>
      </c>
      <c r="I355" s="152"/>
      <c r="L355" s="148"/>
      <c r="M355" s="153"/>
      <c r="T355" s="154"/>
      <c r="AT355" s="149" t="s">
        <v>190</v>
      </c>
      <c r="AU355" s="149" t="s">
        <v>86</v>
      </c>
      <c r="AV355" s="12" t="s">
        <v>86</v>
      </c>
      <c r="AW355" s="12" t="s">
        <v>31</v>
      </c>
      <c r="AX355" s="12" t="s">
        <v>76</v>
      </c>
      <c r="AY355" s="149" t="s">
        <v>179</v>
      </c>
    </row>
    <row r="356" spans="2:65" s="12" customFormat="1">
      <c r="B356" s="148"/>
      <c r="D356" s="144" t="s">
        <v>190</v>
      </c>
      <c r="E356" s="149" t="s">
        <v>1</v>
      </c>
      <c r="F356" s="150" t="s">
        <v>397</v>
      </c>
      <c r="H356" s="151">
        <v>-5.25</v>
      </c>
      <c r="I356" s="152"/>
      <c r="L356" s="148"/>
      <c r="M356" s="153"/>
      <c r="T356" s="154"/>
      <c r="AT356" s="149" t="s">
        <v>190</v>
      </c>
      <c r="AU356" s="149" t="s">
        <v>86</v>
      </c>
      <c r="AV356" s="12" t="s">
        <v>86</v>
      </c>
      <c r="AW356" s="12" t="s">
        <v>31</v>
      </c>
      <c r="AX356" s="12" t="s">
        <v>76</v>
      </c>
      <c r="AY356" s="149" t="s">
        <v>179</v>
      </c>
    </row>
    <row r="357" spans="2:65" s="12" customFormat="1">
      <c r="B357" s="148"/>
      <c r="D357" s="144" t="s">
        <v>190</v>
      </c>
      <c r="E357" s="149" t="s">
        <v>1</v>
      </c>
      <c r="F357" s="150" t="s">
        <v>399</v>
      </c>
      <c r="H357" s="151">
        <v>8.8610000000000007</v>
      </c>
      <c r="I357" s="152"/>
      <c r="L357" s="148"/>
      <c r="M357" s="153"/>
      <c r="T357" s="154"/>
      <c r="AT357" s="149" t="s">
        <v>190</v>
      </c>
      <c r="AU357" s="149" t="s">
        <v>86</v>
      </c>
      <c r="AV357" s="12" t="s">
        <v>86</v>
      </c>
      <c r="AW357" s="12" t="s">
        <v>31</v>
      </c>
      <c r="AX357" s="12" t="s">
        <v>76</v>
      </c>
      <c r="AY357" s="149" t="s">
        <v>179</v>
      </c>
    </row>
    <row r="358" spans="2:65" s="12" customFormat="1">
      <c r="B358" s="148"/>
      <c r="D358" s="144" t="s">
        <v>190</v>
      </c>
      <c r="E358" s="149" t="s">
        <v>1</v>
      </c>
      <c r="F358" s="150" t="s">
        <v>400</v>
      </c>
      <c r="H358" s="151">
        <v>6.6580000000000004</v>
      </c>
      <c r="I358" s="152"/>
      <c r="L358" s="148"/>
      <c r="M358" s="153"/>
      <c r="T358" s="154"/>
      <c r="AT358" s="149" t="s">
        <v>190</v>
      </c>
      <c r="AU358" s="149" t="s">
        <v>86</v>
      </c>
      <c r="AV358" s="12" t="s">
        <v>86</v>
      </c>
      <c r="AW358" s="12" t="s">
        <v>31</v>
      </c>
      <c r="AX358" s="12" t="s">
        <v>76</v>
      </c>
      <c r="AY358" s="149" t="s">
        <v>179</v>
      </c>
    </row>
    <row r="359" spans="2:65" s="1" customFormat="1" ht="16.5" customHeight="1">
      <c r="B359" s="31"/>
      <c r="C359" s="131" t="s">
        <v>401</v>
      </c>
      <c r="D359" s="131" t="s">
        <v>181</v>
      </c>
      <c r="E359" s="132" t="s">
        <v>402</v>
      </c>
      <c r="F359" s="133" t="s">
        <v>403</v>
      </c>
      <c r="G359" s="134" t="s">
        <v>184</v>
      </c>
      <c r="H359" s="135">
        <v>15.096</v>
      </c>
      <c r="I359" s="136"/>
      <c r="J359" s="137">
        <f>ROUND(I359*H359,2)</f>
        <v>0</v>
      </c>
      <c r="K359" s="133" t="s">
        <v>185</v>
      </c>
      <c r="L359" s="31"/>
      <c r="M359" s="138" t="s">
        <v>1</v>
      </c>
      <c r="N359" s="139" t="s">
        <v>41</v>
      </c>
      <c r="P359" s="140">
        <f>O359*H359</f>
        <v>0</v>
      </c>
      <c r="Q359" s="140">
        <v>0.34327999999999997</v>
      </c>
      <c r="R359" s="140">
        <f>Q359*H359</f>
        <v>5.1821548799999997</v>
      </c>
      <c r="S359" s="140">
        <v>0</v>
      </c>
      <c r="T359" s="141">
        <f>S359*H359</f>
        <v>0</v>
      </c>
      <c r="AR359" s="142" t="s">
        <v>186</v>
      </c>
      <c r="AT359" s="142" t="s">
        <v>181</v>
      </c>
      <c r="AU359" s="142" t="s">
        <v>86</v>
      </c>
      <c r="AY359" s="16" t="s">
        <v>179</v>
      </c>
      <c r="BE359" s="143">
        <f>IF(N359="základní",J359,0)</f>
        <v>0</v>
      </c>
      <c r="BF359" s="143">
        <f>IF(N359="snížená",J359,0)</f>
        <v>0</v>
      </c>
      <c r="BG359" s="143">
        <f>IF(N359="zákl. přenesená",J359,0)</f>
        <v>0</v>
      </c>
      <c r="BH359" s="143">
        <f>IF(N359="sníž. přenesená",J359,0)</f>
        <v>0</v>
      </c>
      <c r="BI359" s="143">
        <f>IF(N359="nulová",J359,0)</f>
        <v>0</v>
      </c>
      <c r="BJ359" s="16" t="s">
        <v>84</v>
      </c>
      <c r="BK359" s="143">
        <f>ROUND(I359*H359,2)</f>
        <v>0</v>
      </c>
      <c r="BL359" s="16" t="s">
        <v>186</v>
      </c>
      <c r="BM359" s="142" t="s">
        <v>404</v>
      </c>
    </row>
    <row r="360" spans="2:65" s="1" customFormat="1" ht="19.5">
      <c r="B360" s="31"/>
      <c r="D360" s="144" t="s">
        <v>188</v>
      </c>
      <c r="F360" s="145" t="s">
        <v>405</v>
      </c>
      <c r="I360" s="146"/>
      <c r="L360" s="31"/>
      <c r="M360" s="147"/>
      <c r="T360" s="55"/>
      <c r="AT360" s="16" t="s">
        <v>188</v>
      </c>
      <c r="AU360" s="16" t="s">
        <v>86</v>
      </c>
    </row>
    <row r="361" spans="2:65" s="14" customFormat="1">
      <c r="B361" s="162"/>
      <c r="D361" s="144" t="s">
        <v>190</v>
      </c>
      <c r="E361" s="163" t="s">
        <v>1</v>
      </c>
      <c r="F361" s="164" t="s">
        <v>378</v>
      </c>
      <c r="H361" s="163" t="s">
        <v>1</v>
      </c>
      <c r="I361" s="165"/>
      <c r="L361" s="162"/>
      <c r="M361" s="166"/>
      <c r="T361" s="167"/>
      <c r="AT361" s="163" t="s">
        <v>190</v>
      </c>
      <c r="AU361" s="163" t="s">
        <v>86</v>
      </c>
      <c r="AV361" s="14" t="s">
        <v>84</v>
      </c>
      <c r="AW361" s="14" t="s">
        <v>31</v>
      </c>
      <c r="AX361" s="14" t="s">
        <v>76</v>
      </c>
      <c r="AY361" s="163" t="s">
        <v>179</v>
      </c>
    </row>
    <row r="362" spans="2:65" s="12" customFormat="1">
      <c r="B362" s="148"/>
      <c r="D362" s="144" t="s">
        <v>190</v>
      </c>
      <c r="E362" s="149" t="s">
        <v>1</v>
      </c>
      <c r="F362" s="150" t="s">
        <v>406</v>
      </c>
      <c r="H362" s="151">
        <v>1.9039999999999999</v>
      </c>
      <c r="I362" s="152"/>
      <c r="L362" s="148"/>
      <c r="M362" s="153"/>
      <c r="T362" s="154"/>
      <c r="AT362" s="149" t="s">
        <v>190</v>
      </c>
      <c r="AU362" s="149" t="s">
        <v>86</v>
      </c>
      <c r="AV362" s="12" t="s">
        <v>86</v>
      </c>
      <c r="AW362" s="12" t="s">
        <v>31</v>
      </c>
      <c r="AX362" s="12" t="s">
        <v>76</v>
      </c>
      <c r="AY362" s="149" t="s">
        <v>179</v>
      </c>
    </row>
    <row r="363" spans="2:65" s="12" customFormat="1">
      <c r="B363" s="148"/>
      <c r="D363" s="144" t="s">
        <v>190</v>
      </c>
      <c r="E363" s="149" t="s">
        <v>1</v>
      </c>
      <c r="F363" s="150" t="s">
        <v>407</v>
      </c>
      <c r="H363" s="151">
        <v>0.52600000000000002</v>
      </c>
      <c r="I363" s="152"/>
      <c r="L363" s="148"/>
      <c r="M363" s="153"/>
      <c r="T363" s="154"/>
      <c r="AT363" s="149" t="s">
        <v>190</v>
      </c>
      <c r="AU363" s="149" t="s">
        <v>86</v>
      </c>
      <c r="AV363" s="12" t="s">
        <v>86</v>
      </c>
      <c r="AW363" s="12" t="s">
        <v>31</v>
      </c>
      <c r="AX363" s="12" t="s">
        <v>76</v>
      </c>
      <c r="AY363" s="149" t="s">
        <v>179</v>
      </c>
    </row>
    <row r="364" spans="2:65" s="12" customFormat="1">
      <c r="B364" s="148"/>
      <c r="D364" s="144" t="s">
        <v>190</v>
      </c>
      <c r="E364" s="149" t="s">
        <v>1</v>
      </c>
      <c r="F364" s="150" t="s">
        <v>408</v>
      </c>
      <c r="H364" s="151">
        <v>0.66300000000000003</v>
      </c>
      <c r="I364" s="152"/>
      <c r="L364" s="148"/>
      <c r="M364" s="153"/>
      <c r="T364" s="154"/>
      <c r="AT364" s="149" t="s">
        <v>190</v>
      </c>
      <c r="AU364" s="149" t="s">
        <v>86</v>
      </c>
      <c r="AV364" s="12" t="s">
        <v>86</v>
      </c>
      <c r="AW364" s="12" t="s">
        <v>31</v>
      </c>
      <c r="AX364" s="12" t="s">
        <v>76</v>
      </c>
      <c r="AY364" s="149" t="s">
        <v>179</v>
      </c>
    </row>
    <row r="365" spans="2:65" s="12" customFormat="1">
      <c r="B365" s="148"/>
      <c r="D365" s="144" t="s">
        <v>190</v>
      </c>
      <c r="E365" s="149" t="s">
        <v>1</v>
      </c>
      <c r="F365" s="150" t="s">
        <v>409</v>
      </c>
      <c r="H365" s="151">
        <v>2</v>
      </c>
      <c r="I365" s="152"/>
      <c r="L365" s="148"/>
      <c r="M365" s="153"/>
      <c r="T365" s="154"/>
      <c r="AT365" s="149" t="s">
        <v>190</v>
      </c>
      <c r="AU365" s="149" t="s">
        <v>86</v>
      </c>
      <c r="AV365" s="12" t="s">
        <v>86</v>
      </c>
      <c r="AW365" s="12" t="s">
        <v>31</v>
      </c>
      <c r="AX365" s="12" t="s">
        <v>76</v>
      </c>
      <c r="AY365" s="149" t="s">
        <v>179</v>
      </c>
    </row>
    <row r="366" spans="2:65" s="12" customFormat="1">
      <c r="B366" s="148"/>
      <c r="D366" s="144" t="s">
        <v>190</v>
      </c>
      <c r="E366" s="149" t="s">
        <v>1</v>
      </c>
      <c r="F366" s="150" t="s">
        <v>410</v>
      </c>
      <c r="H366" s="151">
        <v>8.2680000000000007</v>
      </c>
      <c r="I366" s="152"/>
      <c r="L366" s="148"/>
      <c r="M366" s="153"/>
      <c r="T366" s="154"/>
      <c r="AT366" s="149" t="s">
        <v>190</v>
      </c>
      <c r="AU366" s="149" t="s">
        <v>86</v>
      </c>
      <c r="AV366" s="12" t="s">
        <v>86</v>
      </c>
      <c r="AW366" s="12" t="s">
        <v>31</v>
      </c>
      <c r="AX366" s="12" t="s">
        <v>76</v>
      </c>
      <c r="AY366" s="149" t="s">
        <v>179</v>
      </c>
    </row>
    <row r="367" spans="2:65" s="12" customFormat="1">
      <c r="B367" s="148"/>
      <c r="D367" s="144" t="s">
        <v>190</v>
      </c>
      <c r="E367" s="149" t="s">
        <v>1</v>
      </c>
      <c r="F367" s="150" t="s">
        <v>411</v>
      </c>
      <c r="H367" s="151">
        <v>0.68899999999999995</v>
      </c>
      <c r="I367" s="152"/>
      <c r="L367" s="148"/>
      <c r="M367" s="153"/>
      <c r="T367" s="154"/>
      <c r="AT367" s="149" t="s">
        <v>190</v>
      </c>
      <c r="AU367" s="149" t="s">
        <v>86</v>
      </c>
      <c r="AV367" s="12" t="s">
        <v>86</v>
      </c>
      <c r="AW367" s="12" t="s">
        <v>31</v>
      </c>
      <c r="AX367" s="12" t="s">
        <v>76</v>
      </c>
      <c r="AY367" s="149" t="s">
        <v>179</v>
      </c>
    </row>
    <row r="368" spans="2:65" s="12" customFormat="1">
      <c r="B368" s="148"/>
      <c r="D368" s="144" t="s">
        <v>190</v>
      </c>
      <c r="E368" s="149" t="s">
        <v>1</v>
      </c>
      <c r="F368" s="150" t="s">
        <v>412</v>
      </c>
      <c r="H368" s="151">
        <v>1.046</v>
      </c>
      <c r="I368" s="152"/>
      <c r="L368" s="148"/>
      <c r="M368" s="153"/>
      <c r="T368" s="154"/>
      <c r="AT368" s="149" t="s">
        <v>190</v>
      </c>
      <c r="AU368" s="149" t="s">
        <v>86</v>
      </c>
      <c r="AV368" s="12" t="s">
        <v>86</v>
      </c>
      <c r="AW368" s="12" t="s">
        <v>31</v>
      </c>
      <c r="AX368" s="12" t="s">
        <v>76</v>
      </c>
      <c r="AY368" s="149" t="s">
        <v>179</v>
      </c>
    </row>
    <row r="369" spans="2:65" s="1" customFormat="1" ht="21.75" customHeight="1">
      <c r="B369" s="31"/>
      <c r="C369" s="131" t="s">
        <v>413</v>
      </c>
      <c r="D369" s="131" t="s">
        <v>181</v>
      </c>
      <c r="E369" s="132" t="s">
        <v>414</v>
      </c>
      <c r="F369" s="133" t="s">
        <v>415</v>
      </c>
      <c r="G369" s="134" t="s">
        <v>184</v>
      </c>
      <c r="H369" s="135">
        <v>1.0720000000000001</v>
      </c>
      <c r="I369" s="136"/>
      <c r="J369" s="137">
        <f>ROUND(I369*H369,2)</f>
        <v>0</v>
      </c>
      <c r="K369" s="133" t="s">
        <v>185</v>
      </c>
      <c r="L369" s="31"/>
      <c r="M369" s="138" t="s">
        <v>1</v>
      </c>
      <c r="N369" s="139" t="s">
        <v>41</v>
      </c>
      <c r="P369" s="140">
        <f>O369*H369</f>
        <v>0</v>
      </c>
      <c r="Q369" s="140">
        <v>0.24478</v>
      </c>
      <c r="R369" s="140">
        <f>Q369*H369</f>
        <v>0.26240416</v>
      </c>
      <c r="S369" s="140">
        <v>0</v>
      </c>
      <c r="T369" s="141">
        <f>S369*H369</f>
        <v>0</v>
      </c>
      <c r="AR369" s="142" t="s">
        <v>186</v>
      </c>
      <c r="AT369" s="142" t="s">
        <v>181</v>
      </c>
      <c r="AU369" s="142" t="s">
        <v>86</v>
      </c>
      <c r="AY369" s="16" t="s">
        <v>179</v>
      </c>
      <c r="BE369" s="143">
        <f>IF(N369="základní",J369,0)</f>
        <v>0</v>
      </c>
      <c r="BF369" s="143">
        <f>IF(N369="snížená",J369,0)</f>
        <v>0</v>
      </c>
      <c r="BG369" s="143">
        <f>IF(N369="zákl. přenesená",J369,0)</f>
        <v>0</v>
      </c>
      <c r="BH369" s="143">
        <f>IF(N369="sníž. přenesená",J369,0)</f>
        <v>0</v>
      </c>
      <c r="BI369" s="143">
        <f>IF(N369="nulová",J369,0)</f>
        <v>0</v>
      </c>
      <c r="BJ369" s="16" t="s">
        <v>84</v>
      </c>
      <c r="BK369" s="143">
        <f>ROUND(I369*H369,2)</f>
        <v>0</v>
      </c>
      <c r="BL369" s="16" t="s">
        <v>186</v>
      </c>
      <c r="BM369" s="142" t="s">
        <v>416</v>
      </c>
    </row>
    <row r="370" spans="2:65" s="1" customFormat="1" ht="19.5">
      <c r="B370" s="31"/>
      <c r="D370" s="144" t="s">
        <v>188</v>
      </c>
      <c r="F370" s="145" t="s">
        <v>417</v>
      </c>
      <c r="I370" s="146"/>
      <c r="L370" s="31"/>
      <c r="M370" s="147"/>
      <c r="T370" s="55"/>
      <c r="AT370" s="16" t="s">
        <v>188</v>
      </c>
      <c r="AU370" s="16" t="s">
        <v>86</v>
      </c>
    </row>
    <row r="371" spans="2:65" s="14" customFormat="1">
      <c r="B371" s="162"/>
      <c r="D371" s="144" t="s">
        <v>190</v>
      </c>
      <c r="E371" s="163" t="s">
        <v>1</v>
      </c>
      <c r="F371" s="164" t="s">
        <v>418</v>
      </c>
      <c r="H371" s="163" t="s">
        <v>1</v>
      </c>
      <c r="I371" s="165"/>
      <c r="L371" s="162"/>
      <c r="M371" s="166"/>
      <c r="T371" s="167"/>
      <c r="AT371" s="163" t="s">
        <v>190</v>
      </c>
      <c r="AU371" s="163" t="s">
        <v>86</v>
      </c>
      <c r="AV371" s="14" t="s">
        <v>84</v>
      </c>
      <c r="AW371" s="14" t="s">
        <v>31</v>
      </c>
      <c r="AX371" s="14" t="s">
        <v>76</v>
      </c>
      <c r="AY371" s="163" t="s">
        <v>179</v>
      </c>
    </row>
    <row r="372" spans="2:65" s="12" customFormat="1">
      <c r="B372" s="148"/>
      <c r="D372" s="144" t="s">
        <v>190</v>
      </c>
      <c r="E372" s="149" t="s">
        <v>1</v>
      </c>
      <c r="F372" s="150" t="s">
        <v>419</v>
      </c>
      <c r="H372" s="151">
        <v>1.0720000000000001</v>
      </c>
      <c r="I372" s="152"/>
      <c r="L372" s="148"/>
      <c r="M372" s="153"/>
      <c r="T372" s="154"/>
      <c r="AT372" s="149" t="s">
        <v>190</v>
      </c>
      <c r="AU372" s="149" t="s">
        <v>86</v>
      </c>
      <c r="AV372" s="12" t="s">
        <v>86</v>
      </c>
      <c r="AW372" s="12" t="s">
        <v>31</v>
      </c>
      <c r="AX372" s="12" t="s">
        <v>76</v>
      </c>
      <c r="AY372" s="149" t="s">
        <v>179</v>
      </c>
    </row>
    <row r="373" spans="2:65" s="1" customFormat="1" ht="16.5" customHeight="1">
      <c r="B373" s="31"/>
      <c r="C373" s="131" t="s">
        <v>420</v>
      </c>
      <c r="D373" s="131" t="s">
        <v>181</v>
      </c>
      <c r="E373" s="132" t="s">
        <v>421</v>
      </c>
      <c r="F373" s="133" t="s">
        <v>422</v>
      </c>
      <c r="G373" s="134" t="s">
        <v>212</v>
      </c>
      <c r="H373" s="135">
        <v>2.0569999999999999</v>
      </c>
      <c r="I373" s="136"/>
      <c r="J373" s="137">
        <f>ROUND(I373*H373,2)</f>
        <v>0</v>
      </c>
      <c r="K373" s="133" t="s">
        <v>185</v>
      </c>
      <c r="L373" s="31"/>
      <c r="M373" s="138" t="s">
        <v>1</v>
      </c>
      <c r="N373" s="139" t="s">
        <v>41</v>
      </c>
      <c r="P373" s="140">
        <f>O373*H373</f>
        <v>0</v>
      </c>
      <c r="Q373" s="140">
        <v>1.80972</v>
      </c>
      <c r="R373" s="140">
        <f>Q373*H373</f>
        <v>3.7225940399999997</v>
      </c>
      <c r="S373" s="140">
        <v>0</v>
      </c>
      <c r="T373" s="141">
        <f>S373*H373</f>
        <v>0</v>
      </c>
      <c r="AR373" s="142" t="s">
        <v>186</v>
      </c>
      <c r="AT373" s="142" t="s">
        <v>181</v>
      </c>
      <c r="AU373" s="142" t="s">
        <v>86</v>
      </c>
      <c r="AY373" s="16" t="s">
        <v>179</v>
      </c>
      <c r="BE373" s="143">
        <f>IF(N373="základní",J373,0)</f>
        <v>0</v>
      </c>
      <c r="BF373" s="143">
        <f>IF(N373="snížená",J373,0)</f>
        <v>0</v>
      </c>
      <c r="BG373" s="143">
        <f>IF(N373="zákl. přenesená",J373,0)</f>
        <v>0</v>
      </c>
      <c r="BH373" s="143">
        <f>IF(N373="sníž. přenesená",J373,0)</f>
        <v>0</v>
      </c>
      <c r="BI373" s="143">
        <f>IF(N373="nulová",J373,0)</f>
        <v>0</v>
      </c>
      <c r="BJ373" s="16" t="s">
        <v>84</v>
      </c>
      <c r="BK373" s="143">
        <f>ROUND(I373*H373,2)</f>
        <v>0</v>
      </c>
      <c r="BL373" s="16" t="s">
        <v>186</v>
      </c>
      <c r="BM373" s="142" t="s">
        <v>423</v>
      </c>
    </row>
    <row r="374" spans="2:65" s="1" customFormat="1">
      <c r="B374" s="31"/>
      <c r="D374" s="144" t="s">
        <v>188</v>
      </c>
      <c r="F374" s="145" t="s">
        <v>424</v>
      </c>
      <c r="I374" s="146"/>
      <c r="L374" s="31"/>
      <c r="M374" s="147"/>
      <c r="T374" s="55"/>
      <c r="AT374" s="16" t="s">
        <v>188</v>
      </c>
      <c r="AU374" s="16" t="s">
        <v>86</v>
      </c>
    </row>
    <row r="375" spans="2:65" s="14" customFormat="1">
      <c r="B375" s="162"/>
      <c r="D375" s="144" t="s">
        <v>190</v>
      </c>
      <c r="E375" s="163" t="s">
        <v>1</v>
      </c>
      <c r="F375" s="164" t="s">
        <v>378</v>
      </c>
      <c r="H375" s="163" t="s">
        <v>1</v>
      </c>
      <c r="I375" s="165"/>
      <c r="L375" s="162"/>
      <c r="M375" s="166"/>
      <c r="T375" s="167"/>
      <c r="AT375" s="163" t="s">
        <v>190</v>
      </c>
      <c r="AU375" s="163" t="s">
        <v>86</v>
      </c>
      <c r="AV375" s="14" t="s">
        <v>84</v>
      </c>
      <c r="AW375" s="14" t="s">
        <v>31</v>
      </c>
      <c r="AX375" s="14" t="s">
        <v>76</v>
      </c>
      <c r="AY375" s="163" t="s">
        <v>179</v>
      </c>
    </row>
    <row r="376" spans="2:65" s="12" customFormat="1">
      <c r="B376" s="148"/>
      <c r="D376" s="144" t="s">
        <v>190</v>
      </c>
      <c r="E376" s="149" t="s">
        <v>1</v>
      </c>
      <c r="F376" s="150" t="s">
        <v>425</v>
      </c>
      <c r="H376" s="151">
        <v>2.0569999999999999</v>
      </c>
      <c r="I376" s="152"/>
      <c r="L376" s="148"/>
      <c r="M376" s="153"/>
      <c r="T376" s="154"/>
      <c r="AT376" s="149" t="s">
        <v>190</v>
      </c>
      <c r="AU376" s="149" t="s">
        <v>86</v>
      </c>
      <c r="AV376" s="12" t="s">
        <v>86</v>
      </c>
      <c r="AW376" s="12" t="s">
        <v>31</v>
      </c>
      <c r="AX376" s="12" t="s">
        <v>76</v>
      </c>
      <c r="AY376" s="149" t="s">
        <v>179</v>
      </c>
    </row>
    <row r="377" spans="2:65" s="1" customFormat="1" ht="16.5" customHeight="1">
      <c r="B377" s="31"/>
      <c r="C377" s="131" t="s">
        <v>426</v>
      </c>
      <c r="D377" s="131" t="s">
        <v>181</v>
      </c>
      <c r="E377" s="132" t="s">
        <v>427</v>
      </c>
      <c r="F377" s="133" t="s">
        <v>428</v>
      </c>
      <c r="G377" s="134" t="s">
        <v>429</v>
      </c>
      <c r="H377" s="135">
        <v>8</v>
      </c>
      <c r="I377" s="136"/>
      <c r="J377" s="137">
        <f>ROUND(I377*H377,2)</f>
        <v>0</v>
      </c>
      <c r="K377" s="133" t="s">
        <v>185</v>
      </c>
      <c r="L377" s="31"/>
      <c r="M377" s="138" t="s">
        <v>1</v>
      </c>
      <c r="N377" s="139" t="s">
        <v>41</v>
      </c>
      <c r="P377" s="140">
        <f>O377*H377</f>
        <v>0</v>
      </c>
      <c r="Q377" s="140">
        <v>4.7759999999999997E-2</v>
      </c>
      <c r="R377" s="140">
        <f>Q377*H377</f>
        <v>0.38207999999999998</v>
      </c>
      <c r="S377" s="140">
        <v>0</v>
      </c>
      <c r="T377" s="141">
        <f>S377*H377</f>
        <v>0</v>
      </c>
      <c r="AR377" s="142" t="s">
        <v>186</v>
      </c>
      <c r="AT377" s="142" t="s">
        <v>181</v>
      </c>
      <c r="AU377" s="142" t="s">
        <v>86</v>
      </c>
      <c r="AY377" s="16" t="s">
        <v>179</v>
      </c>
      <c r="BE377" s="143">
        <f>IF(N377="základní",J377,0)</f>
        <v>0</v>
      </c>
      <c r="BF377" s="143">
        <f>IF(N377="snížená",J377,0)</f>
        <v>0</v>
      </c>
      <c r="BG377" s="143">
        <f>IF(N377="zákl. přenesená",J377,0)</f>
        <v>0</v>
      </c>
      <c r="BH377" s="143">
        <f>IF(N377="sníž. přenesená",J377,0)</f>
        <v>0</v>
      </c>
      <c r="BI377" s="143">
        <f>IF(N377="nulová",J377,0)</f>
        <v>0</v>
      </c>
      <c r="BJ377" s="16" t="s">
        <v>84</v>
      </c>
      <c r="BK377" s="143">
        <f>ROUND(I377*H377,2)</f>
        <v>0</v>
      </c>
      <c r="BL377" s="16" t="s">
        <v>186</v>
      </c>
      <c r="BM377" s="142" t="s">
        <v>430</v>
      </c>
    </row>
    <row r="378" spans="2:65" s="1" customFormat="1">
      <c r="B378" s="31"/>
      <c r="D378" s="144" t="s">
        <v>188</v>
      </c>
      <c r="F378" s="145" t="s">
        <v>431</v>
      </c>
      <c r="I378" s="146"/>
      <c r="L378" s="31"/>
      <c r="M378" s="147"/>
      <c r="T378" s="55"/>
      <c r="AT378" s="16" t="s">
        <v>188</v>
      </c>
      <c r="AU378" s="16" t="s">
        <v>86</v>
      </c>
    </row>
    <row r="379" spans="2:65" s="14" customFormat="1">
      <c r="B379" s="162"/>
      <c r="D379" s="144" t="s">
        <v>190</v>
      </c>
      <c r="E379" s="163" t="s">
        <v>1</v>
      </c>
      <c r="F379" s="164" t="s">
        <v>338</v>
      </c>
      <c r="H379" s="163" t="s">
        <v>1</v>
      </c>
      <c r="I379" s="165"/>
      <c r="L379" s="162"/>
      <c r="M379" s="166"/>
      <c r="T379" s="167"/>
      <c r="AT379" s="163" t="s">
        <v>190</v>
      </c>
      <c r="AU379" s="163" t="s">
        <v>86</v>
      </c>
      <c r="AV379" s="14" t="s">
        <v>84</v>
      </c>
      <c r="AW379" s="14" t="s">
        <v>31</v>
      </c>
      <c r="AX379" s="14" t="s">
        <v>76</v>
      </c>
      <c r="AY379" s="163" t="s">
        <v>179</v>
      </c>
    </row>
    <row r="380" spans="2:65" s="12" customFormat="1">
      <c r="B380" s="148"/>
      <c r="D380" s="144" t="s">
        <v>190</v>
      </c>
      <c r="E380" s="149" t="s">
        <v>1</v>
      </c>
      <c r="F380" s="150" t="s">
        <v>432</v>
      </c>
      <c r="H380" s="151">
        <v>8</v>
      </c>
      <c r="I380" s="152"/>
      <c r="L380" s="148"/>
      <c r="M380" s="153"/>
      <c r="T380" s="154"/>
      <c r="AT380" s="149" t="s">
        <v>190</v>
      </c>
      <c r="AU380" s="149" t="s">
        <v>86</v>
      </c>
      <c r="AV380" s="12" t="s">
        <v>86</v>
      </c>
      <c r="AW380" s="12" t="s">
        <v>31</v>
      </c>
      <c r="AX380" s="12" t="s">
        <v>76</v>
      </c>
      <c r="AY380" s="149" t="s">
        <v>179</v>
      </c>
    </row>
    <row r="381" spans="2:65" s="1" customFormat="1" ht="16.5" customHeight="1">
      <c r="B381" s="31"/>
      <c r="C381" s="131" t="s">
        <v>433</v>
      </c>
      <c r="D381" s="131" t="s">
        <v>181</v>
      </c>
      <c r="E381" s="132" t="s">
        <v>434</v>
      </c>
      <c r="F381" s="133" t="s">
        <v>435</v>
      </c>
      <c r="G381" s="134" t="s">
        <v>212</v>
      </c>
      <c r="H381" s="135">
        <v>3.1110000000000002</v>
      </c>
      <c r="I381" s="136"/>
      <c r="J381" s="137">
        <f>ROUND(I381*H381,2)</f>
        <v>0</v>
      </c>
      <c r="K381" s="133" t="s">
        <v>185</v>
      </c>
      <c r="L381" s="31"/>
      <c r="M381" s="138" t="s">
        <v>1</v>
      </c>
      <c r="N381" s="139" t="s">
        <v>41</v>
      </c>
      <c r="P381" s="140">
        <f>O381*H381</f>
        <v>0</v>
      </c>
      <c r="Q381" s="140">
        <v>1.94302</v>
      </c>
      <c r="R381" s="140">
        <f>Q381*H381</f>
        <v>6.0447352200000006</v>
      </c>
      <c r="S381" s="140">
        <v>0</v>
      </c>
      <c r="T381" s="141">
        <f>S381*H381</f>
        <v>0</v>
      </c>
      <c r="AR381" s="142" t="s">
        <v>186</v>
      </c>
      <c r="AT381" s="142" t="s">
        <v>181</v>
      </c>
      <c r="AU381" s="142" t="s">
        <v>86</v>
      </c>
      <c r="AY381" s="16" t="s">
        <v>179</v>
      </c>
      <c r="BE381" s="143">
        <f>IF(N381="základní",J381,0)</f>
        <v>0</v>
      </c>
      <c r="BF381" s="143">
        <f>IF(N381="snížená",J381,0)</f>
        <v>0</v>
      </c>
      <c r="BG381" s="143">
        <f>IF(N381="zákl. přenesená",J381,0)</f>
        <v>0</v>
      </c>
      <c r="BH381" s="143">
        <f>IF(N381="sníž. přenesená",J381,0)</f>
        <v>0</v>
      </c>
      <c r="BI381" s="143">
        <f>IF(N381="nulová",J381,0)</f>
        <v>0</v>
      </c>
      <c r="BJ381" s="16" t="s">
        <v>84</v>
      </c>
      <c r="BK381" s="143">
        <f>ROUND(I381*H381,2)</f>
        <v>0</v>
      </c>
      <c r="BL381" s="16" t="s">
        <v>186</v>
      </c>
      <c r="BM381" s="142" t="s">
        <v>436</v>
      </c>
    </row>
    <row r="382" spans="2:65" s="1" customFormat="1">
      <c r="B382" s="31"/>
      <c r="D382" s="144" t="s">
        <v>188</v>
      </c>
      <c r="F382" s="145" t="s">
        <v>437</v>
      </c>
      <c r="I382" s="146"/>
      <c r="L382" s="31"/>
      <c r="M382" s="147"/>
      <c r="T382" s="55"/>
      <c r="AT382" s="16" t="s">
        <v>188</v>
      </c>
      <c r="AU382" s="16" t="s">
        <v>86</v>
      </c>
    </row>
    <row r="383" spans="2:65" s="14" customFormat="1">
      <c r="B383" s="162"/>
      <c r="D383" s="144" t="s">
        <v>190</v>
      </c>
      <c r="E383" s="163" t="s">
        <v>1</v>
      </c>
      <c r="F383" s="164" t="s">
        <v>378</v>
      </c>
      <c r="H383" s="163" t="s">
        <v>1</v>
      </c>
      <c r="I383" s="165"/>
      <c r="L383" s="162"/>
      <c r="M383" s="166"/>
      <c r="T383" s="167"/>
      <c r="AT383" s="163" t="s">
        <v>190</v>
      </c>
      <c r="AU383" s="163" t="s">
        <v>86</v>
      </c>
      <c r="AV383" s="14" t="s">
        <v>84</v>
      </c>
      <c r="AW383" s="14" t="s">
        <v>31</v>
      </c>
      <c r="AX383" s="14" t="s">
        <v>76</v>
      </c>
      <c r="AY383" s="163" t="s">
        <v>179</v>
      </c>
    </row>
    <row r="384" spans="2:65" s="12" customFormat="1">
      <c r="B384" s="148"/>
      <c r="D384" s="144" t="s">
        <v>190</v>
      </c>
      <c r="E384" s="149" t="s">
        <v>1</v>
      </c>
      <c r="F384" s="150" t="s">
        <v>438</v>
      </c>
      <c r="H384" s="151">
        <v>0.2</v>
      </c>
      <c r="I384" s="152"/>
      <c r="L384" s="148"/>
      <c r="M384" s="153"/>
      <c r="T384" s="154"/>
      <c r="AT384" s="149" t="s">
        <v>190</v>
      </c>
      <c r="AU384" s="149" t="s">
        <v>86</v>
      </c>
      <c r="AV384" s="12" t="s">
        <v>86</v>
      </c>
      <c r="AW384" s="12" t="s">
        <v>31</v>
      </c>
      <c r="AX384" s="12" t="s">
        <v>76</v>
      </c>
      <c r="AY384" s="149" t="s">
        <v>179</v>
      </c>
    </row>
    <row r="385" spans="2:65" s="12" customFormat="1">
      <c r="B385" s="148"/>
      <c r="D385" s="144" t="s">
        <v>190</v>
      </c>
      <c r="E385" s="149" t="s">
        <v>1</v>
      </c>
      <c r="F385" s="150" t="s">
        <v>439</v>
      </c>
      <c r="H385" s="151">
        <v>0.1</v>
      </c>
      <c r="I385" s="152"/>
      <c r="L385" s="148"/>
      <c r="M385" s="153"/>
      <c r="T385" s="154"/>
      <c r="AT385" s="149" t="s">
        <v>190</v>
      </c>
      <c r="AU385" s="149" t="s">
        <v>86</v>
      </c>
      <c r="AV385" s="12" t="s">
        <v>86</v>
      </c>
      <c r="AW385" s="12" t="s">
        <v>31</v>
      </c>
      <c r="AX385" s="12" t="s">
        <v>76</v>
      </c>
      <c r="AY385" s="149" t="s">
        <v>179</v>
      </c>
    </row>
    <row r="386" spans="2:65" s="12" customFormat="1">
      <c r="B386" s="148"/>
      <c r="D386" s="144" t="s">
        <v>190</v>
      </c>
      <c r="E386" s="149" t="s">
        <v>1</v>
      </c>
      <c r="F386" s="150" t="s">
        <v>440</v>
      </c>
      <c r="H386" s="151">
        <v>9.5000000000000001E-2</v>
      </c>
      <c r="I386" s="152"/>
      <c r="L386" s="148"/>
      <c r="M386" s="153"/>
      <c r="T386" s="154"/>
      <c r="AT386" s="149" t="s">
        <v>190</v>
      </c>
      <c r="AU386" s="149" t="s">
        <v>86</v>
      </c>
      <c r="AV386" s="12" t="s">
        <v>86</v>
      </c>
      <c r="AW386" s="12" t="s">
        <v>31</v>
      </c>
      <c r="AX386" s="12" t="s">
        <v>76</v>
      </c>
      <c r="AY386" s="149" t="s">
        <v>179</v>
      </c>
    </row>
    <row r="387" spans="2:65" s="12" customFormat="1">
      <c r="B387" s="148"/>
      <c r="D387" s="144" t="s">
        <v>190</v>
      </c>
      <c r="E387" s="149" t="s">
        <v>1</v>
      </c>
      <c r="F387" s="150" t="s">
        <v>441</v>
      </c>
      <c r="H387" s="151">
        <v>0.49299999999999999</v>
      </c>
      <c r="I387" s="152"/>
      <c r="L387" s="148"/>
      <c r="M387" s="153"/>
      <c r="T387" s="154"/>
      <c r="AT387" s="149" t="s">
        <v>190</v>
      </c>
      <c r="AU387" s="149" t="s">
        <v>86</v>
      </c>
      <c r="AV387" s="12" t="s">
        <v>86</v>
      </c>
      <c r="AW387" s="12" t="s">
        <v>31</v>
      </c>
      <c r="AX387" s="12" t="s">
        <v>76</v>
      </c>
      <c r="AY387" s="149" t="s">
        <v>179</v>
      </c>
    </row>
    <row r="388" spans="2:65" s="12" customFormat="1">
      <c r="B388" s="148"/>
      <c r="D388" s="144" t="s">
        <v>190</v>
      </c>
      <c r="E388" s="149" t="s">
        <v>1</v>
      </c>
      <c r="F388" s="150" t="s">
        <v>442</v>
      </c>
      <c r="H388" s="151">
        <v>1.19</v>
      </c>
      <c r="I388" s="152"/>
      <c r="L388" s="148"/>
      <c r="M388" s="153"/>
      <c r="T388" s="154"/>
      <c r="AT388" s="149" t="s">
        <v>190</v>
      </c>
      <c r="AU388" s="149" t="s">
        <v>86</v>
      </c>
      <c r="AV388" s="12" t="s">
        <v>86</v>
      </c>
      <c r="AW388" s="12" t="s">
        <v>31</v>
      </c>
      <c r="AX388" s="12" t="s">
        <v>76</v>
      </c>
      <c r="AY388" s="149" t="s">
        <v>179</v>
      </c>
    </row>
    <row r="389" spans="2:65" s="12" customFormat="1">
      <c r="B389" s="148"/>
      <c r="D389" s="144" t="s">
        <v>190</v>
      </c>
      <c r="E389" s="149" t="s">
        <v>1</v>
      </c>
      <c r="F389" s="150" t="s">
        <v>443</v>
      </c>
      <c r="H389" s="151">
        <v>0.16</v>
      </c>
      <c r="I389" s="152"/>
      <c r="L389" s="148"/>
      <c r="M389" s="153"/>
      <c r="T389" s="154"/>
      <c r="AT389" s="149" t="s">
        <v>190</v>
      </c>
      <c r="AU389" s="149" t="s">
        <v>86</v>
      </c>
      <c r="AV389" s="12" t="s">
        <v>86</v>
      </c>
      <c r="AW389" s="12" t="s">
        <v>31</v>
      </c>
      <c r="AX389" s="12" t="s">
        <v>76</v>
      </c>
      <c r="AY389" s="149" t="s">
        <v>179</v>
      </c>
    </row>
    <row r="390" spans="2:65" s="12" customFormat="1">
      <c r="B390" s="148"/>
      <c r="D390" s="144" t="s">
        <v>190</v>
      </c>
      <c r="E390" s="149" t="s">
        <v>1</v>
      </c>
      <c r="F390" s="150" t="s">
        <v>444</v>
      </c>
      <c r="H390" s="151">
        <v>0.105</v>
      </c>
      <c r="I390" s="152"/>
      <c r="L390" s="148"/>
      <c r="M390" s="153"/>
      <c r="T390" s="154"/>
      <c r="AT390" s="149" t="s">
        <v>190</v>
      </c>
      <c r="AU390" s="149" t="s">
        <v>86</v>
      </c>
      <c r="AV390" s="12" t="s">
        <v>86</v>
      </c>
      <c r="AW390" s="12" t="s">
        <v>31</v>
      </c>
      <c r="AX390" s="12" t="s">
        <v>76</v>
      </c>
      <c r="AY390" s="149" t="s">
        <v>179</v>
      </c>
    </row>
    <row r="391" spans="2:65" s="14" customFormat="1">
      <c r="B391" s="162"/>
      <c r="D391" s="144" t="s">
        <v>190</v>
      </c>
      <c r="E391" s="163" t="s">
        <v>1</v>
      </c>
      <c r="F391" s="164" t="s">
        <v>338</v>
      </c>
      <c r="H391" s="163" t="s">
        <v>1</v>
      </c>
      <c r="I391" s="165"/>
      <c r="L391" s="162"/>
      <c r="M391" s="166"/>
      <c r="T391" s="167"/>
      <c r="AT391" s="163" t="s">
        <v>190</v>
      </c>
      <c r="AU391" s="163" t="s">
        <v>86</v>
      </c>
      <c r="AV391" s="14" t="s">
        <v>84</v>
      </c>
      <c r="AW391" s="14" t="s">
        <v>31</v>
      </c>
      <c r="AX391" s="14" t="s">
        <v>76</v>
      </c>
      <c r="AY391" s="163" t="s">
        <v>179</v>
      </c>
    </row>
    <row r="392" spans="2:65" s="12" customFormat="1">
      <c r="B392" s="148"/>
      <c r="D392" s="144" t="s">
        <v>190</v>
      </c>
      <c r="E392" s="149" t="s">
        <v>1</v>
      </c>
      <c r="F392" s="150" t="s">
        <v>445</v>
      </c>
      <c r="H392" s="151">
        <v>0.76800000000000002</v>
      </c>
      <c r="I392" s="152"/>
      <c r="L392" s="148"/>
      <c r="M392" s="153"/>
      <c r="T392" s="154"/>
      <c r="AT392" s="149" t="s">
        <v>190</v>
      </c>
      <c r="AU392" s="149" t="s">
        <v>86</v>
      </c>
      <c r="AV392" s="12" t="s">
        <v>86</v>
      </c>
      <c r="AW392" s="12" t="s">
        <v>31</v>
      </c>
      <c r="AX392" s="12" t="s">
        <v>76</v>
      </c>
      <c r="AY392" s="149" t="s">
        <v>179</v>
      </c>
    </row>
    <row r="393" spans="2:65" s="1" customFormat="1" ht="16.5" customHeight="1">
      <c r="B393" s="31"/>
      <c r="C393" s="131" t="s">
        <v>446</v>
      </c>
      <c r="D393" s="131" t="s">
        <v>181</v>
      </c>
      <c r="E393" s="132" t="s">
        <v>447</v>
      </c>
      <c r="F393" s="133" t="s">
        <v>448</v>
      </c>
      <c r="G393" s="134" t="s">
        <v>291</v>
      </c>
      <c r="H393" s="135">
        <v>0.64700000000000002</v>
      </c>
      <c r="I393" s="136"/>
      <c r="J393" s="137">
        <f>ROUND(I393*H393,2)</f>
        <v>0</v>
      </c>
      <c r="K393" s="133" t="s">
        <v>185</v>
      </c>
      <c r="L393" s="31"/>
      <c r="M393" s="138" t="s">
        <v>1</v>
      </c>
      <c r="N393" s="139" t="s">
        <v>41</v>
      </c>
      <c r="P393" s="140">
        <f>O393*H393</f>
        <v>0</v>
      </c>
      <c r="Q393" s="140">
        <v>1.0900000000000001</v>
      </c>
      <c r="R393" s="140">
        <f>Q393*H393</f>
        <v>0.70523000000000002</v>
      </c>
      <c r="S393" s="140">
        <v>0</v>
      </c>
      <c r="T393" s="141">
        <f>S393*H393</f>
        <v>0</v>
      </c>
      <c r="AR393" s="142" t="s">
        <v>186</v>
      </c>
      <c r="AT393" s="142" t="s">
        <v>181</v>
      </c>
      <c r="AU393" s="142" t="s">
        <v>86</v>
      </c>
      <c r="AY393" s="16" t="s">
        <v>179</v>
      </c>
      <c r="BE393" s="143">
        <f>IF(N393="základní",J393,0)</f>
        <v>0</v>
      </c>
      <c r="BF393" s="143">
        <f>IF(N393="snížená",J393,0)</f>
        <v>0</v>
      </c>
      <c r="BG393" s="143">
        <f>IF(N393="zákl. přenesená",J393,0)</f>
        <v>0</v>
      </c>
      <c r="BH393" s="143">
        <f>IF(N393="sníž. přenesená",J393,0)</f>
        <v>0</v>
      </c>
      <c r="BI393" s="143">
        <f>IF(N393="nulová",J393,0)</f>
        <v>0</v>
      </c>
      <c r="BJ393" s="16" t="s">
        <v>84</v>
      </c>
      <c r="BK393" s="143">
        <f>ROUND(I393*H393,2)</f>
        <v>0</v>
      </c>
      <c r="BL393" s="16" t="s">
        <v>186</v>
      </c>
      <c r="BM393" s="142" t="s">
        <v>449</v>
      </c>
    </row>
    <row r="394" spans="2:65" s="1" customFormat="1">
      <c r="B394" s="31"/>
      <c r="D394" s="144" t="s">
        <v>188</v>
      </c>
      <c r="F394" s="145" t="s">
        <v>450</v>
      </c>
      <c r="I394" s="146"/>
      <c r="L394" s="31"/>
      <c r="M394" s="147"/>
      <c r="T394" s="55"/>
      <c r="AT394" s="16" t="s">
        <v>188</v>
      </c>
      <c r="AU394" s="16" t="s">
        <v>86</v>
      </c>
    </row>
    <row r="395" spans="2:65" s="1" customFormat="1" ht="19.5">
      <c r="B395" s="31"/>
      <c r="D395" s="144" t="s">
        <v>451</v>
      </c>
      <c r="F395" s="168" t="s">
        <v>452</v>
      </c>
      <c r="I395" s="146"/>
      <c r="L395" s="31"/>
      <c r="M395" s="147"/>
      <c r="T395" s="55"/>
      <c r="AT395" s="16" t="s">
        <v>451</v>
      </c>
      <c r="AU395" s="16" t="s">
        <v>86</v>
      </c>
    </row>
    <row r="396" spans="2:65" s="14" customFormat="1">
      <c r="B396" s="162"/>
      <c r="D396" s="144" t="s">
        <v>190</v>
      </c>
      <c r="E396" s="163" t="s">
        <v>1</v>
      </c>
      <c r="F396" s="164" t="s">
        <v>453</v>
      </c>
      <c r="H396" s="163" t="s">
        <v>1</v>
      </c>
      <c r="I396" s="165"/>
      <c r="L396" s="162"/>
      <c r="M396" s="166"/>
      <c r="T396" s="167"/>
      <c r="AT396" s="163" t="s">
        <v>190</v>
      </c>
      <c r="AU396" s="163" t="s">
        <v>86</v>
      </c>
      <c r="AV396" s="14" t="s">
        <v>84</v>
      </c>
      <c r="AW396" s="14" t="s">
        <v>31</v>
      </c>
      <c r="AX396" s="14" t="s">
        <v>76</v>
      </c>
      <c r="AY396" s="163" t="s">
        <v>179</v>
      </c>
    </row>
    <row r="397" spans="2:65" s="12" customFormat="1">
      <c r="B397" s="148"/>
      <c r="D397" s="144" t="s">
        <v>190</v>
      </c>
      <c r="E397" s="149" t="s">
        <v>1</v>
      </c>
      <c r="F397" s="150" t="s">
        <v>454</v>
      </c>
      <c r="H397" s="151">
        <v>0.114</v>
      </c>
      <c r="I397" s="152"/>
      <c r="L397" s="148"/>
      <c r="M397" s="153"/>
      <c r="T397" s="154"/>
      <c r="AT397" s="149" t="s">
        <v>190</v>
      </c>
      <c r="AU397" s="149" t="s">
        <v>86</v>
      </c>
      <c r="AV397" s="12" t="s">
        <v>86</v>
      </c>
      <c r="AW397" s="12" t="s">
        <v>31</v>
      </c>
      <c r="AX397" s="12" t="s">
        <v>76</v>
      </c>
      <c r="AY397" s="149" t="s">
        <v>179</v>
      </c>
    </row>
    <row r="398" spans="2:65" s="12" customFormat="1">
      <c r="B398" s="148"/>
      <c r="D398" s="144" t="s">
        <v>190</v>
      </c>
      <c r="E398" s="149" t="s">
        <v>1</v>
      </c>
      <c r="F398" s="150" t="s">
        <v>455</v>
      </c>
      <c r="H398" s="151">
        <v>0.41</v>
      </c>
      <c r="I398" s="152"/>
      <c r="L398" s="148"/>
      <c r="M398" s="153"/>
      <c r="T398" s="154"/>
      <c r="AT398" s="149" t="s">
        <v>190</v>
      </c>
      <c r="AU398" s="149" t="s">
        <v>86</v>
      </c>
      <c r="AV398" s="12" t="s">
        <v>86</v>
      </c>
      <c r="AW398" s="12" t="s">
        <v>31</v>
      </c>
      <c r="AX398" s="12" t="s">
        <v>76</v>
      </c>
      <c r="AY398" s="149" t="s">
        <v>179</v>
      </c>
    </row>
    <row r="399" spans="2:65" s="12" customFormat="1">
      <c r="B399" s="148"/>
      <c r="D399" s="144" t="s">
        <v>190</v>
      </c>
      <c r="E399" s="149" t="s">
        <v>1</v>
      </c>
      <c r="F399" s="150" t="s">
        <v>456</v>
      </c>
      <c r="H399" s="151">
        <v>0.123</v>
      </c>
      <c r="I399" s="152"/>
      <c r="L399" s="148"/>
      <c r="M399" s="153"/>
      <c r="T399" s="154"/>
      <c r="AT399" s="149" t="s">
        <v>190</v>
      </c>
      <c r="AU399" s="149" t="s">
        <v>86</v>
      </c>
      <c r="AV399" s="12" t="s">
        <v>86</v>
      </c>
      <c r="AW399" s="12" t="s">
        <v>31</v>
      </c>
      <c r="AX399" s="12" t="s">
        <v>76</v>
      </c>
      <c r="AY399" s="149" t="s">
        <v>179</v>
      </c>
    </row>
    <row r="400" spans="2:65" s="1" customFormat="1" ht="16.5" customHeight="1">
      <c r="B400" s="31"/>
      <c r="C400" s="169" t="s">
        <v>457</v>
      </c>
      <c r="D400" s="169" t="s">
        <v>458</v>
      </c>
      <c r="E400" s="170" t="s">
        <v>459</v>
      </c>
      <c r="F400" s="171" t="s">
        <v>460</v>
      </c>
      <c r="G400" s="172" t="s">
        <v>291</v>
      </c>
      <c r="H400" s="173">
        <v>0.53300000000000003</v>
      </c>
      <c r="I400" s="174"/>
      <c r="J400" s="175">
        <f>ROUND(I400*H400,2)</f>
        <v>0</v>
      </c>
      <c r="K400" s="171" t="s">
        <v>185</v>
      </c>
      <c r="L400" s="176"/>
      <c r="M400" s="177" t="s">
        <v>1</v>
      </c>
      <c r="N400" s="178" t="s">
        <v>41</v>
      </c>
      <c r="P400" s="140">
        <f>O400*H400</f>
        <v>0</v>
      </c>
      <c r="Q400" s="140">
        <v>1</v>
      </c>
      <c r="R400" s="140">
        <f>Q400*H400</f>
        <v>0.53300000000000003</v>
      </c>
      <c r="S400" s="140">
        <v>0</v>
      </c>
      <c r="T400" s="141">
        <f>S400*H400</f>
        <v>0</v>
      </c>
      <c r="AR400" s="142" t="s">
        <v>246</v>
      </c>
      <c r="AT400" s="142" t="s">
        <v>458</v>
      </c>
      <c r="AU400" s="142" t="s">
        <v>86</v>
      </c>
      <c r="AY400" s="16" t="s">
        <v>179</v>
      </c>
      <c r="BE400" s="143">
        <f>IF(N400="základní",J400,0)</f>
        <v>0</v>
      </c>
      <c r="BF400" s="143">
        <f>IF(N400="snížená",J400,0)</f>
        <v>0</v>
      </c>
      <c r="BG400" s="143">
        <f>IF(N400="zákl. přenesená",J400,0)</f>
        <v>0</v>
      </c>
      <c r="BH400" s="143">
        <f>IF(N400="sníž. přenesená",J400,0)</f>
        <v>0</v>
      </c>
      <c r="BI400" s="143">
        <f>IF(N400="nulová",J400,0)</f>
        <v>0</v>
      </c>
      <c r="BJ400" s="16" t="s">
        <v>84</v>
      </c>
      <c r="BK400" s="143">
        <f>ROUND(I400*H400,2)</f>
        <v>0</v>
      </c>
      <c r="BL400" s="16" t="s">
        <v>186</v>
      </c>
      <c r="BM400" s="142" t="s">
        <v>461</v>
      </c>
    </row>
    <row r="401" spans="2:65" s="1" customFormat="1">
      <c r="B401" s="31"/>
      <c r="D401" s="144" t="s">
        <v>188</v>
      </c>
      <c r="F401" s="145" t="s">
        <v>460</v>
      </c>
      <c r="I401" s="146"/>
      <c r="L401" s="31"/>
      <c r="M401" s="147"/>
      <c r="T401" s="55"/>
      <c r="AT401" s="16" t="s">
        <v>188</v>
      </c>
      <c r="AU401" s="16" t="s">
        <v>86</v>
      </c>
    </row>
    <row r="402" spans="2:65" s="1" customFormat="1" ht="19.5">
      <c r="B402" s="31"/>
      <c r="D402" s="144" t="s">
        <v>451</v>
      </c>
      <c r="F402" s="168" t="s">
        <v>452</v>
      </c>
      <c r="I402" s="146"/>
      <c r="L402" s="31"/>
      <c r="M402" s="147"/>
      <c r="T402" s="55"/>
      <c r="AT402" s="16" t="s">
        <v>451</v>
      </c>
      <c r="AU402" s="16" t="s">
        <v>86</v>
      </c>
    </row>
    <row r="403" spans="2:65" s="14" customFormat="1">
      <c r="B403" s="162"/>
      <c r="D403" s="144" t="s">
        <v>190</v>
      </c>
      <c r="E403" s="163" t="s">
        <v>1</v>
      </c>
      <c r="F403" s="164" t="s">
        <v>453</v>
      </c>
      <c r="H403" s="163" t="s">
        <v>1</v>
      </c>
      <c r="I403" s="165"/>
      <c r="L403" s="162"/>
      <c r="M403" s="166"/>
      <c r="T403" s="167"/>
      <c r="AT403" s="163" t="s">
        <v>190</v>
      </c>
      <c r="AU403" s="163" t="s">
        <v>86</v>
      </c>
      <c r="AV403" s="14" t="s">
        <v>84</v>
      </c>
      <c r="AW403" s="14" t="s">
        <v>31</v>
      </c>
      <c r="AX403" s="14" t="s">
        <v>76</v>
      </c>
      <c r="AY403" s="163" t="s">
        <v>179</v>
      </c>
    </row>
    <row r="404" spans="2:65" s="12" customFormat="1">
      <c r="B404" s="148"/>
      <c r="D404" s="144" t="s">
        <v>190</v>
      </c>
      <c r="E404" s="149" t="s">
        <v>1</v>
      </c>
      <c r="F404" s="150" t="s">
        <v>455</v>
      </c>
      <c r="H404" s="151">
        <v>0.41</v>
      </c>
      <c r="I404" s="152"/>
      <c r="L404" s="148"/>
      <c r="M404" s="153"/>
      <c r="T404" s="154"/>
      <c r="AT404" s="149" t="s">
        <v>190</v>
      </c>
      <c r="AU404" s="149" t="s">
        <v>86</v>
      </c>
      <c r="AV404" s="12" t="s">
        <v>86</v>
      </c>
      <c r="AW404" s="12" t="s">
        <v>31</v>
      </c>
      <c r="AX404" s="12" t="s">
        <v>76</v>
      </c>
      <c r="AY404" s="149" t="s">
        <v>179</v>
      </c>
    </row>
    <row r="405" spans="2:65" s="12" customFormat="1">
      <c r="B405" s="148"/>
      <c r="D405" s="144" t="s">
        <v>190</v>
      </c>
      <c r="E405" s="149" t="s">
        <v>1</v>
      </c>
      <c r="F405" s="150" t="s">
        <v>456</v>
      </c>
      <c r="H405" s="151">
        <v>0.123</v>
      </c>
      <c r="I405" s="152"/>
      <c r="L405" s="148"/>
      <c r="M405" s="153"/>
      <c r="T405" s="154"/>
      <c r="AT405" s="149" t="s">
        <v>190</v>
      </c>
      <c r="AU405" s="149" t="s">
        <v>86</v>
      </c>
      <c r="AV405" s="12" t="s">
        <v>86</v>
      </c>
      <c r="AW405" s="12" t="s">
        <v>31</v>
      </c>
      <c r="AX405" s="12" t="s">
        <v>76</v>
      </c>
      <c r="AY405" s="149" t="s">
        <v>179</v>
      </c>
    </row>
    <row r="406" spans="2:65" s="1" customFormat="1" ht="16.5" customHeight="1">
      <c r="B406" s="31"/>
      <c r="C406" s="169" t="s">
        <v>462</v>
      </c>
      <c r="D406" s="169" t="s">
        <v>458</v>
      </c>
      <c r="E406" s="170" t="s">
        <v>463</v>
      </c>
      <c r="F406" s="171" t="s">
        <v>464</v>
      </c>
      <c r="G406" s="172" t="s">
        <v>291</v>
      </c>
      <c r="H406" s="173">
        <v>0.114</v>
      </c>
      <c r="I406" s="174"/>
      <c r="J406" s="175">
        <f>ROUND(I406*H406,2)</f>
        <v>0</v>
      </c>
      <c r="K406" s="171" t="s">
        <v>185</v>
      </c>
      <c r="L406" s="176"/>
      <c r="M406" s="177" t="s">
        <v>1</v>
      </c>
      <c r="N406" s="178" t="s">
        <v>41</v>
      </c>
      <c r="P406" s="140">
        <f>O406*H406</f>
        <v>0</v>
      </c>
      <c r="Q406" s="140">
        <v>1</v>
      </c>
      <c r="R406" s="140">
        <f>Q406*H406</f>
        <v>0.114</v>
      </c>
      <c r="S406" s="140">
        <v>0</v>
      </c>
      <c r="T406" s="141">
        <f>S406*H406</f>
        <v>0</v>
      </c>
      <c r="AR406" s="142" t="s">
        <v>246</v>
      </c>
      <c r="AT406" s="142" t="s">
        <v>458</v>
      </c>
      <c r="AU406" s="142" t="s">
        <v>86</v>
      </c>
      <c r="AY406" s="16" t="s">
        <v>179</v>
      </c>
      <c r="BE406" s="143">
        <f>IF(N406="základní",J406,0)</f>
        <v>0</v>
      </c>
      <c r="BF406" s="143">
        <f>IF(N406="snížená",J406,0)</f>
        <v>0</v>
      </c>
      <c r="BG406" s="143">
        <f>IF(N406="zákl. přenesená",J406,0)</f>
        <v>0</v>
      </c>
      <c r="BH406" s="143">
        <f>IF(N406="sníž. přenesená",J406,0)</f>
        <v>0</v>
      </c>
      <c r="BI406" s="143">
        <f>IF(N406="nulová",J406,0)</f>
        <v>0</v>
      </c>
      <c r="BJ406" s="16" t="s">
        <v>84</v>
      </c>
      <c r="BK406" s="143">
        <f>ROUND(I406*H406,2)</f>
        <v>0</v>
      </c>
      <c r="BL406" s="16" t="s">
        <v>186</v>
      </c>
      <c r="BM406" s="142" t="s">
        <v>465</v>
      </c>
    </row>
    <row r="407" spans="2:65" s="1" customFormat="1">
      <c r="B407" s="31"/>
      <c r="D407" s="144" t="s">
        <v>188</v>
      </c>
      <c r="F407" s="145" t="s">
        <v>464</v>
      </c>
      <c r="I407" s="146"/>
      <c r="L407" s="31"/>
      <c r="M407" s="147"/>
      <c r="T407" s="55"/>
      <c r="AT407" s="16" t="s">
        <v>188</v>
      </c>
      <c r="AU407" s="16" t="s">
        <v>86</v>
      </c>
    </row>
    <row r="408" spans="2:65" s="1" customFormat="1" ht="19.5">
      <c r="B408" s="31"/>
      <c r="D408" s="144" t="s">
        <v>451</v>
      </c>
      <c r="F408" s="168" t="s">
        <v>452</v>
      </c>
      <c r="I408" s="146"/>
      <c r="L408" s="31"/>
      <c r="M408" s="147"/>
      <c r="T408" s="55"/>
      <c r="AT408" s="16" t="s">
        <v>451</v>
      </c>
      <c r="AU408" s="16" t="s">
        <v>86</v>
      </c>
    </row>
    <row r="409" spans="2:65" s="14" customFormat="1">
      <c r="B409" s="162"/>
      <c r="D409" s="144" t="s">
        <v>190</v>
      </c>
      <c r="E409" s="163" t="s">
        <v>1</v>
      </c>
      <c r="F409" s="164" t="s">
        <v>453</v>
      </c>
      <c r="H409" s="163" t="s">
        <v>1</v>
      </c>
      <c r="I409" s="165"/>
      <c r="L409" s="162"/>
      <c r="M409" s="166"/>
      <c r="T409" s="167"/>
      <c r="AT409" s="163" t="s">
        <v>190</v>
      </c>
      <c r="AU409" s="163" t="s">
        <v>86</v>
      </c>
      <c r="AV409" s="14" t="s">
        <v>84</v>
      </c>
      <c r="AW409" s="14" t="s">
        <v>31</v>
      </c>
      <c r="AX409" s="14" t="s">
        <v>76</v>
      </c>
      <c r="AY409" s="163" t="s">
        <v>179</v>
      </c>
    </row>
    <row r="410" spans="2:65" s="12" customFormat="1">
      <c r="B410" s="148"/>
      <c r="D410" s="144" t="s">
        <v>190</v>
      </c>
      <c r="E410" s="149" t="s">
        <v>1</v>
      </c>
      <c r="F410" s="150" t="s">
        <v>454</v>
      </c>
      <c r="H410" s="151">
        <v>0.114</v>
      </c>
      <c r="I410" s="152"/>
      <c r="L410" s="148"/>
      <c r="M410" s="153"/>
      <c r="T410" s="154"/>
      <c r="AT410" s="149" t="s">
        <v>190</v>
      </c>
      <c r="AU410" s="149" t="s">
        <v>86</v>
      </c>
      <c r="AV410" s="12" t="s">
        <v>86</v>
      </c>
      <c r="AW410" s="12" t="s">
        <v>31</v>
      </c>
      <c r="AX410" s="12" t="s">
        <v>76</v>
      </c>
      <c r="AY410" s="149" t="s">
        <v>179</v>
      </c>
    </row>
    <row r="411" spans="2:65" s="1" customFormat="1" ht="16.5" customHeight="1">
      <c r="B411" s="31"/>
      <c r="C411" s="131" t="s">
        <v>466</v>
      </c>
      <c r="D411" s="131" t="s">
        <v>181</v>
      </c>
      <c r="E411" s="132" t="s">
        <v>467</v>
      </c>
      <c r="F411" s="133" t="s">
        <v>468</v>
      </c>
      <c r="G411" s="134" t="s">
        <v>291</v>
      </c>
      <c r="H411" s="135">
        <v>1.8939999999999999</v>
      </c>
      <c r="I411" s="136"/>
      <c r="J411" s="137">
        <f>ROUND(I411*H411,2)</f>
        <v>0</v>
      </c>
      <c r="K411" s="133" t="s">
        <v>185</v>
      </c>
      <c r="L411" s="31"/>
      <c r="M411" s="138" t="s">
        <v>1</v>
      </c>
      <c r="N411" s="139" t="s">
        <v>41</v>
      </c>
      <c r="P411" s="140">
        <f>O411*H411</f>
        <v>0</v>
      </c>
      <c r="Q411" s="140">
        <v>1.0900000000000001</v>
      </c>
      <c r="R411" s="140">
        <f>Q411*H411</f>
        <v>2.06446</v>
      </c>
      <c r="S411" s="140">
        <v>0</v>
      </c>
      <c r="T411" s="141">
        <f>S411*H411</f>
        <v>0</v>
      </c>
      <c r="AR411" s="142" t="s">
        <v>186</v>
      </c>
      <c r="AT411" s="142" t="s">
        <v>181</v>
      </c>
      <c r="AU411" s="142" t="s">
        <v>86</v>
      </c>
      <c r="AY411" s="16" t="s">
        <v>179</v>
      </c>
      <c r="BE411" s="143">
        <f>IF(N411="základní",J411,0)</f>
        <v>0</v>
      </c>
      <c r="BF411" s="143">
        <f>IF(N411="snížená",J411,0)</f>
        <v>0</v>
      </c>
      <c r="BG411" s="143">
        <f>IF(N411="zákl. přenesená",J411,0)</f>
        <v>0</v>
      </c>
      <c r="BH411" s="143">
        <f>IF(N411="sníž. přenesená",J411,0)</f>
        <v>0</v>
      </c>
      <c r="BI411" s="143">
        <f>IF(N411="nulová",J411,0)</f>
        <v>0</v>
      </c>
      <c r="BJ411" s="16" t="s">
        <v>84</v>
      </c>
      <c r="BK411" s="143">
        <f>ROUND(I411*H411,2)</f>
        <v>0</v>
      </c>
      <c r="BL411" s="16" t="s">
        <v>186</v>
      </c>
      <c r="BM411" s="142" t="s">
        <v>469</v>
      </c>
    </row>
    <row r="412" spans="2:65" s="1" customFormat="1">
      <c r="B412" s="31"/>
      <c r="D412" s="144" t="s">
        <v>188</v>
      </c>
      <c r="F412" s="145" t="s">
        <v>470</v>
      </c>
      <c r="I412" s="146"/>
      <c r="L412" s="31"/>
      <c r="M412" s="147"/>
      <c r="T412" s="55"/>
      <c r="AT412" s="16" t="s">
        <v>188</v>
      </c>
      <c r="AU412" s="16" t="s">
        <v>86</v>
      </c>
    </row>
    <row r="413" spans="2:65" s="1" customFormat="1" ht="19.5">
      <c r="B413" s="31"/>
      <c r="D413" s="144" t="s">
        <v>451</v>
      </c>
      <c r="F413" s="168" t="s">
        <v>452</v>
      </c>
      <c r="I413" s="146"/>
      <c r="L413" s="31"/>
      <c r="M413" s="147"/>
      <c r="T413" s="55"/>
      <c r="AT413" s="16" t="s">
        <v>451</v>
      </c>
      <c r="AU413" s="16" t="s">
        <v>86</v>
      </c>
    </row>
    <row r="414" spans="2:65" s="14" customFormat="1">
      <c r="B414" s="162"/>
      <c r="D414" s="144" t="s">
        <v>190</v>
      </c>
      <c r="E414" s="163" t="s">
        <v>1</v>
      </c>
      <c r="F414" s="164" t="s">
        <v>453</v>
      </c>
      <c r="H414" s="163" t="s">
        <v>1</v>
      </c>
      <c r="I414" s="165"/>
      <c r="L414" s="162"/>
      <c r="M414" s="166"/>
      <c r="T414" s="167"/>
      <c r="AT414" s="163" t="s">
        <v>190</v>
      </c>
      <c r="AU414" s="163" t="s">
        <v>86</v>
      </c>
      <c r="AV414" s="14" t="s">
        <v>84</v>
      </c>
      <c r="AW414" s="14" t="s">
        <v>31</v>
      </c>
      <c r="AX414" s="14" t="s">
        <v>76</v>
      </c>
      <c r="AY414" s="163" t="s">
        <v>179</v>
      </c>
    </row>
    <row r="415" spans="2:65" s="12" customFormat="1">
      <c r="B415" s="148"/>
      <c r="D415" s="144" t="s">
        <v>190</v>
      </c>
      <c r="E415" s="149" t="s">
        <v>1</v>
      </c>
      <c r="F415" s="150" t="s">
        <v>471</v>
      </c>
      <c r="H415" s="151">
        <v>0.77800000000000002</v>
      </c>
      <c r="I415" s="152"/>
      <c r="L415" s="148"/>
      <c r="M415" s="153"/>
      <c r="T415" s="154"/>
      <c r="AT415" s="149" t="s">
        <v>190</v>
      </c>
      <c r="AU415" s="149" t="s">
        <v>86</v>
      </c>
      <c r="AV415" s="12" t="s">
        <v>86</v>
      </c>
      <c r="AW415" s="12" t="s">
        <v>31</v>
      </c>
      <c r="AX415" s="12" t="s">
        <v>76</v>
      </c>
      <c r="AY415" s="149" t="s">
        <v>179</v>
      </c>
    </row>
    <row r="416" spans="2:65" s="12" customFormat="1">
      <c r="B416" s="148"/>
      <c r="D416" s="144" t="s">
        <v>190</v>
      </c>
      <c r="E416" s="149" t="s">
        <v>1</v>
      </c>
      <c r="F416" s="150" t="s">
        <v>472</v>
      </c>
      <c r="H416" s="151">
        <v>0.11799999999999999</v>
      </c>
      <c r="I416" s="152"/>
      <c r="L416" s="148"/>
      <c r="M416" s="153"/>
      <c r="T416" s="154"/>
      <c r="AT416" s="149" t="s">
        <v>190</v>
      </c>
      <c r="AU416" s="149" t="s">
        <v>86</v>
      </c>
      <c r="AV416" s="12" t="s">
        <v>86</v>
      </c>
      <c r="AW416" s="12" t="s">
        <v>31</v>
      </c>
      <c r="AX416" s="12" t="s">
        <v>76</v>
      </c>
      <c r="AY416" s="149" t="s">
        <v>179</v>
      </c>
    </row>
    <row r="417" spans="2:65" s="12" customFormat="1">
      <c r="B417" s="148"/>
      <c r="D417" s="144" t="s">
        <v>190</v>
      </c>
      <c r="E417" s="149" t="s">
        <v>1</v>
      </c>
      <c r="F417" s="150" t="s">
        <v>473</v>
      </c>
      <c r="H417" s="151">
        <v>0.998</v>
      </c>
      <c r="I417" s="152"/>
      <c r="L417" s="148"/>
      <c r="M417" s="153"/>
      <c r="T417" s="154"/>
      <c r="AT417" s="149" t="s">
        <v>190</v>
      </c>
      <c r="AU417" s="149" t="s">
        <v>86</v>
      </c>
      <c r="AV417" s="12" t="s">
        <v>86</v>
      </c>
      <c r="AW417" s="12" t="s">
        <v>31</v>
      </c>
      <c r="AX417" s="12" t="s">
        <v>76</v>
      </c>
      <c r="AY417" s="149" t="s">
        <v>179</v>
      </c>
    </row>
    <row r="418" spans="2:65" s="1" customFormat="1" ht="16.5" customHeight="1">
      <c r="B418" s="31"/>
      <c r="C418" s="169" t="s">
        <v>474</v>
      </c>
      <c r="D418" s="169" t="s">
        <v>458</v>
      </c>
      <c r="E418" s="170" t="s">
        <v>475</v>
      </c>
      <c r="F418" s="171" t="s">
        <v>476</v>
      </c>
      <c r="G418" s="172" t="s">
        <v>291</v>
      </c>
      <c r="H418" s="173">
        <v>0.77800000000000002</v>
      </c>
      <c r="I418" s="174"/>
      <c r="J418" s="175">
        <f>ROUND(I418*H418,2)</f>
        <v>0</v>
      </c>
      <c r="K418" s="171" t="s">
        <v>185</v>
      </c>
      <c r="L418" s="176"/>
      <c r="M418" s="177" t="s">
        <v>1</v>
      </c>
      <c r="N418" s="178" t="s">
        <v>41</v>
      </c>
      <c r="P418" s="140">
        <f>O418*H418</f>
        <v>0</v>
      </c>
      <c r="Q418" s="140">
        <v>1</v>
      </c>
      <c r="R418" s="140">
        <f>Q418*H418</f>
        <v>0.77800000000000002</v>
      </c>
      <c r="S418" s="140">
        <v>0</v>
      </c>
      <c r="T418" s="141">
        <f>S418*H418</f>
        <v>0</v>
      </c>
      <c r="AR418" s="142" t="s">
        <v>246</v>
      </c>
      <c r="AT418" s="142" t="s">
        <v>458</v>
      </c>
      <c r="AU418" s="142" t="s">
        <v>86</v>
      </c>
      <c r="AY418" s="16" t="s">
        <v>179</v>
      </c>
      <c r="BE418" s="143">
        <f>IF(N418="základní",J418,0)</f>
        <v>0</v>
      </c>
      <c r="BF418" s="143">
        <f>IF(N418="snížená",J418,0)</f>
        <v>0</v>
      </c>
      <c r="BG418" s="143">
        <f>IF(N418="zákl. přenesená",J418,0)</f>
        <v>0</v>
      </c>
      <c r="BH418" s="143">
        <f>IF(N418="sníž. přenesená",J418,0)</f>
        <v>0</v>
      </c>
      <c r="BI418" s="143">
        <f>IF(N418="nulová",J418,0)</f>
        <v>0</v>
      </c>
      <c r="BJ418" s="16" t="s">
        <v>84</v>
      </c>
      <c r="BK418" s="143">
        <f>ROUND(I418*H418,2)</f>
        <v>0</v>
      </c>
      <c r="BL418" s="16" t="s">
        <v>186</v>
      </c>
      <c r="BM418" s="142" t="s">
        <v>477</v>
      </c>
    </row>
    <row r="419" spans="2:65" s="1" customFormat="1">
      <c r="B419" s="31"/>
      <c r="D419" s="144" t="s">
        <v>188</v>
      </c>
      <c r="F419" s="145" t="s">
        <v>476</v>
      </c>
      <c r="I419" s="146"/>
      <c r="L419" s="31"/>
      <c r="M419" s="147"/>
      <c r="T419" s="55"/>
      <c r="AT419" s="16" t="s">
        <v>188</v>
      </c>
      <c r="AU419" s="16" t="s">
        <v>86</v>
      </c>
    </row>
    <row r="420" spans="2:65" s="1" customFormat="1" ht="19.5">
      <c r="B420" s="31"/>
      <c r="D420" s="144" t="s">
        <v>451</v>
      </c>
      <c r="F420" s="168" t="s">
        <v>452</v>
      </c>
      <c r="I420" s="146"/>
      <c r="L420" s="31"/>
      <c r="M420" s="147"/>
      <c r="T420" s="55"/>
      <c r="AT420" s="16" t="s">
        <v>451</v>
      </c>
      <c r="AU420" s="16" t="s">
        <v>86</v>
      </c>
    </row>
    <row r="421" spans="2:65" s="14" customFormat="1">
      <c r="B421" s="162"/>
      <c r="D421" s="144" t="s">
        <v>190</v>
      </c>
      <c r="E421" s="163" t="s">
        <v>1</v>
      </c>
      <c r="F421" s="164" t="s">
        <v>453</v>
      </c>
      <c r="H421" s="163" t="s">
        <v>1</v>
      </c>
      <c r="I421" s="165"/>
      <c r="L421" s="162"/>
      <c r="M421" s="166"/>
      <c r="T421" s="167"/>
      <c r="AT421" s="163" t="s">
        <v>190</v>
      </c>
      <c r="AU421" s="163" t="s">
        <v>86</v>
      </c>
      <c r="AV421" s="14" t="s">
        <v>84</v>
      </c>
      <c r="AW421" s="14" t="s">
        <v>31</v>
      </c>
      <c r="AX421" s="14" t="s">
        <v>76</v>
      </c>
      <c r="AY421" s="163" t="s">
        <v>179</v>
      </c>
    </row>
    <row r="422" spans="2:65" s="12" customFormat="1">
      <c r="B422" s="148"/>
      <c r="D422" s="144" t="s">
        <v>190</v>
      </c>
      <c r="E422" s="149" t="s">
        <v>1</v>
      </c>
      <c r="F422" s="150" t="s">
        <v>471</v>
      </c>
      <c r="H422" s="151">
        <v>0.77800000000000002</v>
      </c>
      <c r="I422" s="152"/>
      <c r="L422" s="148"/>
      <c r="M422" s="153"/>
      <c r="T422" s="154"/>
      <c r="AT422" s="149" t="s">
        <v>190</v>
      </c>
      <c r="AU422" s="149" t="s">
        <v>86</v>
      </c>
      <c r="AV422" s="12" t="s">
        <v>86</v>
      </c>
      <c r="AW422" s="12" t="s">
        <v>31</v>
      </c>
      <c r="AX422" s="12" t="s">
        <v>76</v>
      </c>
      <c r="AY422" s="149" t="s">
        <v>179</v>
      </c>
    </row>
    <row r="423" spans="2:65" s="1" customFormat="1" ht="16.5" customHeight="1">
      <c r="B423" s="31"/>
      <c r="C423" s="169" t="s">
        <v>478</v>
      </c>
      <c r="D423" s="169" t="s">
        <v>458</v>
      </c>
      <c r="E423" s="170" t="s">
        <v>479</v>
      </c>
      <c r="F423" s="171" t="s">
        <v>480</v>
      </c>
      <c r="G423" s="172" t="s">
        <v>291</v>
      </c>
      <c r="H423" s="173">
        <v>0.11799999999999999</v>
      </c>
      <c r="I423" s="174"/>
      <c r="J423" s="175">
        <f>ROUND(I423*H423,2)</f>
        <v>0</v>
      </c>
      <c r="K423" s="171" t="s">
        <v>185</v>
      </c>
      <c r="L423" s="176"/>
      <c r="M423" s="177" t="s">
        <v>1</v>
      </c>
      <c r="N423" s="178" t="s">
        <v>41</v>
      </c>
      <c r="P423" s="140">
        <f>O423*H423</f>
        <v>0</v>
      </c>
      <c r="Q423" s="140">
        <v>1</v>
      </c>
      <c r="R423" s="140">
        <f>Q423*H423</f>
        <v>0.11799999999999999</v>
      </c>
      <c r="S423" s="140">
        <v>0</v>
      </c>
      <c r="T423" s="141">
        <f>S423*H423</f>
        <v>0</v>
      </c>
      <c r="AR423" s="142" t="s">
        <v>246</v>
      </c>
      <c r="AT423" s="142" t="s">
        <v>458</v>
      </c>
      <c r="AU423" s="142" t="s">
        <v>86</v>
      </c>
      <c r="AY423" s="16" t="s">
        <v>179</v>
      </c>
      <c r="BE423" s="143">
        <f>IF(N423="základní",J423,0)</f>
        <v>0</v>
      </c>
      <c r="BF423" s="143">
        <f>IF(N423="snížená",J423,0)</f>
        <v>0</v>
      </c>
      <c r="BG423" s="143">
        <f>IF(N423="zákl. přenesená",J423,0)</f>
        <v>0</v>
      </c>
      <c r="BH423" s="143">
        <f>IF(N423="sníž. přenesená",J423,0)</f>
        <v>0</v>
      </c>
      <c r="BI423" s="143">
        <f>IF(N423="nulová",J423,0)</f>
        <v>0</v>
      </c>
      <c r="BJ423" s="16" t="s">
        <v>84</v>
      </c>
      <c r="BK423" s="143">
        <f>ROUND(I423*H423,2)</f>
        <v>0</v>
      </c>
      <c r="BL423" s="16" t="s">
        <v>186</v>
      </c>
      <c r="BM423" s="142" t="s">
        <v>481</v>
      </c>
    </row>
    <row r="424" spans="2:65" s="1" customFormat="1">
      <c r="B424" s="31"/>
      <c r="D424" s="144" t="s">
        <v>188</v>
      </c>
      <c r="F424" s="145" t="s">
        <v>480</v>
      </c>
      <c r="I424" s="146"/>
      <c r="L424" s="31"/>
      <c r="M424" s="147"/>
      <c r="T424" s="55"/>
      <c r="AT424" s="16" t="s">
        <v>188</v>
      </c>
      <c r="AU424" s="16" t="s">
        <v>86</v>
      </c>
    </row>
    <row r="425" spans="2:65" s="1" customFormat="1" ht="19.5">
      <c r="B425" s="31"/>
      <c r="D425" s="144" t="s">
        <v>451</v>
      </c>
      <c r="F425" s="168" t="s">
        <v>452</v>
      </c>
      <c r="I425" s="146"/>
      <c r="L425" s="31"/>
      <c r="M425" s="147"/>
      <c r="T425" s="55"/>
      <c r="AT425" s="16" t="s">
        <v>451</v>
      </c>
      <c r="AU425" s="16" t="s">
        <v>86</v>
      </c>
    </row>
    <row r="426" spans="2:65" s="14" customFormat="1">
      <c r="B426" s="162"/>
      <c r="D426" s="144" t="s">
        <v>190</v>
      </c>
      <c r="E426" s="163" t="s">
        <v>1</v>
      </c>
      <c r="F426" s="164" t="s">
        <v>453</v>
      </c>
      <c r="H426" s="163" t="s">
        <v>1</v>
      </c>
      <c r="I426" s="165"/>
      <c r="L426" s="162"/>
      <c r="M426" s="166"/>
      <c r="T426" s="167"/>
      <c r="AT426" s="163" t="s">
        <v>190</v>
      </c>
      <c r="AU426" s="163" t="s">
        <v>86</v>
      </c>
      <c r="AV426" s="14" t="s">
        <v>84</v>
      </c>
      <c r="AW426" s="14" t="s">
        <v>31</v>
      </c>
      <c r="AX426" s="14" t="s">
        <v>76</v>
      </c>
      <c r="AY426" s="163" t="s">
        <v>179</v>
      </c>
    </row>
    <row r="427" spans="2:65" s="12" customFormat="1">
      <c r="B427" s="148"/>
      <c r="D427" s="144" t="s">
        <v>190</v>
      </c>
      <c r="E427" s="149" t="s">
        <v>1</v>
      </c>
      <c r="F427" s="150" t="s">
        <v>472</v>
      </c>
      <c r="H427" s="151">
        <v>0.11799999999999999</v>
      </c>
      <c r="I427" s="152"/>
      <c r="L427" s="148"/>
      <c r="M427" s="153"/>
      <c r="T427" s="154"/>
      <c r="AT427" s="149" t="s">
        <v>190</v>
      </c>
      <c r="AU427" s="149" t="s">
        <v>86</v>
      </c>
      <c r="AV427" s="12" t="s">
        <v>86</v>
      </c>
      <c r="AW427" s="12" t="s">
        <v>31</v>
      </c>
      <c r="AX427" s="12" t="s">
        <v>76</v>
      </c>
      <c r="AY427" s="149" t="s">
        <v>179</v>
      </c>
    </row>
    <row r="428" spans="2:65" s="1" customFormat="1" ht="16.5" customHeight="1">
      <c r="B428" s="31"/>
      <c r="C428" s="169" t="s">
        <v>482</v>
      </c>
      <c r="D428" s="169" t="s">
        <v>458</v>
      </c>
      <c r="E428" s="170" t="s">
        <v>483</v>
      </c>
      <c r="F428" s="171" t="s">
        <v>484</v>
      </c>
      <c r="G428" s="172" t="s">
        <v>291</v>
      </c>
      <c r="H428" s="173">
        <v>0.998</v>
      </c>
      <c r="I428" s="174"/>
      <c r="J428" s="175">
        <f>ROUND(I428*H428,2)</f>
        <v>0</v>
      </c>
      <c r="K428" s="171" t="s">
        <v>185</v>
      </c>
      <c r="L428" s="176"/>
      <c r="M428" s="177" t="s">
        <v>1</v>
      </c>
      <c r="N428" s="178" t="s">
        <v>41</v>
      </c>
      <c r="P428" s="140">
        <f>O428*H428</f>
        <v>0</v>
      </c>
      <c r="Q428" s="140">
        <v>1</v>
      </c>
      <c r="R428" s="140">
        <f>Q428*H428</f>
        <v>0.998</v>
      </c>
      <c r="S428" s="140">
        <v>0</v>
      </c>
      <c r="T428" s="141">
        <f>S428*H428</f>
        <v>0</v>
      </c>
      <c r="AR428" s="142" t="s">
        <v>246</v>
      </c>
      <c r="AT428" s="142" t="s">
        <v>458</v>
      </c>
      <c r="AU428" s="142" t="s">
        <v>86</v>
      </c>
      <c r="AY428" s="16" t="s">
        <v>179</v>
      </c>
      <c r="BE428" s="143">
        <f>IF(N428="základní",J428,0)</f>
        <v>0</v>
      </c>
      <c r="BF428" s="143">
        <f>IF(N428="snížená",J428,0)</f>
        <v>0</v>
      </c>
      <c r="BG428" s="143">
        <f>IF(N428="zákl. přenesená",J428,0)</f>
        <v>0</v>
      </c>
      <c r="BH428" s="143">
        <f>IF(N428="sníž. přenesená",J428,0)</f>
        <v>0</v>
      </c>
      <c r="BI428" s="143">
        <f>IF(N428="nulová",J428,0)</f>
        <v>0</v>
      </c>
      <c r="BJ428" s="16" t="s">
        <v>84</v>
      </c>
      <c r="BK428" s="143">
        <f>ROUND(I428*H428,2)</f>
        <v>0</v>
      </c>
      <c r="BL428" s="16" t="s">
        <v>186</v>
      </c>
      <c r="BM428" s="142" t="s">
        <v>485</v>
      </c>
    </row>
    <row r="429" spans="2:65" s="1" customFormat="1">
      <c r="B429" s="31"/>
      <c r="D429" s="144" t="s">
        <v>188</v>
      </c>
      <c r="F429" s="145" t="s">
        <v>484</v>
      </c>
      <c r="I429" s="146"/>
      <c r="L429" s="31"/>
      <c r="M429" s="147"/>
      <c r="T429" s="55"/>
      <c r="AT429" s="16" t="s">
        <v>188</v>
      </c>
      <c r="AU429" s="16" t="s">
        <v>86</v>
      </c>
    </row>
    <row r="430" spans="2:65" s="1" customFormat="1" ht="19.5">
      <c r="B430" s="31"/>
      <c r="D430" s="144" t="s">
        <v>451</v>
      </c>
      <c r="F430" s="168" t="s">
        <v>452</v>
      </c>
      <c r="I430" s="146"/>
      <c r="L430" s="31"/>
      <c r="M430" s="147"/>
      <c r="T430" s="55"/>
      <c r="AT430" s="16" t="s">
        <v>451</v>
      </c>
      <c r="AU430" s="16" t="s">
        <v>86</v>
      </c>
    </row>
    <row r="431" spans="2:65" s="14" customFormat="1">
      <c r="B431" s="162"/>
      <c r="D431" s="144" t="s">
        <v>190</v>
      </c>
      <c r="E431" s="163" t="s">
        <v>1</v>
      </c>
      <c r="F431" s="164" t="s">
        <v>453</v>
      </c>
      <c r="H431" s="163" t="s">
        <v>1</v>
      </c>
      <c r="I431" s="165"/>
      <c r="L431" s="162"/>
      <c r="M431" s="166"/>
      <c r="T431" s="167"/>
      <c r="AT431" s="163" t="s">
        <v>190</v>
      </c>
      <c r="AU431" s="163" t="s">
        <v>86</v>
      </c>
      <c r="AV431" s="14" t="s">
        <v>84</v>
      </c>
      <c r="AW431" s="14" t="s">
        <v>31</v>
      </c>
      <c r="AX431" s="14" t="s">
        <v>76</v>
      </c>
      <c r="AY431" s="163" t="s">
        <v>179</v>
      </c>
    </row>
    <row r="432" spans="2:65" s="12" customFormat="1">
      <c r="B432" s="148"/>
      <c r="D432" s="144" t="s">
        <v>190</v>
      </c>
      <c r="E432" s="149" t="s">
        <v>1</v>
      </c>
      <c r="F432" s="150" t="s">
        <v>473</v>
      </c>
      <c r="H432" s="151">
        <v>0.998</v>
      </c>
      <c r="I432" s="152"/>
      <c r="L432" s="148"/>
      <c r="M432" s="153"/>
      <c r="T432" s="154"/>
      <c r="AT432" s="149" t="s">
        <v>190</v>
      </c>
      <c r="AU432" s="149" t="s">
        <v>86</v>
      </c>
      <c r="AV432" s="12" t="s">
        <v>86</v>
      </c>
      <c r="AW432" s="12" t="s">
        <v>31</v>
      </c>
      <c r="AX432" s="12" t="s">
        <v>76</v>
      </c>
      <c r="AY432" s="149" t="s">
        <v>179</v>
      </c>
    </row>
    <row r="433" spans="2:65" s="1" customFormat="1" ht="16.5" customHeight="1">
      <c r="B433" s="31"/>
      <c r="C433" s="131" t="s">
        <v>486</v>
      </c>
      <c r="D433" s="131" t="s">
        <v>181</v>
      </c>
      <c r="E433" s="132" t="s">
        <v>487</v>
      </c>
      <c r="F433" s="133" t="s">
        <v>488</v>
      </c>
      <c r="G433" s="134" t="s">
        <v>489</v>
      </c>
      <c r="H433" s="135">
        <v>12.32</v>
      </c>
      <c r="I433" s="136"/>
      <c r="J433" s="137">
        <f>ROUND(I433*H433,2)</f>
        <v>0</v>
      </c>
      <c r="K433" s="133" t="s">
        <v>185</v>
      </c>
      <c r="L433" s="31"/>
      <c r="M433" s="138" t="s">
        <v>1</v>
      </c>
      <c r="N433" s="139" t="s">
        <v>41</v>
      </c>
      <c r="P433" s="140">
        <f>O433*H433</f>
        <v>0</v>
      </c>
      <c r="Q433" s="140">
        <v>3.85E-2</v>
      </c>
      <c r="R433" s="140">
        <f>Q433*H433</f>
        <v>0.47432000000000002</v>
      </c>
      <c r="S433" s="140">
        <v>0</v>
      </c>
      <c r="T433" s="141">
        <f>S433*H433</f>
        <v>0</v>
      </c>
      <c r="AR433" s="142" t="s">
        <v>186</v>
      </c>
      <c r="AT433" s="142" t="s">
        <v>181</v>
      </c>
      <c r="AU433" s="142" t="s">
        <v>86</v>
      </c>
      <c r="AY433" s="16" t="s">
        <v>179</v>
      </c>
      <c r="BE433" s="143">
        <f>IF(N433="základní",J433,0)</f>
        <v>0</v>
      </c>
      <c r="BF433" s="143">
        <f>IF(N433="snížená",J433,0)</f>
        <v>0</v>
      </c>
      <c r="BG433" s="143">
        <f>IF(N433="zákl. přenesená",J433,0)</f>
        <v>0</v>
      </c>
      <c r="BH433" s="143">
        <f>IF(N433="sníž. přenesená",J433,0)</f>
        <v>0</v>
      </c>
      <c r="BI433" s="143">
        <f>IF(N433="nulová",J433,0)</f>
        <v>0</v>
      </c>
      <c r="BJ433" s="16" t="s">
        <v>84</v>
      </c>
      <c r="BK433" s="143">
        <f>ROUND(I433*H433,2)</f>
        <v>0</v>
      </c>
      <c r="BL433" s="16" t="s">
        <v>186</v>
      </c>
      <c r="BM433" s="142" t="s">
        <v>490</v>
      </c>
    </row>
    <row r="434" spans="2:65" s="1" customFormat="1">
      <c r="B434" s="31"/>
      <c r="D434" s="144" t="s">
        <v>188</v>
      </c>
      <c r="F434" s="145" t="s">
        <v>491</v>
      </c>
      <c r="I434" s="146"/>
      <c r="L434" s="31"/>
      <c r="M434" s="147"/>
      <c r="T434" s="55"/>
      <c r="AT434" s="16" t="s">
        <v>188</v>
      </c>
      <c r="AU434" s="16" t="s">
        <v>86</v>
      </c>
    </row>
    <row r="435" spans="2:65" s="12" customFormat="1">
      <c r="B435" s="148"/>
      <c r="D435" s="144" t="s">
        <v>190</v>
      </c>
      <c r="E435" s="149" t="s">
        <v>1</v>
      </c>
      <c r="F435" s="150" t="s">
        <v>492</v>
      </c>
      <c r="H435" s="151">
        <v>5.2</v>
      </c>
      <c r="I435" s="152"/>
      <c r="L435" s="148"/>
      <c r="M435" s="153"/>
      <c r="T435" s="154"/>
      <c r="AT435" s="149" t="s">
        <v>190</v>
      </c>
      <c r="AU435" s="149" t="s">
        <v>86</v>
      </c>
      <c r="AV435" s="12" t="s">
        <v>86</v>
      </c>
      <c r="AW435" s="12" t="s">
        <v>31</v>
      </c>
      <c r="AX435" s="12" t="s">
        <v>76</v>
      </c>
      <c r="AY435" s="149" t="s">
        <v>179</v>
      </c>
    </row>
    <row r="436" spans="2:65" s="12" customFormat="1">
      <c r="B436" s="148"/>
      <c r="D436" s="144" t="s">
        <v>190</v>
      </c>
      <c r="E436" s="149" t="s">
        <v>1</v>
      </c>
      <c r="F436" s="150" t="s">
        <v>493</v>
      </c>
      <c r="H436" s="151">
        <v>3.6</v>
      </c>
      <c r="I436" s="152"/>
      <c r="L436" s="148"/>
      <c r="M436" s="153"/>
      <c r="T436" s="154"/>
      <c r="AT436" s="149" t="s">
        <v>190</v>
      </c>
      <c r="AU436" s="149" t="s">
        <v>86</v>
      </c>
      <c r="AV436" s="12" t="s">
        <v>86</v>
      </c>
      <c r="AW436" s="12" t="s">
        <v>31</v>
      </c>
      <c r="AX436" s="12" t="s">
        <v>76</v>
      </c>
      <c r="AY436" s="149" t="s">
        <v>179</v>
      </c>
    </row>
    <row r="437" spans="2:65" s="12" customFormat="1">
      <c r="B437" s="148"/>
      <c r="D437" s="144" t="s">
        <v>190</v>
      </c>
      <c r="E437" s="149" t="s">
        <v>1</v>
      </c>
      <c r="F437" s="150" t="s">
        <v>494</v>
      </c>
      <c r="H437" s="151">
        <v>3.52</v>
      </c>
      <c r="I437" s="152"/>
      <c r="L437" s="148"/>
      <c r="M437" s="153"/>
      <c r="T437" s="154"/>
      <c r="AT437" s="149" t="s">
        <v>190</v>
      </c>
      <c r="AU437" s="149" t="s">
        <v>86</v>
      </c>
      <c r="AV437" s="12" t="s">
        <v>86</v>
      </c>
      <c r="AW437" s="12" t="s">
        <v>31</v>
      </c>
      <c r="AX437" s="12" t="s">
        <v>76</v>
      </c>
      <c r="AY437" s="149" t="s">
        <v>179</v>
      </c>
    </row>
    <row r="438" spans="2:65" s="13" customFormat="1">
      <c r="B438" s="155"/>
      <c r="D438" s="144" t="s">
        <v>190</v>
      </c>
      <c r="E438" s="156" t="s">
        <v>1</v>
      </c>
      <c r="F438" s="157" t="s">
        <v>193</v>
      </c>
      <c r="H438" s="158">
        <v>12.32</v>
      </c>
      <c r="I438" s="159"/>
      <c r="L438" s="155"/>
      <c r="M438" s="160"/>
      <c r="T438" s="161"/>
      <c r="AT438" s="156" t="s">
        <v>190</v>
      </c>
      <c r="AU438" s="156" t="s">
        <v>86</v>
      </c>
      <c r="AV438" s="13" t="s">
        <v>186</v>
      </c>
      <c r="AW438" s="13" t="s">
        <v>31</v>
      </c>
      <c r="AX438" s="13" t="s">
        <v>84</v>
      </c>
      <c r="AY438" s="156" t="s">
        <v>179</v>
      </c>
    </row>
    <row r="439" spans="2:65" s="1" customFormat="1" ht="16.5" customHeight="1">
      <c r="B439" s="31"/>
      <c r="C439" s="131" t="s">
        <v>495</v>
      </c>
      <c r="D439" s="131" t="s">
        <v>181</v>
      </c>
      <c r="E439" s="132" t="s">
        <v>496</v>
      </c>
      <c r="F439" s="133" t="s">
        <v>497</v>
      </c>
      <c r="G439" s="134" t="s">
        <v>184</v>
      </c>
      <c r="H439" s="135">
        <v>13.183999999999999</v>
      </c>
      <c r="I439" s="136"/>
      <c r="J439" s="137">
        <f>ROUND(I439*H439,2)</f>
        <v>0</v>
      </c>
      <c r="K439" s="133" t="s">
        <v>185</v>
      </c>
      <c r="L439" s="31"/>
      <c r="M439" s="138" t="s">
        <v>1</v>
      </c>
      <c r="N439" s="139" t="s">
        <v>41</v>
      </c>
      <c r="P439" s="140">
        <f>O439*H439</f>
        <v>0</v>
      </c>
      <c r="Q439" s="140">
        <v>7.9369999999999996E-2</v>
      </c>
      <c r="R439" s="140">
        <f>Q439*H439</f>
        <v>1.0464140799999999</v>
      </c>
      <c r="S439" s="140">
        <v>0</v>
      </c>
      <c r="T439" s="141">
        <f>S439*H439</f>
        <v>0</v>
      </c>
      <c r="AR439" s="142" t="s">
        <v>186</v>
      </c>
      <c r="AT439" s="142" t="s">
        <v>181</v>
      </c>
      <c r="AU439" s="142" t="s">
        <v>86</v>
      </c>
      <c r="AY439" s="16" t="s">
        <v>179</v>
      </c>
      <c r="BE439" s="143">
        <f>IF(N439="základní",J439,0)</f>
        <v>0</v>
      </c>
      <c r="BF439" s="143">
        <f>IF(N439="snížená",J439,0)</f>
        <v>0</v>
      </c>
      <c r="BG439" s="143">
        <f>IF(N439="zákl. přenesená",J439,0)</f>
        <v>0</v>
      </c>
      <c r="BH439" s="143">
        <f>IF(N439="sníž. přenesená",J439,0)</f>
        <v>0</v>
      </c>
      <c r="BI439" s="143">
        <f>IF(N439="nulová",J439,0)</f>
        <v>0</v>
      </c>
      <c r="BJ439" s="16" t="s">
        <v>84</v>
      </c>
      <c r="BK439" s="143">
        <f>ROUND(I439*H439,2)</f>
        <v>0</v>
      </c>
      <c r="BL439" s="16" t="s">
        <v>186</v>
      </c>
      <c r="BM439" s="142" t="s">
        <v>498</v>
      </c>
    </row>
    <row r="440" spans="2:65" s="1" customFormat="1">
      <c r="B440" s="31"/>
      <c r="D440" s="144" t="s">
        <v>188</v>
      </c>
      <c r="F440" s="145" t="s">
        <v>499</v>
      </c>
      <c r="I440" s="146"/>
      <c r="L440" s="31"/>
      <c r="M440" s="147"/>
      <c r="T440" s="55"/>
      <c r="AT440" s="16" t="s">
        <v>188</v>
      </c>
      <c r="AU440" s="16" t="s">
        <v>86</v>
      </c>
    </row>
    <row r="441" spans="2:65" s="14" customFormat="1">
      <c r="B441" s="162"/>
      <c r="D441" s="144" t="s">
        <v>190</v>
      </c>
      <c r="E441" s="163" t="s">
        <v>1</v>
      </c>
      <c r="F441" s="164" t="s">
        <v>378</v>
      </c>
      <c r="H441" s="163" t="s">
        <v>1</v>
      </c>
      <c r="I441" s="165"/>
      <c r="L441" s="162"/>
      <c r="M441" s="166"/>
      <c r="T441" s="167"/>
      <c r="AT441" s="163" t="s">
        <v>190</v>
      </c>
      <c r="AU441" s="163" t="s">
        <v>86</v>
      </c>
      <c r="AV441" s="14" t="s">
        <v>84</v>
      </c>
      <c r="AW441" s="14" t="s">
        <v>31</v>
      </c>
      <c r="AX441" s="14" t="s">
        <v>76</v>
      </c>
      <c r="AY441" s="163" t="s">
        <v>179</v>
      </c>
    </row>
    <row r="442" spans="2:65" s="12" customFormat="1">
      <c r="B442" s="148"/>
      <c r="D442" s="144" t="s">
        <v>190</v>
      </c>
      <c r="E442" s="149" t="s">
        <v>1</v>
      </c>
      <c r="F442" s="150" t="s">
        <v>500</v>
      </c>
      <c r="H442" s="151">
        <v>9.4260000000000002</v>
      </c>
      <c r="I442" s="152"/>
      <c r="L442" s="148"/>
      <c r="M442" s="153"/>
      <c r="T442" s="154"/>
      <c r="AT442" s="149" t="s">
        <v>190</v>
      </c>
      <c r="AU442" s="149" t="s">
        <v>86</v>
      </c>
      <c r="AV442" s="12" t="s">
        <v>86</v>
      </c>
      <c r="AW442" s="12" t="s">
        <v>31</v>
      </c>
      <c r="AX442" s="12" t="s">
        <v>76</v>
      </c>
      <c r="AY442" s="149" t="s">
        <v>179</v>
      </c>
    </row>
    <row r="443" spans="2:65" s="12" customFormat="1">
      <c r="B443" s="148"/>
      <c r="D443" s="144" t="s">
        <v>190</v>
      </c>
      <c r="E443" s="149" t="s">
        <v>1</v>
      </c>
      <c r="F443" s="150" t="s">
        <v>501</v>
      </c>
      <c r="H443" s="151">
        <v>-3.36</v>
      </c>
      <c r="I443" s="152"/>
      <c r="L443" s="148"/>
      <c r="M443" s="153"/>
      <c r="T443" s="154"/>
      <c r="AT443" s="149" t="s">
        <v>190</v>
      </c>
      <c r="AU443" s="149" t="s">
        <v>86</v>
      </c>
      <c r="AV443" s="12" t="s">
        <v>86</v>
      </c>
      <c r="AW443" s="12" t="s">
        <v>31</v>
      </c>
      <c r="AX443" s="12" t="s">
        <v>76</v>
      </c>
      <c r="AY443" s="149" t="s">
        <v>179</v>
      </c>
    </row>
    <row r="444" spans="2:65" s="12" customFormat="1">
      <c r="B444" s="148"/>
      <c r="D444" s="144" t="s">
        <v>190</v>
      </c>
      <c r="E444" s="149" t="s">
        <v>1</v>
      </c>
      <c r="F444" s="150" t="s">
        <v>502</v>
      </c>
      <c r="H444" s="151">
        <v>13.837999999999999</v>
      </c>
      <c r="I444" s="152"/>
      <c r="L444" s="148"/>
      <c r="M444" s="153"/>
      <c r="T444" s="154"/>
      <c r="AT444" s="149" t="s">
        <v>190</v>
      </c>
      <c r="AU444" s="149" t="s">
        <v>86</v>
      </c>
      <c r="AV444" s="12" t="s">
        <v>86</v>
      </c>
      <c r="AW444" s="12" t="s">
        <v>31</v>
      </c>
      <c r="AX444" s="12" t="s">
        <v>76</v>
      </c>
      <c r="AY444" s="149" t="s">
        <v>179</v>
      </c>
    </row>
    <row r="445" spans="2:65" s="12" customFormat="1">
      <c r="B445" s="148"/>
      <c r="D445" s="144" t="s">
        <v>190</v>
      </c>
      <c r="E445" s="149" t="s">
        <v>1</v>
      </c>
      <c r="F445" s="150" t="s">
        <v>503</v>
      </c>
      <c r="H445" s="151">
        <v>-6.72</v>
      </c>
      <c r="I445" s="152"/>
      <c r="L445" s="148"/>
      <c r="M445" s="153"/>
      <c r="T445" s="154"/>
      <c r="AT445" s="149" t="s">
        <v>190</v>
      </c>
      <c r="AU445" s="149" t="s">
        <v>86</v>
      </c>
      <c r="AV445" s="12" t="s">
        <v>86</v>
      </c>
      <c r="AW445" s="12" t="s">
        <v>31</v>
      </c>
      <c r="AX445" s="12" t="s">
        <v>76</v>
      </c>
      <c r="AY445" s="149" t="s">
        <v>179</v>
      </c>
    </row>
    <row r="446" spans="2:65" s="1" customFormat="1" ht="16.5" customHeight="1">
      <c r="B446" s="31"/>
      <c r="C446" s="131" t="s">
        <v>504</v>
      </c>
      <c r="D446" s="131" t="s">
        <v>181</v>
      </c>
      <c r="E446" s="132" t="s">
        <v>505</v>
      </c>
      <c r="F446" s="133" t="s">
        <v>506</v>
      </c>
      <c r="G446" s="134" t="s">
        <v>184</v>
      </c>
      <c r="H446" s="135">
        <v>178.291</v>
      </c>
      <c r="I446" s="136"/>
      <c r="J446" s="137">
        <f>ROUND(I446*H446,2)</f>
        <v>0</v>
      </c>
      <c r="K446" s="133" t="s">
        <v>185</v>
      </c>
      <c r="L446" s="31"/>
      <c r="M446" s="138" t="s">
        <v>1</v>
      </c>
      <c r="N446" s="139" t="s">
        <v>41</v>
      </c>
      <c r="P446" s="140">
        <f>O446*H446</f>
        <v>0</v>
      </c>
      <c r="Q446" s="140">
        <v>0.14030000000000001</v>
      </c>
      <c r="R446" s="140">
        <f>Q446*H446</f>
        <v>25.014227300000002</v>
      </c>
      <c r="S446" s="140">
        <v>0</v>
      </c>
      <c r="T446" s="141">
        <f>S446*H446</f>
        <v>0</v>
      </c>
      <c r="AR446" s="142" t="s">
        <v>186</v>
      </c>
      <c r="AT446" s="142" t="s">
        <v>181</v>
      </c>
      <c r="AU446" s="142" t="s">
        <v>86</v>
      </c>
      <c r="AY446" s="16" t="s">
        <v>179</v>
      </c>
      <c r="BE446" s="143">
        <f>IF(N446="základní",J446,0)</f>
        <v>0</v>
      </c>
      <c r="BF446" s="143">
        <f>IF(N446="snížená",J446,0)</f>
        <v>0</v>
      </c>
      <c r="BG446" s="143">
        <f>IF(N446="zákl. přenesená",J446,0)</f>
        <v>0</v>
      </c>
      <c r="BH446" s="143">
        <f>IF(N446="sníž. přenesená",J446,0)</f>
        <v>0</v>
      </c>
      <c r="BI446" s="143">
        <f>IF(N446="nulová",J446,0)</f>
        <v>0</v>
      </c>
      <c r="BJ446" s="16" t="s">
        <v>84</v>
      </c>
      <c r="BK446" s="143">
        <f>ROUND(I446*H446,2)</f>
        <v>0</v>
      </c>
      <c r="BL446" s="16" t="s">
        <v>186</v>
      </c>
      <c r="BM446" s="142" t="s">
        <v>507</v>
      </c>
    </row>
    <row r="447" spans="2:65" s="1" customFormat="1">
      <c r="B447" s="31"/>
      <c r="D447" s="144" t="s">
        <v>188</v>
      </c>
      <c r="F447" s="145" t="s">
        <v>508</v>
      </c>
      <c r="I447" s="146"/>
      <c r="L447" s="31"/>
      <c r="M447" s="147"/>
      <c r="T447" s="55"/>
      <c r="AT447" s="16" t="s">
        <v>188</v>
      </c>
      <c r="AU447" s="16" t="s">
        <v>86</v>
      </c>
    </row>
    <row r="448" spans="2:65" s="14" customFormat="1">
      <c r="B448" s="162"/>
      <c r="D448" s="144" t="s">
        <v>190</v>
      </c>
      <c r="E448" s="163" t="s">
        <v>1</v>
      </c>
      <c r="F448" s="164" t="s">
        <v>378</v>
      </c>
      <c r="H448" s="163" t="s">
        <v>1</v>
      </c>
      <c r="I448" s="165"/>
      <c r="L448" s="162"/>
      <c r="M448" s="166"/>
      <c r="T448" s="167"/>
      <c r="AT448" s="163" t="s">
        <v>190</v>
      </c>
      <c r="AU448" s="163" t="s">
        <v>86</v>
      </c>
      <c r="AV448" s="14" t="s">
        <v>84</v>
      </c>
      <c r="AW448" s="14" t="s">
        <v>31</v>
      </c>
      <c r="AX448" s="14" t="s">
        <v>76</v>
      </c>
      <c r="AY448" s="163" t="s">
        <v>179</v>
      </c>
    </row>
    <row r="449" spans="2:65" s="12" customFormat="1">
      <c r="B449" s="148"/>
      <c r="D449" s="144" t="s">
        <v>190</v>
      </c>
      <c r="E449" s="149" t="s">
        <v>1</v>
      </c>
      <c r="F449" s="150" t="s">
        <v>509</v>
      </c>
      <c r="H449" s="151">
        <v>27.588999999999999</v>
      </c>
      <c r="I449" s="152"/>
      <c r="L449" s="148"/>
      <c r="M449" s="153"/>
      <c r="T449" s="154"/>
      <c r="AT449" s="149" t="s">
        <v>190</v>
      </c>
      <c r="AU449" s="149" t="s">
        <v>86</v>
      </c>
      <c r="AV449" s="12" t="s">
        <v>86</v>
      </c>
      <c r="AW449" s="12" t="s">
        <v>31</v>
      </c>
      <c r="AX449" s="12" t="s">
        <v>76</v>
      </c>
      <c r="AY449" s="149" t="s">
        <v>179</v>
      </c>
    </row>
    <row r="450" spans="2:65" s="12" customFormat="1">
      <c r="B450" s="148"/>
      <c r="D450" s="144" t="s">
        <v>190</v>
      </c>
      <c r="E450" s="149" t="s">
        <v>1</v>
      </c>
      <c r="F450" s="150" t="s">
        <v>386</v>
      </c>
      <c r="H450" s="151">
        <v>-1.89</v>
      </c>
      <c r="I450" s="152"/>
      <c r="L450" s="148"/>
      <c r="M450" s="153"/>
      <c r="T450" s="154"/>
      <c r="AT450" s="149" t="s">
        <v>190</v>
      </c>
      <c r="AU450" s="149" t="s">
        <v>86</v>
      </c>
      <c r="AV450" s="12" t="s">
        <v>86</v>
      </c>
      <c r="AW450" s="12" t="s">
        <v>31</v>
      </c>
      <c r="AX450" s="12" t="s">
        <v>76</v>
      </c>
      <c r="AY450" s="149" t="s">
        <v>179</v>
      </c>
    </row>
    <row r="451" spans="2:65" s="12" customFormat="1">
      <c r="B451" s="148"/>
      <c r="D451" s="144" t="s">
        <v>190</v>
      </c>
      <c r="E451" s="149" t="s">
        <v>1</v>
      </c>
      <c r="F451" s="150" t="s">
        <v>510</v>
      </c>
      <c r="H451" s="151">
        <v>9.5980000000000008</v>
      </c>
      <c r="I451" s="152"/>
      <c r="L451" s="148"/>
      <c r="M451" s="153"/>
      <c r="T451" s="154"/>
      <c r="AT451" s="149" t="s">
        <v>190</v>
      </c>
      <c r="AU451" s="149" t="s">
        <v>86</v>
      </c>
      <c r="AV451" s="12" t="s">
        <v>86</v>
      </c>
      <c r="AW451" s="12" t="s">
        <v>31</v>
      </c>
      <c r="AX451" s="12" t="s">
        <v>76</v>
      </c>
      <c r="AY451" s="149" t="s">
        <v>179</v>
      </c>
    </row>
    <row r="452" spans="2:65" s="12" customFormat="1">
      <c r="B452" s="148"/>
      <c r="D452" s="144" t="s">
        <v>190</v>
      </c>
      <c r="E452" s="149" t="s">
        <v>1</v>
      </c>
      <c r="F452" s="150" t="s">
        <v>511</v>
      </c>
      <c r="H452" s="151">
        <v>7.7</v>
      </c>
      <c r="I452" s="152"/>
      <c r="L452" s="148"/>
      <c r="M452" s="153"/>
      <c r="T452" s="154"/>
      <c r="AT452" s="149" t="s">
        <v>190</v>
      </c>
      <c r="AU452" s="149" t="s">
        <v>86</v>
      </c>
      <c r="AV452" s="12" t="s">
        <v>86</v>
      </c>
      <c r="AW452" s="12" t="s">
        <v>31</v>
      </c>
      <c r="AX452" s="12" t="s">
        <v>76</v>
      </c>
      <c r="AY452" s="149" t="s">
        <v>179</v>
      </c>
    </row>
    <row r="453" spans="2:65" s="12" customFormat="1">
      <c r="B453" s="148"/>
      <c r="D453" s="144" t="s">
        <v>190</v>
      </c>
      <c r="E453" s="149" t="s">
        <v>1</v>
      </c>
      <c r="F453" s="150" t="s">
        <v>512</v>
      </c>
      <c r="H453" s="151">
        <v>-1.68</v>
      </c>
      <c r="I453" s="152"/>
      <c r="L453" s="148"/>
      <c r="M453" s="153"/>
      <c r="T453" s="154"/>
      <c r="AT453" s="149" t="s">
        <v>190</v>
      </c>
      <c r="AU453" s="149" t="s">
        <v>86</v>
      </c>
      <c r="AV453" s="12" t="s">
        <v>86</v>
      </c>
      <c r="AW453" s="12" t="s">
        <v>31</v>
      </c>
      <c r="AX453" s="12" t="s">
        <v>76</v>
      </c>
      <c r="AY453" s="149" t="s">
        <v>179</v>
      </c>
    </row>
    <row r="454" spans="2:65" s="12" customFormat="1">
      <c r="B454" s="148"/>
      <c r="D454" s="144" t="s">
        <v>190</v>
      </c>
      <c r="E454" s="149" t="s">
        <v>1</v>
      </c>
      <c r="F454" s="150" t="s">
        <v>513</v>
      </c>
      <c r="H454" s="151">
        <v>98.24</v>
      </c>
      <c r="I454" s="152"/>
      <c r="L454" s="148"/>
      <c r="M454" s="153"/>
      <c r="T454" s="154"/>
      <c r="AT454" s="149" t="s">
        <v>190</v>
      </c>
      <c r="AU454" s="149" t="s">
        <v>86</v>
      </c>
      <c r="AV454" s="12" t="s">
        <v>86</v>
      </c>
      <c r="AW454" s="12" t="s">
        <v>31</v>
      </c>
      <c r="AX454" s="12" t="s">
        <v>76</v>
      </c>
      <c r="AY454" s="149" t="s">
        <v>179</v>
      </c>
    </row>
    <row r="455" spans="2:65" s="12" customFormat="1">
      <c r="B455" s="148"/>
      <c r="D455" s="144" t="s">
        <v>190</v>
      </c>
      <c r="E455" s="149" t="s">
        <v>1</v>
      </c>
      <c r="F455" s="150" t="s">
        <v>514</v>
      </c>
      <c r="H455" s="151">
        <v>-6.72</v>
      </c>
      <c r="I455" s="152"/>
      <c r="L455" s="148"/>
      <c r="M455" s="153"/>
      <c r="T455" s="154"/>
      <c r="AT455" s="149" t="s">
        <v>190</v>
      </c>
      <c r="AU455" s="149" t="s">
        <v>86</v>
      </c>
      <c r="AV455" s="12" t="s">
        <v>86</v>
      </c>
      <c r="AW455" s="12" t="s">
        <v>31</v>
      </c>
      <c r="AX455" s="12" t="s">
        <v>76</v>
      </c>
      <c r="AY455" s="149" t="s">
        <v>179</v>
      </c>
    </row>
    <row r="456" spans="2:65" s="12" customFormat="1">
      <c r="B456" s="148"/>
      <c r="D456" s="144" t="s">
        <v>190</v>
      </c>
      <c r="E456" s="149" t="s">
        <v>1</v>
      </c>
      <c r="F456" s="150" t="s">
        <v>515</v>
      </c>
      <c r="H456" s="151">
        <v>21.193000000000001</v>
      </c>
      <c r="I456" s="152"/>
      <c r="L456" s="148"/>
      <c r="M456" s="153"/>
      <c r="T456" s="154"/>
      <c r="AT456" s="149" t="s">
        <v>190</v>
      </c>
      <c r="AU456" s="149" t="s">
        <v>86</v>
      </c>
      <c r="AV456" s="12" t="s">
        <v>86</v>
      </c>
      <c r="AW456" s="12" t="s">
        <v>31</v>
      </c>
      <c r="AX456" s="12" t="s">
        <v>76</v>
      </c>
      <c r="AY456" s="149" t="s">
        <v>179</v>
      </c>
    </row>
    <row r="457" spans="2:65" s="12" customFormat="1">
      <c r="B457" s="148"/>
      <c r="D457" s="144" t="s">
        <v>190</v>
      </c>
      <c r="E457" s="149" t="s">
        <v>1</v>
      </c>
      <c r="F457" s="150" t="s">
        <v>516</v>
      </c>
      <c r="H457" s="151">
        <v>-2.5</v>
      </c>
      <c r="I457" s="152"/>
      <c r="L457" s="148"/>
      <c r="M457" s="153"/>
      <c r="T457" s="154"/>
      <c r="AT457" s="149" t="s">
        <v>190</v>
      </c>
      <c r="AU457" s="149" t="s">
        <v>86</v>
      </c>
      <c r="AV457" s="12" t="s">
        <v>86</v>
      </c>
      <c r="AW457" s="12" t="s">
        <v>31</v>
      </c>
      <c r="AX457" s="12" t="s">
        <v>76</v>
      </c>
      <c r="AY457" s="149" t="s">
        <v>179</v>
      </c>
    </row>
    <row r="458" spans="2:65" s="12" customFormat="1">
      <c r="B458" s="148"/>
      <c r="D458" s="144" t="s">
        <v>190</v>
      </c>
      <c r="E458" s="149" t="s">
        <v>1</v>
      </c>
      <c r="F458" s="150" t="s">
        <v>517</v>
      </c>
      <c r="H458" s="151">
        <v>9.7439999999999998</v>
      </c>
      <c r="I458" s="152"/>
      <c r="L458" s="148"/>
      <c r="M458" s="153"/>
      <c r="T458" s="154"/>
      <c r="AT458" s="149" t="s">
        <v>190</v>
      </c>
      <c r="AU458" s="149" t="s">
        <v>86</v>
      </c>
      <c r="AV458" s="12" t="s">
        <v>86</v>
      </c>
      <c r="AW458" s="12" t="s">
        <v>31</v>
      </c>
      <c r="AX458" s="12" t="s">
        <v>76</v>
      </c>
      <c r="AY458" s="149" t="s">
        <v>179</v>
      </c>
    </row>
    <row r="459" spans="2:65" s="12" customFormat="1">
      <c r="B459" s="148"/>
      <c r="D459" s="144" t="s">
        <v>190</v>
      </c>
      <c r="E459" s="149" t="s">
        <v>1</v>
      </c>
      <c r="F459" s="150" t="s">
        <v>518</v>
      </c>
      <c r="H459" s="151">
        <v>-3.7629999999999999</v>
      </c>
      <c r="I459" s="152"/>
      <c r="L459" s="148"/>
      <c r="M459" s="153"/>
      <c r="T459" s="154"/>
      <c r="AT459" s="149" t="s">
        <v>190</v>
      </c>
      <c r="AU459" s="149" t="s">
        <v>86</v>
      </c>
      <c r="AV459" s="12" t="s">
        <v>86</v>
      </c>
      <c r="AW459" s="12" t="s">
        <v>31</v>
      </c>
      <c r="AX459" s="12" t="s">
        <v>76</v>
      </c>
      <c r="AY459" s="149" t="s">
        <v>179</v>
      </c>
    </row>
    <row r="460" spans="2:65" s="12" customFormat="1">
      <c r="B460" s="148"/>
      <c r="D460" s="144" t="s">
        <v>190</v>
      </c>
      <c r="E460" s="149" t="s">
        <v>1</v>
      </c>
      <c r="F460" s="150" t="s">
        <v>519</v>
      </c>
      <c r="H460" s="151">
        <v>19.795000000000002</v>
      </c>
      <c r="I460" s="152"/>
      <c r="L460" s="148"/>
      <c r="M460" s="153"/>
      <c r="T460" s="154"/>
      <c r="AT460" s="149" t="s">
        <v>190</v>
      </c>
      <c r="AU460" s="149" t="s">
        <v>86</v>
      </c>
      <c r="AV460" s="12" t="s">
        <v>86</v>
      </c>
      <c r="AW460" s="12" t="s">
        <v>31</v>
      </c>
      <c r="AX460" s="12" t="s">
        <v>76</v>
      </c>
      <c r="AY460" s="149" t="s">
        <v>179</v>
      </c>
    </row>
    <row r="461" spans="2:65" s="12" customFormat="1">
      <c r="B461" s="148"/>
      <c r="D461" s="144" t="s">
        <v>190</v>
      </c>
      <c r="E461" s="149" t="s">
        <v>1</v>
      </c>
      <c r="F461" s="150" t="s">
        <v>520</v>
      </c>
      <c r="H461" s="151">
        <v>-2.93</v>
      </c>
      <c r="I461" s="152"/>
      <c r="L461" s="148"/>
      <c r="M461" s="153"/>
      <c r="T461" s="154"/>
      <c r="AT461" s="149" t="s">
        <v>190</v>
      </c>
      <c r="AU461" s="149" t="s">
        <v>86</v>
      </c>
      <c r="AV461" s="12" t="s">
        <v>86</v>
      </c>
      <c r="AW461" s="12" t="s">
        <v>31</v>
      </c>
      <c r="AX461" s="12" t="s">
        <v>76</v>
      </c>
      <c r="AY461" s="149" t="s">
        <v>179</v>
      </c>
    </row>
    <row r="462" spans="2:65" s="12" customFormat="1">
      <c r="B462" s="148"/>
      <c r="D462" s="144" t="s">
        <v>190</v>
      </c>
      <c r="E462" s="149" t="s">
        <v>1</v>
      </c>
      <c r="F462" s="150" t="s">
        <v>521</v>
      </c>
      <c r="H462" s="151">
        <v>5.5949999999999998</v>
      </c>
      <c r="I462" s="152"/>
      <c r="L462" s="148"/>
      <c r="M462" s="153"/>
      <c r="T462" s="154"/>
      <c r="AT462" s="149" t="s">
        <v>190</v>
      </c>
      <c r="AU462" s="149" t="s">
        <v>86</v>
      </c>
      <c r="AV462" s="12" t="s">
        <v>86</v>
      </c>
      <c r="AW462" s="12" t="s">
        <v>31</v>
      </c>
      <c r="AX462" s="12" t="s">
        <v>76</v>
      </c>
      <c r="AY462" s="149" t="s">
        <v>179</v>
      </c>
    </row>
    <row r="463" spans="2:65" s="12" customFormat="1">
      <c r="B463" s="148"/>
      <c r="D463" s="144" t="s">
        <v>190</v>
      </c>
      <c r="E463" s="149" t="s">
        <v>1</v>
      </c>
      <c r="F463" s="150" t="s">
        <v>512</v>
      </c>
      <c r="H463" s="151">
        <v>-1.68</v>
      </c>
      <c r="I463" s="152"/>
      <c r="L463" s="148"/>
      <c r="M463" s="153"/>
      <c r="T463" s="154"/>
      <c r="AT463" s="149" t="s">
        <v>190</v>
      </c>
      <c r="AU463" s="149" t="s">
        <v>86</v>
      </c>
      <c r="AV463" s="12" t="s">
        <v>86</v>
      </c>
      <c r="AW463" s="12" t="s">
        <v>31</v>
      </c>
      <c r="AX463" s="12" t="s">
        <v>76</v>
      </c>
      <c r="AY463" s="149" t="s">
        <v>179</v>
      </c>
    </row>
    <row r="464" spans="2:65" s="1" customFormat="1" ht="16.5" customHeight="1">
      <c r="B464" s="31"/>
      <c r="C464" s="131" t="s">
        <v>522</v>
      </c>
      <c r="D464" s="131" t="s">
        <v>181</v>
      </c>
      <c r="E464" s="132" t="s">
        <v>523</v>
      </c>
      <c r="F464" s="133" t="s">
        <v>524</v>
      </c>
      <c r="G464" s="134" t="s">
        <v>184</v>
      </c>
      <c r="H464" s="135">
        <v>9.5389999999999997</v>
      </c>
      <c r="I464" s="136"/>
      <c r="J464" s="137">
        <f>ROUND(I464*H464,2)</f>
        <v>0</v>
      </c>
      <c r="K464" s="133" t="s">
        <v>185</v>
      </c>
      <c r="L464" s="31"/>
      <c r="M464" s="138" t="s">
        <v>1</v>
      </c>
      <c r="N464" s="139" t="s">
        <v>41</v>
      </c>
      <c r="P464" s="140">
        <f>O464*H464</f>
        <v>0</v>
      </c>
      <c r="Q464" s="140">
        <v>0.25364999999999999</v>
      </c>
      <c r="R464" s="140">
        <f>Q464*H464</f>
        <v>2.4195673499999999</v>
      </c>
      <c r="S464" s="140">
        <v>0</v>
      </c>
      <c r="T464" s="141">
        <f>S464*H464</f>
        <v>0</v>
      </c>
      <c r="AR464" s="142" t="s">
        <v>186</v>
      </c>
      <c r="AT464" s="142" t="s">
        <v>181</v>
      </c>
      <c r="AU464" s="142" t="s">
        <v>86</v>
      </c>
      <c r="AY464" s="16" t="s">
        <v>179</v>
      </c>
      <c r="BE464" s="143">
        <f>IF(N464="základní",J464,0)</f>
        <v>0</v>
      </c>
      <c r="BF464" s="143">
        <f>IF(N464="snížená",J464,0)</f>
        <v>0</v>
      </c>
      <c r="BG464" s="143">
        <f>IF(N464="zákl. přenesená",J464,0)</f>
        <v>0</v>
      </c>
      <c r="BH464" s="143">
        <f>IF(N464="sníž. přenesená",J464,0)</f>
        <v>0</v>
      </c>
      <c r="BI464" s="143">
        <f>IF(N464="nulová",J464,0)</f>
        <v>0</v>
      </c>
      <c r="BJ464" s="16" t="s">
        <v>84</v>
      </c>
      <c r="BK464" s="143">
        <f>ROUND(I464*H464,2)</f>
        <v>0</v>
      </c>
      <c r="BL464" s="16" t="s">
        <v>186</v>
      </c>
      <c r="BM464" s="142" t="s">
        <v>525</v>
      </c>
    </row>
    <row r="465" spans="2:65" s="1" customFormat="1">
      <c r="B465" s="31"/>
      <c r="D465" s="144" t="s">
        <v>188</v>
      </c>
      <c r="F465" s="145" t="s">
        <v>526</v>
      </c>
      <c r="I465" s="146"/>
      <c r="L465" s="31"/>
      <c r="M465" s="147"/>
      <c r="T465" s="55"/>
      <c r="AT465" s="16" t="s">
        <v>188</v>
      </c>
      <c r="AU465" s="16" t="s">
        <v>86</v>
      </c>
    </row>
    <row r="466" spans="2:65" s="14" customFormat="1">
      <c r="B466" s="162"/>
      <c r="D466" s="144" t="s">
        <v>190</v>
      </c>
      <c r="E466" s="163" t="s">
        <v>1</v>
      </c>
      <c r="F466" s="164" t="s">
        <v>453</v>
      </c>
      <c r="H466" s="163" t="s">
        <v>1</v>
      </c>
      <c r="I466" s="165"/>
      <c r="L466" s="162"/>
      <c r="M466" s="166"/>
      <c r="T466" s="167"/>
      <c r="AT466" s="163" t="s">
        <v>190</v>
      </c>
      <c r="AU466" s="163" t="s">
        <v>86</v>
      </c>
      <c r="AV466" s="14" t="s">
        <v>84</v>
      </c>
      <c r="AW466" s="14" t="s">
        <v>31</v>
      </c>
      <c r="AX466" s="14" t="s">
        <v>76</v>
      </c>
      <c r="AY466" s="163" t="s">
        <v>179</v>
      </c>
    </row>
    <row r="467" spans="2:65" s="12" customFormat="1">
      <c r="B467" s="148"/>
      <c r="D467" s="144" t="s">
        <v>190</v>
      </c>
      <c r="E467" s="149" t="s">
        <v>1</v>
      </c>
      <c r="F467" s="150" t="s">
        <v>527</v>
      </c>
      <c r="H467" s="151">
        <v>0.27</v>
      </c>
      <c r="I467" s="152"/>
      <c r="L467" s="148"/>
      <c r="M467" s="153"/>
      <c r="T467" s="154"/>
      <c r="AT467" s="149" t="s">
        <v>190</v>
      </c>
      <c r="AU467" s="149" t="s">
        <v>86</v>
      </c>
      <c r="AV467" s="12" t="s">
        <v>86</v>
      </c>
      <c r="AW467" s="12" t="s">
        <v>31</v>
      </c>
      <c r="AX467" s="12" t="s">
        <v>76</v>
      </c>
      <c r="AY467" s="149" t="s">
        <v>179</v>
      </c>
    </row>
    <row r="468" spans="2:65" s="12" customFormat="1">
      <c r="B468" s="148"/>
      <c r="D468" s="144" t="s">
        <v>190</v>
      </c>
      <c r="E468" s="149" t="s">
        <v>1</v>
      </c>
      <c r="F468" s="150" t="s">
        <v>528</v>
      </c>
      <c r="H468" s="151">
        <v>0.40500000000000003</v>
      </c>
      <c r="I468" s="152"/>
      <c r="L468" s="148"/>
      <c r="M468" s="153"/>
      <c r="T468" s="154"/>
      <c r="AT468" s="149" t="s">
        <v>190</v>
      </c>
      <c r="AU468" s="149" t="s">
        <v>86</v>
      </c>
      <c r="AV468" s="12" t="s">
        <v>86</v>
      </c>
      <c r="AW468" s="12" t="s">
        <v>31</v>
      </c>
      <c r="AX468" s="12" t="s">
        <v>76</v>
      </c>
      <c r="AY468" s="149" t="s">
        <v>179</v>
      </c>
    </row>
    <row r="469" spans="2:65" s="12" customFormat="1">
      <c r="B469" s="148"/>
      <c r="D469" s="144" t="s">
        <v>190</v>
      </c>
      <c r="E469" s="149" t="s">
        <v>1</v>
      </c>
      <c r="F469" s="150" t="s">
        <v>529</v>
      </c>
      <c r="H469" s="151">
        <v>0.13500000000000001</v>
      </c>
      <c r="I469" s="152"/>
      <c r="L469" s="148"/>
      <c r="M469" s="153"/>
      <c r="T469" s="154"/>
      <c r="AT469" s="149" t="s">
        <v>190</v>
      </c>
      <c r="AU469" s="149" t="s">
        <v>86</v>
      </c>
      <c r="AV469" s="12" t="s">
        <v>86</v>
      </c>
      <c r="AW469" s="12" t="s">
        <v>31</v>
      </c>
      <c r="AX469" s="12" t="s">
        <v>76</v>
      </c>
      <c r="AY469" s="149" t="s">
        <v>179</v>
      </c>
    </row>
    <row r="470" spans="2:65" s="12" customFormat="1">
      <c r="B470" s="148"/>
      <c r="D470" s="144" t="s">
        <v>190</v>
      </c>
      <c r="E470" s="149" t="s">
        <v>1</v>
      </c>
      <c r="F470" s="150" t="s">
        <v>530</v>
      </c>
      <c r="H470" s="151">
        <v>1.329</v>
      </c>
      <c r="I470" s="152"/>
      <c r="L470" s="148"/>
      <c r="M470" s="153"/>
      <c r="T470" s="154"/>
      <c r="AT470" s="149" t="s">
        <v>190</v>
      </c>
      <c r="AU470" s="149" t="s">
        <v>86</v>
      </c>
      <c r="AV470" s="12" t="s">
        <v>86</v>
      </c>
      <c r="AW470" s="12" t="s">
        <v>31</v>
      </c>
      <c r="AX470" s="12" t="s">
        <v>76</v>
      </c>
      <c r="AY470" s="149" t="s">
        <v>179</v>
      </c>
    </row>
    <row r="471" spans="2:65" s="12" customFormat="1">
      <c r="B471" s="148"/>
      <c r="D471" s="144" t="s">
        <v>190</v>
      </c>
      <c r="E471" s="149" t="s">
        <v>1</v>
      </c>
      <c r="F471" s="150" t="s">
        <v>531</v>
      </c>
      <c r="H471" s="151">
        <v>0.14399999999999999</v>
      </c>
      <c r="I471" s="152"/>
      <c r="L471" s="148"/>
      <c r="M471" s="153"/>
      <c r="T471" s="154"/>
      <c r="AT471" s="149" t="s">
        <v>190</v>
      </c>
      <c r="AU471" s="149" t="s">
        <v>86</v>
      </c>
      <c r="AV471" s="12" t="s">
        <v>86</v>
      </c>
      <c r="AW471" s="12" t="s">
        <v>31</v>
      </c>
      <c r="AX471" s="12" t="s">
        <v>76</v>
      </c>
      <c r="AY471" s="149" t="s">
        <v>179</v>
      </c>
    </row>
    <row r="472" spans="2:65" s="12" customFormat="1">
      <c r="B472" s="148"/>
      <c r="D472" s="144" t="s">
        <v>190</v>
      </c>
      <c r="E472" s="149" t="s">
        <v>1</v>
      </c>
      <c r="F472" s="150" t="s">
        <v>532</v>
      </c>
      <c r="H472" s="151">
        <v>0.17599999999999999</v>
      </c>
      <c r="I472" s="152"/>
      <c r="L472" s="148"/>
      <c r="M472" s="153"/>
      <c r="T472" s="154"/>
      <c r="AT472" s="149" t="s">
        <v>190</v>
      </c>
      <c r="AU472" s="149" t="s">
        <v>86</v>
      </c>
      <c r="AV472" s="12" t="s">
        <v>86</v>
      </c>
      <c r="AW472" s="12" t="s">
        <v>31</v>
      </c>
      <c r="AX472" s="12" t="s">
        <v>76</v>
      </c>
      <c r="AY472" s="149" t="s">
        <v>179</v>
      </c>
    </row>
    <row r="473" spans="2:65" s="12" customFormat="1">
      <c r="B473" s="148"/>
      <c r="D473" s="144" t="s">
        <v>190</v>
      </c>
      <c r="E473" s="149" t="s">
        <v>1</v>
      </c>
      <c r="F473" s="150" t="s">
        <v>533</v>
      </c>
      <c r="H473" s="151">
        <v>0.63500000000000001</v>
      </c>
      <c r="I473" s="152"/>
      <c r="L473" s="148"/>
      <c r="M473" s="153"/>
      <c r="T473" s="154"/>
      <c r="AT473" s="149" t="s">
        <v>190</v>
      </c>
      <c r="AU473" s="149" t="s">
        <v>86</v>
      </c>
      <c r="AV473" s="12" t="s">
        <v>86</v>
      </c>
      <c r="AW473" s="12" t="s">
        <v>31</v>
      </c>
      <c r="AX473" s="12" t="s">
        <v>76</v>
      </c>
      <c r="AY473" s="149" t="s">
        <v>179</v>
      </c>
    </row>
    <row r="474" spans="2:65" s="14" customFormat="1">
      <c r="B474" s="162"/>
      <c r="D474" s="144" t="s">
        <v>190</v>
      </c>
      <c r="E474" s="163" t="s">
        <v>1</v>
      </c>
      <c r="F474" s="164" t="s">
        <v>453</v>
      </c>
      <c r="H474" s="163" t="s">
        <v>1</v>
      </c>
      <c r="I474" s="165"/>
      <c r="L474" s="162"/>
      <c r="M474" s="166"/>
      <c r="T474" s="167"/>
      <c r="AT474" s="163" t="s">
        <v>190</v>
      </c>
      <c r="AU474" s="163" t="s">
        <v>86</v>
      </c>
      <c r="AV474" s="14" t="s">
        <v>84</v>
      </c>
      <c r="AW474" s="14" t="s">
        <v>31</v>
      </c>
      <c r="AX474" s="14" t="s">
        <v>76</v>
      </c>
      <c r="AY474" s="163" t="s">
        <v>179</v>
      </c>
    </row>
    <row r="475" spans="2:65" s="12" customFormat="1">
      <c r="B475" s="148"/>
      <c r="D475" s="144" t="s">
        <v>190</v>
      </c>
      <c r="E475" s="149" t="s">
        <v>1</v>
      </c>
      <c r="F475" s="150" t="s">
        <v>534</v>
      </c>
      <c r="H475" s="151">
        <v>6.4450000000000003</v>
      </c>
      <c r="I475" s="152"/>
      <c r="L475" s="148"/>
      <c r="M475" s="153"/>
      <c r="T475" s="154"/>
      <c r="AT475" s="149" t="s">
        <v>190</v>
      </c>
      <c r="AU475" s="149" t="s">
        <v>86</v>
      </c>
      <c r="AV475" s="12" t="s">
        <v>86</v>
      </c>
      <c r="AW475" s="12" t="s">
        <v>31</v>
      </c>
      <c r="AX475" s="12" t="s">
        <v>76</v>
      </c>
      <c r="AY475" s="149" t="s">
        <v>179</v>
      </c>
    </row>
    <row r="476" spans="2:65" s="1" customFormat="1" ht="16.5" customHeight="1">
      <c r="B476" s="31"/>
      <c r="C476" s="131" t="s">
        <v>535</v>
      </c>
      <c r="D476" s="131" t="s">
        <v>181</v>
      </c>
      <c r="E476" s="132" t="s">
        <v>536</v>
      </c>
      <c r="F476" s="133" t="s">
        <v>537</v>
      </c>
      <c r="G476" s="134" t="s">
        <v>184</v>
      </c>
      <c r="H476" s="135">
        <v>4.6310000000000002</v>
      </c>
      <c r="I476" s="136"/>
      <c r="J476" s="137">
        <f>ROUND(I476*H476,2)</f>
        <v>0</v>
      </c>
      <c r="K476" s="133" t="s">
        <v>185</v>
      </c>
      <c r="L476" s="31"/>
      <c r="M476" s="138" t="s">
        <v>1</v>
      </c>
      <c r="N476" s="139" t="s">
        <v>41</v>
      </c>
      <c r="P476" s="140">
        <f>O476*H476</f>
        <v>0</v>
      </c>
      <c r="Q476" s="140">
        <v>0.15414</v>
      </c>
      <c r="R476" s="140">
        <f>Q476*H476</f>
        <v>0.71382234</v>
      </c>
      <c r="S476" s="140">
        <v>0</v>
      </c>
      <c r="T476" s="141">
        <f>S476*H476</f>
        <v>0</v>
      </c>
      <c r="AR476" s="142" t="s">
        <v>186</v>
      </c>
      <c r="AT476" s="142" t="s">
        <v>181</v>
      </c>
      <c r="AU476" s="142" t="s">
        <v>86</v>
      </c>
      <c r="AY476" s="16" t="s">
        <v>179</v>
      </c>
      <c r="BE476" s="143">
        <f>IF(N476="základní",J476,0)</f>
        <v>0</v>
      </c>
      <c r="BF476" s="143">
        <f>IF(N476="snížená",J476,0)</f>
        <v>0</v>
      </c>
      <c r="BG476" s="143">
        <f>IF(N476="zákl. přenesená",J476,0)</f>
        <v>0</v>
      </c>
      <c r="BH476" s="143">
        <f>IF(N476="sníž. přenesená",J476,0)</f>
        <v>0</v>
      </c>
      <c r="BI476" s="143">
        <f>IF(N476="nulová",J476,0)</f>
        <v>0</v>
      </c>
      <c r="BJ476" s="16" t="s">
        <v>84</v>
      </c>
      <c r="BK476" s="143">
        <f>ROUND(I476*H476,2)</f>
        <v>0</v>
      </c>
      <c r="BL476" s="16" t="s">
        <v>186</v>
      </c>
      <c r="BM476" s="142" t="s">
        <v>538</v>
      </c>
    </row>
    <row r="477" spans="2:65" s="1" customFormat="1">
      <c r="B477" s="31"/>
      <c r="D477" s="144" t="s">
        <v>188</v>
      </c>
      <c r="F477" s="145" t="s">
        <v>539</v>
      </c>
      <c r="I477" s="146"/>
      <c r="L477" s="31"/>
      <c r="M477" s="147"/>
      <c r="T477" s="55"/>
      <c r="AT477" s="16" t="s">
        <v>188</v>
      </c>
      <c r="AU477" s="16" t="s">
        <v>86</v>
      </c>
    </row>
    <row r="478" spans="2:65" s="14" customFormat="1">
      <c r="B478" s="162"/>
      <c r="D478" s="144" t="s">
        <v>190</v>
      </c>
      <c r="E478" s="163" t="s">
        <v>1</v>
      </c>
      <c r="F478" s="164" t="s">
        <v>378</v>
      </c>
      <c r="H478" s="163" t="s">
        <v>1</v>
      </c>
      <c r="I478" s="165"/>
      <c r="L478" s="162"/>
      <c r="M478" s="166"/>
      <c r="T478" s="167"/>
      <c r="AT478" s="163" t="s">
        <v>190</v>
      </c>
      <c r="AU478" s="163" t="s">
        <v>86</v>
      </c>
      <c r="AV478" s="14" t="s">
        <v>84</v>
      </c>
      <c r="AW478" s="14" t="s">
        <v>31</v>
      </c>
      <c r="AX478" s="14" t="s">
        <v>76</v>
      </c>
      <c r="AY478" s="163" t="s">
        <v>179</v>
      </c>
    </row>
    <row r="479" spans="2:65" s="12" customFormat="1">
      <c r="B479" s="148"/>
      <c r="D479" s="144" t="s">
        <v>190</v>
      </c>
      <c r="E479" s="149" t="s">
        <v>1</v>
      </c>
      <c r="F479" s="150" t="s">
        <v>540</v>
      </c>
      <c r="H479" s="151">
        <v>4.6310000000000002</v>
      </c>
      <c r="I479" s="152"/>
      <c r="L479" s="148"/>
      <c r="M479" s="153"/>
      <c r="T479" s="154"/>
      <c r="AT479" s="149" t="s">
        <v>190</v>
      </c>
      <c r="AU479" s="149" t="s">
        <v>86</v>
      </c>
      <c r="AV479" s="12" t="s">
        <v>86</v>
      </c>
      <c r="AW479" s="12" t="s">
        <v>31</v>
      </c>
      <c r="AX479" s="12" t="s">
        <v>76</v>
      </c>
      <c r="AY479" s="149" t="s">
        <v>179</v>
      </c>
    </row>
    <row r="480" spans="2:65" s="1" customFormat="1" ht="16.5" customHeight="1">
      <c r="B480" s="31"/>
      <c r="C480" s="131" t="s">
        <v>541</v>
      </c>
      <c r="D480" s="131" t="s">
        <v>181</v>
      </c>
      <c r="E480" s="132" t="s">
        <v>542</v>
      </c>
      <c r="F480" s="133" t="s">
        <v>543</v>
      </c>
      <c r="G480" s="134" t="s">
        <v>184</v>
      </c>
      <c r="H480" s="135">
        <v>5.1619999999999999</v>
      </c>
      <c r="I480" s="136"/>
      <c r="J480" s="137">
        <f>ROUND(I480*H480,2)</f>
        <v>0</v>
      </c>
      <c r="K480" s="133" t="s">
        <v>1</v>
      </c>
      <c r="L480" s="31"/>
      <c r="M480" s="138" t="s">
        <v>1</v>
      </c>
      <c r="N480" s="139" t="s">
        <v>41</v>
      </c>
      <c r="P480" s="140">
        <f>O480*H480</f>
        <v>0</v>
      </c>
      <c r="Q480" s="140">
        <v>0.15414</v>
      </c>
      <c r="R480" s="140">
        <f>Q480*H480</f>
        <v>0.79567067999999996</v>
      </c>
      <c r="S480" s="140">
        <v>0</v>
      </c>
      <c r="T480" s="141">
        <f>S480*H480</f>
        <v>0</v>
      </c>
      <c r="AR480" s="142" t="s">
        <v>186</v>
      </c>
      <c r="AT480" s="142" t="s">
        <v>181</v>
      </c>
      <c r="AU480" s="142" t="s">
        <v>86</v>
      </c>
      <c r="AY480" s="16" t="s">
        <v>179</v>
      </c>
      <c r="BE480" s="143">
        <f>IF(N480="základní",J480,0)</f>
        <v>0</v>
      </c>
      <c r="BF480" s="143">
        <f>IF(N480="snížená",J480,0)</f>
        <v>0</v>
      </c>
      <c r="BG480" s="143">
        <f>IF(N480="zákl. přenesená",J480,0)</f>
        <v>0</v>
      </c>
      <c r="BH480" s="143">
        <f>IF(N480="sníž. přenesená",J480,0)</f>
        <v>0</v>
      </c>
      <c r="BI480" s="143">
        <f>IF(N480="nulová",J480,0)</f>
        <v>0</v>
      </c>
      <c r="BJ480" s="16" t="s">
        <v>84</v>
      </c>
      <c r="BK480" s="143">
        <f>ROUND(I480*H480,2)</f>
        <v>0</v>
      </c>
      <c r="BL480" s="16" t="s">
        <v>186</v>
      </c>
      <c r="BM480" s="142" t="s">
        <v>544</v>
      </c>
    </row>
    <row r="481" spans="2:65" s="1" customFormat="1">
      <c r="B481" s="31"/>
      <c r="D481" s="144" t="s">
        <v>188</v>
      </c>
      <c r="F481" s="145" t="s">
        <v>545</v>
      </c>
      <c r="I481" s="146"/>
      <c r="L481" s="31"/>
      <c r="M481" s="147"/>
      <c r="T481" s="55"/>
      <c r="AT481" s="16" t="s">
        <v>188</v>
      </c>
      <c r="AU481" s="16" t="s">
        <v>86</v>
      </c>
    </row>
    <row r="482" spans="2:65" s="14" customFormat="1">
      <c r="B482" s="162"/>
      <c r="D482" s="144" t="s">
        <v>190</v>
      </c>
      <c r="E482" s="163" t="s">
        <v>1</v>
      </c>
      <c r="F482" s="164" t="s">
        <v>378</v>
      </c>
      <c r="H482" s="163" t="s">
        <v>1</v>
      </c>
      <c r="I482" s="165"/>
      <c r="L482" s="162"/>
      <c r="M482" s="166"/>
      <c r="T482" s="167"/>
      <c r="AT482" s="163" t="s">
        <v>190</v>
      </c>
      <c r="AU482" s="163" t="s">
        <v>86</v>
      </c>
      <c r="AV482" s="14" t="s">
        <v>84</v>
      </c>
      <c r="AW482" s="14" t="s">
        <v>31</v>
      </c>
      <c r="AX482" s="14" t="s">
        <v>76</v>
      </c>
      <c r="AY482" s="163" t="s">
        <v>179</v>
      </c>
    </row>
    <row r="483" spans="2:65" s="12" customFormat="1">
      <c r="B483" s="148"/>
      <c r="D483" s="144" t="s">
        <v>190</v>
      </c>
      <c r="E483" s="149" t="s">
        <v>1</v>
      </c>
      <c r="F483" s="150" t="s">
        <v>546</v>
      </c>
      <c r="H483" s="151">
        <v>5.1619999999999999</v>
      </c>
      <c r="I483" s="152"/>
      <c r="L483" s="148"/>
      <c r="M483" s="153"/>
      <c r="T483" s="154"/>
      <c r="AT483" s="149" t="s">
        <v>190</v>
      </c>
      <c r="AU483" s="149" t="s">
        <v>86</v>
      </c>
      <c r="AV483" s="12" t="s">
        <v>86</v>
      </c>
      <c r="AW483" s="12" t="s">
        <v>31</v>
      </c>
      <c r="AX483" s="12" t="s">
        <v>76</v>
      </c>
      <c r="AY483" s="149" t="s">
        <v>179</v>
      </c>
    </row>
    <row r="484" spans="2:65" s="1" customFormat="1" ht="16.5" customHeight="1">
      <c r="B484" s="31"/>
      <c r="C484" s="131" t="s">
        <v>547</v>
      </c>
      <c r="D484" s="131" t="s">
        <v>181</v>
      </c>
      <c r="E484" s="132" t="s">
        <v>548</v>
      </c>
      <c r="F484" s="133" t="s">
        <v>549</v>
      </c>
      <c r="G484" s="134" t="s">
        <v>184</v>
      </c>
      <c r="H484" s="135">
        <v>0.504</v>
      </c>
      <c r="I484" s="136"/>
      <c r="J484" s="137">
        <f>ROUND(I484*H484,2)</f>
        <v>0</v>
      </c>
      <c r="K484" s="133" t="s">
        <v>1</v>
      </c>
      <c r="L484" s="31"/>
      <c r="M484" s="138" t="s">
        <v>1</v>
      </c>
      <c r="N484" s="139" t="s">
        <v>41</v>
      </c>
      <c r="P484" s="140">
        <f>O484*H484</f>
        <v>0</v>
      </c>
      <c r="Q484" s="140">
        <v>0.15414</v>
      </c>
      <c r="R484" s="140">
        <f>Q484*H484</f>
        <v>7.7686560000000002E-2</v>
      </c>
      <c r="S484" s="140">
        <v>0</v>
      </c>
      <c r="T484" s="141">
        <f>S484*H484</f>
        <v>0</v>
      </c>
      <c r="AR484" s="142" t="s">
        <v>186</v>
      </c>
      <c r="AT484" s="142" t="s">
        <v>181</v>
      </c>
      <c r="AU484" s="142" t="s">
        <v>86</v>
      </c>
      <c r="AY484" s="16" t="s">
        <v>179</v>
      </c>
      <c r="BE484" s="143">
        <f>IF(N484="základní",J484,0)</f>
        <v>0</v>
      </c>
      <c r="BF484" s="143">
        <f>IF(N484="snížená",J484,0)</f>
        <v>0</v>
      </c>
      <c r="BG484" s="143">
        <f>IF(N484="zákl. přenesená",J484,0)</f>
        <v>0</v>
      </c>
      <c r="BH484" s="143">
        <f>IF(N484="sníž. přenesená",J484,0)</f>
        <v>0</v>
      </c>
      <c r="BI484" s="143">
        <f>IF(N484="nulová",J484,0)</f>
        <v>0</v>
      </c>
      <c r="BJ484" s="16" t="s">
        <v>84</v>
      </c>
      <c r="BK484" s="143">
        <f>ROUND(I484*H484,2)</f>
        <v>0</v>
      </c>
      <c r="BL484" s="16" t="s">
        <v>186</v>
      </c>
      <c r="BM484" s="142" t="s">
        <v>550</v>
      </c>
    </row>
    <row r="485" spans="2:65" s="1" customFormat="1">
      <c r="B485" s="31"/>
      <c r="D485" s="144" t="s">
        <v>188</v>
      </c>
      <c r="F485" s="145" t="s">
        <v>551</v>
      </c>
      <c r="I485" s="146"/>
      <c r="L485" s="31"/>
      <c r="M485" s="147"/>
      <c r="T485" s="55"/>
      <c r="AT485" s="16" t="s">
        <v>188</v>
      </c>
      <c r="AU485" s="16" t="s">
        <v>86</v>
      </c>
    </row>
    <row r="486" spans="2:65" s="14" customFormat="1">
      <c r="B486" s="162"/>
      <c r="D486" s="144" t="s">
        <v>190</v>
      </c>
      <c r="E486" s="163" t="s">
        <v>1</v>
      </c>
      <c r="F486" s="164" t="s">
        <v>378</v>
      </c>
      <c r="H486" s="163" t="s">
        <v>1</v>
      </c>
      <c r="I486" s="165"/>
      <c r="L486" s="162"/>
      <c r="M486" s="166"/>
      <c r="T486" s="167"/>
      <c r="AT486" s="163" t="s">
        <v>190</v>
      </c>
      <c r="AU486" s="163" t="s">
        <v>86</v>
      </c>
      <c r="AV486" s="14" t="s">
        <v>84</v>
      </c>
      <c r="AW486" s="14" t="s">
        <v>31</v>
      </c>
      <c r="AX486" s="14" t="s">
        <v>76</v>
      </c>
      <c r="AY486" s="163" t="s">
        <v>179</v>
      </c>
    </row>
    <row r="487" spans="2:65" s="12" customFormat="1">
      <c r="B487" s="148"/>
      <c r="D487" s="144" t="s">
        <v>190</v>
      </c>
      <c r="E487" s="149" t="s">
        <v>1</v>
      </c>
      <c r="F487" s="150" t="s">
        <v>552</v>
      </c>
      <c r="H487" s="151">
        <v>0.504</v>
      </c>
      <c r="I487" s="152"/>
      <c r="L487" s="148"/>
      <c r="M487" s="153"/>
      <c r="T487" s="154"/>
      <c r="AT487" s="149" t="s">
        <v>190</v>
      </c>
      <c r="AU487" s="149" t="s">
        <v>86</v>
      </c>
      <c r="AV487" s="12" t="s">
        <v>86</v>
      </c>
      <c r="AW487" s="12" t="s">
        <v>31</v>
      </c>
      <c r="AX487" s="12" t="s">
        <v>76</v>
      </c>
      <c r="AY487" s="149" t="s">
        <v>179</v>
      </c>
    </row>
    <row r="488" spans="2:65" s="1" customFormat="1" ht="16.5" customHeight="1">
      <c r="B488" s="31"/>
      <c r="C488" s="131" t="s">
        <v>553</v>
      </c>
      <c r="D488" s="131" t="s">
        <v>181</v>
      </c>
      <c r="E488" s="132" t="s">
        <v>554</v>
      </c>
      <c r="F488" s="133" t="s">
        <v>555</v>
      </c>
      <c r="G488" s="134" t="s">
        <v>184</v>
      </c>
      <c r="H488" s="135">
        <v>45.029000000000003</v>
      </c>
      <c r="I488" s="136"/>
      <c r="J488" s="137">
        <f>ROUND(I488*H488,2)</f>
        <v>0</v>
      </c>
      <c r="K488" s="133" t="s">
        <v>185</v>
      </c>
      <c r="L488" s="31"/>
      <c r="M488" s="138" t="s">
        <v>1</v>
      </c>
      <c r="N488" s="139" t="s">
        <v>41</v>
      </c>
      <c r="P488" s="140">
        <f>O488*H488</f>
        <v>0</v>
      </c>
      <c r="Q488" s="140">
        <v>8.8400000000000006E-3</v>
      </c>
      <c r="R488" s="140">
        <f>Q488*H488</f>
        <v>0.39805636000000005</v>
      </c>
      <c r="S488" s="140">
        <v>0</v>
      </c>
      <c r="T488" s="141">
        <f>S488*H488</f>
        <v>0</v>
      </c>
      <c r="AR488" s="142" t="s">
        <v>186</v>
      </c>
      <c r="AT488" s="142" t="s">
        <v>181</v>
      </c>
      <c r="AU488" s="142" t="s">
        <v>86</v>
      </c>
      <c r="AY488" s="16" t="s">
        <v>179</v>
      </c>
      <c r="BE488" s="143">
        <f>IF(N488="základní",J488,0)</f>
        <v>0</v>
      </c>
      <c r="BF488" s="143">
        <f>IF(N488="snížená",J488,0)</f>
        <v>0</v>
      </c>
      <c r="BG488" s="143">
        <f>IF(N488="zákl. přenesená",J488,0)</f>
        <v>0</v>
      </c>
      <c r="BH488" s="143">
        <f>IF(N488="sníž. přenesená",J488,0)</f>
        <v>0</v>
      </c>
      <c r="BI488" s="143">
        <f>IF(N488="nulová",J488,0)</f>
        <v>0</v>
      </c>
      <c r="BJ488" s="16" t="s">
        <v>84</v>
      </c>
      <c r="BK488" s="143">
        <f>ROUND(I488*H488,2)</f>
        <v>0</v>
      </c>
      <c r="BL488" s="16" t="s">
        <v>186</v>
      </c>
      <c r="BM488" s="142" t="s">
        <v>556</v>
      </c>
    </row>
    <row r="489" spans="2:65" s="1" customFormat="1" ht="19.5">
      <c r="B489" s="31"/>
      <c r="D489" s="144" t="s">
        <v>188</v>
      </c>
      <c r="F489" s="145" t="s">
        <v>557</v>
      </c>
      <c r="I489" s="146"/>
      <c r="L489" s="31"/>
      <c r="M489" s="147"/>
      <c r="T489" s="55"/>
      <c r="AT489" s="16" t="s">
        <v>188</v>
      </c>
      <c r="AU489" s="16" t="s">
        <v>86</v>
      </c>
    </row>
    <row r="490" spans="2:65" s="14" customFormat="1">
      <c r="B490" s="162"/>
      <c r="D490" s="144" t="s">
        <v>190</v>
      </c>
      <c r="E490" s="163" t="s">
        <v>1</v>
      </c>
      <c r="F490" s="164" t="s">
        <v>453</v>
      </c>
      <c r="H490" s="163" t="s">
        <v>1</v>
      </c>
      <c r="I490" s="165"/>
      <c r="L490" s="162"/>
      <c r="M490" s="166"/>
      <c r="T490" s="167"/>
      <c r="AT490" s="163" t="s">
        <v>190</v>
      </c>
      <c r="AU490" s="163" t="s">
        <v>86</v>
      </c>
      <c r="AV490" s="14" t="s">
        <v>84</v>
      </c>
      <c r="AW490" s="14" t="s">
        <v>31</v>
      </c>
      <c r="AX490" s="14" t="s">
        <v>76</v>
      </c>
      <c r="AY490" s="163" t="s">
        <v>179</v>
      </c>
    </row>
    <row r="491" spans="2:65" s="12" customFormat="1">
      <c r="B491" s="148"/>
      <c r="D491" s="144" t="s">
        <v>190</v>
      </c>
      <c r="E491" s="149" t="s">
        <v>1</v>
      </c>
      <c r="F491" s="150" t="s">
        <v>558</v>
      </c>
      <c r="H491" s="151">
        <v>2.79</v>
      </c>
      <c r="I491" s="152"/>
      <c r="L491" s="148"/>
      <c r="M491" s="153"/>
      <c r="T491" s="154"/>
      <c r="AT491" s="149" t="s">
        <v>190</v>
      </c>
      <c r="AU491" s="149" t="s">
        <v>86</v>
      </c>
      <c r="AV491" s="12" t="s">
        <v>86</v>
      </c>
      <c r="AW491" s="12" t="s">
        <v>31</v>
      </c>
      <c r="AX491" s="12" t="s">
        <v>76</v>
      </c>
      <c r="AY491" s="149" t="s">
        <v>179</v>
      </c>
    </row>
    <row r="492" spans="2:65" s="12" customFormat="1">
      <c r="B492" s="148"/>
      <c r="D492" s="144" t="s">
        <v>190</v>
      </c>
      <c r="E492" s="149" t="s">
        <v>1</v>
      </c>
      <c r="F492" s="150" t="s">
        <v>559</v>
      </c>
      <c r="H492" s="151">
        <v>4.1849999999999996</v>
      </c>
      <c r="I492" s="152"/>
      <c r="L492" s="148"/>
      <c r="M492" s="153"/>
      <c r="T492" s="154"/>
      <c r="AT492" s="149" t="s">
        <v>190</v>
      </c>
      <c r="AU492" s="149" t="s">
        <v>86</v>
      </c>
      <c r="AV492" s="12" t="s">
        <v>86</v>
      </c>
      <c r="AW492" s="12" t="s">
        <v>31</v>
      </c>
      <c r="AX492" s="12" t="s">
        <v>76</v>
      </c>
      <c r="AY492" s="149" t="s">
        <v>179</v>
      </c>
    </row>
    <row r="493" spans="2:65" s="12" customFormat="1">
      <c r="B493" s="148"/>
      <c r="D493" s="144" t="s">
        <v>190</v>
      </c>
      <c r="E493" s="149" t="s">
        <v>1</v>
      </c>
      <c r="F493" s="150" t="s">
        <v>560</v>
      </c>
      <c r="H493" s="151">
        <v>1.26</v>
      </c>
      <c r="I493" s="152"/>
      <c r="L493" s="148"/>
      <c r="M493" s="153"/>
      <c r="T493" s="154"/>
      <c r="AT493" s="149" t="s">
        <v>190</v>
      </c>
      <c r="AU493" s="149" t="s">
        <v>86</v>
      </c>
      <c r="AV493" s="12" t="s">
        <v>86</v>
      </c>
      <c r="AW493" s="12" t="s">
        <v>31</v>
      </c>
      <c r="AX493" s="12" t="s">
        <v>76</v>
      </c>
      <c r="AY493" s="149" t="s">
        <v>179</v>
      </c>
    </row>
    <row r="494" spans="2:65" s="12" customFormat="1">
      <c r="B494" s="148"/>
      <c r="D494" s="144" t="s">
        <v>190</v>
      </c>
      <c r="E494" s="149" t="s">
        <v>1</v>
      </c>
      <c r="F494" s="150" t="s">
        <v>561</v>
      </c>
      <c r="H494" s="151">
        <v>16.812999999999999</v>
      </c>
      <c r="I494" s="152"/>
      <c r="L494" s="148"/>
      <c r="M494" s="153"/>
      <c r="T494" s="154"/>
      <c r="AT494" s="149" t="s">
        <v>190</v>
      </c>
      <c r="AU494" s="149" t="s">
        <v>86</v>
      </c>
      <c r="AV494" s="12" t="s">
        <v>86</v>
      </c>
      <c r="AW494" s="12" t="s">
        <v>31</v>
      </c>
      <c r="AX494" s="12" t="s">
        <v>76</v>
      </c>
      <c r="AY494" s="149" t="s">
        <v>179</v>
      </c>
    </row>
    <row r="495" spans="2:65" s="12" customFormat="1">
      <c r="B495" s="148"/>
      <c r="D495" s="144" t="s">
        <v>190</v>
      </c>
      <c r="E495" s="149" t="s">
        <v>1</v>
      </c>
      <c r="F495" s="150" t="s">
        <v>562</v>
      </c>
      <c r="H495" s="151">
        <v>2.2799999999999998</v>
      </c>
      <c r="I495" s="152"/>
      <c r="L495" s="148"/>
      <c r="M495" s="153"/>
      <c r="T495" s="154"/>
      <c r="AT495" s="149" t="s">
        <v>190</v>
      </c>
      <c r="AU495" s="149" t="s">
        <v>86</v>
      </c>
      <c r="AV495" s="12" t="s">
        <v>86</v>
      </c>
      <c r="AW495" s="12" t="s">
        <v>31</v>
      </c>
      <c r="AX495" s="12" t="s">
        <v>76</v>
      </c>
      <c r="AY495" s="149" t="s">
        <v>179</v>
      </c>
    </row>
    <row r="496" spans="2:65" s="12" customFormat="1">
      <c r="B496" s="148"/>
      <c r="D496" s="144" t="s">
        <v>190</v>
      </c>
      <c r="E496" s="149" t="s">
        <v>1</v>
      </c>
      <c r="F496" s="150" t="s">
        <v>563</v>
      </c>
      <c r="H496" s="151">
        <v>1.831</v>
      </c>
      <c r="I496" s="152"/>
      <c r="L496" s="148"/>
      <c r="M496" s="153"/>
      <c r="T496" s="154"/>
      <c r="AT496" s="149" t="s">
        <v>190</v>
      </c>
      <c r="AU496" s="149" t="s">
        <v>86</v>
      </c>
      <c r="AV496" s="12" t="s">
        <v>86</v>
      </c>
      <c r="AW496" s="12" t="s">
        <v>31</v>
      </c>
      <c r="AX496" s="12" t="s">
        <v>76</v>
      </c>
      <c r="AY496" s="149" t="s">
        <v>179</v>
      </c>
    </row>
    <row r="497" spans="2:65" s="12" customFormat="1">
      <c r="B497" s="148"/>
      <c r="D497" s="144" t="s">
        <v>190</v>
      </c>
      <c r="E497" s="149" t="s">
        <v>1</v>
      </c>
      <c r="F497" s="150" t="s">
        <v>564</v>
      </c>
      <c r="H497" s="151">
        <v>15.87</v>
      </c>
      <c r="I497" s="152"/>
      <c r="L497" s="148"/>
      <c r="M497" s="153"/>
      <c r="T497" s="154"/>
      <c r="AT497" s="149" t="s">
        <v>190</v>
      </c>
      <c r="AU497" s="149" t="s">
        <v>86</v>
      </c>
      <c r="AV497" s="12" t="s">
        <v>86</v>
      </c>
      <c r="AW497" s="12" t="s">
        <v>31</v>
      </c>
      <c r="AX497" s="12" t="s">
        <v>76</v>
      </c>
      <c r="AY497" s="149" t="s">
        <v>179</v>
      </c>
    </row>
    <row r="498" spans="2:65" s="1" customFormat="1" ht="16.5" customHeight="1">
      <c r="B498" s="31"/>
      <c r="C498" s="131" t="s">
        <v>565</v>
      </c>
      <c r="D498" s="131" t="s">
        <v>181</v>
      </c>
      <c r="E498" s="132" t="s">
        <v>566</v>
      </c>
      <c r="F498" s="133" t="s">
        <v>567</v>
      </c>
      <c r="G498" s="134" t="s">
        <v>429</v>
      </c>
      <c r="H498" s="135">
        <v>1</v>
      </c>
      <c r="I498" s="136"/>
      <c r="J498" s="137">
        <f>ROUND(I498*H498,2)</f>
        <v>0</v>
      </c>
      <c r="K498" s="133" t="s">
        <v>185</v>
      </c>
      <c r="L498" s="31"/>
      <c r="M498" s="138" t="s">
        <v>1</v>
      </c>
      <c r="N498" s="139" t="s">
        <v>41</v>
      </c>
      <c r="P498" s="140">
        <f>O498*H498</f>
        <v>0</v>
      </c>
      <c r="Q498" s="140">
        <v>0</v>
      </c>
      <c r="R498" s="140">
        <f>Q498*H498</f>
        <v>0</v>
      </c>
      <c r="S498" s="140">
        <v>0</v>
      </c>
      <c r="T498" s="141">
        <f>S498*H498</f>
        <v>0</v>
      </c>
      <c r="AR498" s="142" t="s">
        <v>186</v>
      </c>
      <c r="AT498" s="142" t="s">
        <v>181</v>
      </c>
      <c r="AU498" s="142" t="s">
        <v>86</v>
      </c>
      <c r="AY498" s="16" t="s">
        <v>179</v>
      </c>
      <c r="BE498" s="143">
        <f>IF(N498="základní",J498,0)</f>
        <v>0</v>
      </c>
      <c r="BF498" s="143">
        <f>IF(N498="snížená",J498,0)</f>
        <v>0</v>
      </c>
      <c r="BG498" s="143">
        <f>IF(N498="zákl. přenesená",J498,0)</f>
        <v>0</v>
      </c>
      <c r="BH498" s="143">
        <f>IF(N498="sníž. přenesená",J498,0)</f>
        <v>0</v>
      </c>
      <c r="BI498" s="143">
        <f>IF(N498="nulová",J498,0)</f>
        <v>0</v>
      </c>
      <c r="BJ498" s="16" t="s">
        <v>84</v>
      </c>
      <c r="BK498" s="143">
        <f>ROUND(I498*H498,2)</f>
        <v>0</v>
      </c>
      <c r="BL498" s="16" t="s">
        <v>186</v>
      </c>
      <c r="BM498" s="142" t="s">
        <v>568</v>
      </c>
    </row>
    <row r="499" spans="2:65" s="1" customFormat="1">
      <c r="B499" s="31"/>
      <c r="D499" s="144" t="s">
        <v>188</v>
      </c>
      <c r="F499" s="145" t="s">
        <v>569</v>
      </c>
      <c r="I499" s="146"/>
      <c r="L499" s="31"/>
      <c r="M499" s="147"/>
      <c r="T499" s="55"/>
      <c r="AT499" s="16" t="s">
        <v>188</v>
      </c>
      <c r="AU499" s="16" t="s">
        <v>86</v>
      </c>
    </row>
    <row r="500" spans="2:65" s="1" customFormat="1" ht="24.2" customHeight="1">
      <c r="B500" s="31"/>
      <c r="C500" s="169" t="s">
        <v>570</v>
      </c>
      <c r="D500" s="169" t="s">
        <v>458</v>
      </c>
      <c r="E500" s="170" t="s">
        <v>571</v>
      </c>
      <c r="F500" s="171" t="s">
        <v>572</v>
      </c>
      <c r="G500" s="172" t="s">
        <v>429</v>
      </c>
      <c r="H500" s="173">
        <v>0.999</v>
      </c>
      <c r="I500" s="174"/>
      <c r="J500" s="175">
        <f>ROUND(I500*H500,2)</f>
        <v>0</v>
      </c>
      <c r="K500" s="171" t="s">
        <v>1</v>
      </c>
      <c r="L500" s="176"/>
      <c r="M500" s="177" t="s">
        <v>1</v>
      </c>
      <c r="N500" s="178" t="s">
        <v>41</v>
      </c>
      <c r="P500" s="140">
        <f>O500*H500</f>
        <v>0</v>
      </c>
      <c r="Q500" s="140">
        <v>0</v>
      </c>
      <c r="R500" s="140">
        <f>Q500*H500</f>
        <v>0</v>
      </c>
      <c r="S500" s="140">
        <v>0</v>
      </c>
      <c r="T500" s="141">
        <f>S500*H500</f>
        <v>0</v>
      </c>
      <c r="AR500" s="142" t="s">
        <v>246</v>
      </c>
      <c r="AT500" s="142" t="s">
        <v>458</v>
      </c>
      <c r="AU500" s="142" t="s">
        <v>86</v>
      </c>
      <c r="AY500" s="16" t="s">
        <v>179</v>
      </c>
      <c r="BE500" s="143">
        <f>IF(N500="základní",J500,0)</f>
        <v>0</v>
      </c>
      <c r="BF500" s="143">
        <f>IF(N500="snížená",J500,0)</f>
        <v>0</v>
      </c>
      <c r="BG500" s="143">
        <f>IF(N500="zákl. přenesená",J500,0)</f>
        <v>0</v>
      </c>
      <c r="BH500" s="143">
        <f>IF(N500="sníž. přenesená",J500,0)</f>
        <v>0</v>
      </c>
      <c r="BI500" s="143">
        <f>IF(N500="nulová",J500,0)</f>
        <v>0</v>
      </c>
      <c r="BJ500" s="16" t="s">
        <v>84</v>
      </c>
      <c r="BK500" s="143">
        <f>ROUND(I500*H500,2)</f>
        <v>0</v>
      </c>
      <c r="BL500" s="16" t="s">
        <v>186</v>
      </c>
      <c r="BM500" s="142" t="s">
        <v>573</v>
      </c>
    </row>
    <row r="501" spans="2:65" s="1" customFormat="1" ht="19.5">
      <c r="B501" s="31"/>
      <c r="D501" s="144" t="s">
        <v>188</v>
      </c>
      <c r="F501" s="145" t="s">
        <v>572</v>
      </c>
      <c r="I501" s="146"/>
      <c r="L501" s="31"/>
      <c r="M501" s="147"/>
      <c r="T501" s="55"/>
      <c r="AT501" s="16" t="s">
        <v>188</v>
      </c>
      <c r="AU501" s="16" t="s">
        <v>86</v>
      </c>
    </row>
    <row r="502" spans="2:65" s="12" customFormat="1">
      <c r="B502" s="148"/>
      <c r="D502" s="144" t="s">
        <v>190</v>
      </c>
      <c r="F502" s="150" t="s">
        <v>574</v>
      </c>
      <c r="H502" s="151">
        <v>0.999</v>
      </c>
      <c r="I502" s="152"/>
      <c r="L502" s="148"/>
      <c r="M502" s="153"/>
      <c r="T502" s="154"/>
      <c r="AT502" s="149" t="s">
        <v>190</v>
      </c>
      <c r="AU502" s="149" t="s">
        <v>86</v>
      </c>
      <c r="AV502" s="12" t="s">
        <v>86</v>
      </c>
      <c r="AW502" s="12" t="s">
        <v>4</v>
      </c>
      <c r="AX502" s="12" t="s">
        <v>84</v>
      </c>
      <c r="AY502" s="149" t="s">
        <v>179</v>
      </c>
    </row>
    <row r="503" spans="2:65" s="1" customFormat="1" ht="16.5" customHeight="1">
      <c r="B503" s="31"/>
      <c r="C503" s="131" t="s">
        <v>575</v>
      </c>
      <c r="D503" s="131" t="s">
        <v>181</v>
      </c>
      <c r="E503" s="132" t="s">
        <v>576</v>
      </c>
      <c r="F503" s="133" t="s">
        <v>577</v>
      </c>
      <c r="G503" s="134" t="s">
        <v>489</v>
      </c>
      <c r="H503" s="135">
        <v>29.864000000000001</v>
      </c>
      <c r="I503" s="136"/>
      <c r="J503" s="137">
        <f>ROUND(I503*H503,2)</f>
        <v>0</v>
      </c>
      <c r="K503" s="133" t="s">
        <v>578</v>
      </c>
      <c r="L503" s="31"/>
      <c r="M503" s="138" t="s">
        <v>1</v>
      </c>
      <c r="N503" s="139" t="s">
        <v>41</v>
      </c>
      <c r="P503" s="140">
        <f>O503*H503</f>
        <v>0</v>
      </c>
      <c r="Q503" s="140">
        <v>0</v>
      </c>
      <c r="R503" s="140">
        <f>Q503*H503</f>
        <v>0</v>
      </c>
      <c r="S503" s="140">
        <v>0</v>
      </c>
      <c r="T503" s="141">
        <f>S503*H503</f>
        <v>0</v>
      </c>
      <c r="AR503" s="142" t="s">
        <v>186</v>
      </c>
      <c r="AT503" s="142" t="s">
        <v>181</v>
      </c>
      <c r="AU503" s="142" t="s">
        <v>86</v>
      </c>
      <c r="AY503" s="16" t="s">
        <v>179</v>
      </c>
      <c r="BE503" s="143">
        <f>IF(N503="základní",J503,0)</f>
        <v>0</v>
      </c>
      <c r="BF503" s="143">
        <f>IF(N503="snížená",J503,0)</f>
        <v>0</v>
      </c>
      <c r="BG503" s="143">
        <f>IF(N503="zákl. přenesená",J503,0)</f>
        <v>0</v>
      </c>
      <c r="BH503" s="143">
        <f>IF(N503="sníž. přenesená",J503,0)</f>
        <v>0</v>
      </c>
      <c r="BI503" s="143">
        <f>IF(N503="nulová",J503,0)</f>
        <v>0</v>
      </c>
      <c r="BJ503" s="16" t="s">
        <v>84</v>
      </c>
      <c r="BK503" s="143">
        <f>ROUND(I503*H503,2)</f>
        <v>0</v>
      </c>
      <c r="BL503" s="16" t="s">
        <v>186</v>
      </c>
      <c r="BM503" s="142" t="s">
        <v>579</v>
      </c>
    </row>
    <row r="504" spans="2:65" s="1" customFormat="1">
      <c r="B504" s="31"/>
      <c r="D504" s="144" t="s">
        <v>188</v>
      </c>
      <c r="F504" s="145" t="s">
        <v>580</v>
      </c>
      <c r="I504" s="146"/>
      <c r="L504" s="31"/>
      <c r="M504" s="147"/>
      <c r="T504" s="55"/>
      <c r="AT504" s="16" t="s">
        <v>188</v>
      </c>
      <c r="AU504" s="16" t="s">
        <v>86</v>
      </c>
    </row>
    <row r="505" spans="2:65" s="1" customFormat="1" ht="19.5">
      <c r="B505" s="31"/>
      <c r="D505" s="144" t="s">
        <v>451</v>
      </c>
      <c r="F505" s="168" t="s">
        <v>581</v>
      </c>
      <c r="I505" s="146"/>
      <c r="L505" s="31"/>
      <c r="M505" s="147"/>
      <c r="T505" s="55"/>
      <c r="AT505" s="16" t="s">
        <v>451</v>
      </c>
      <c r="AU505" s="16" t="s">
        <v>86</v>
      </c>
    </row>
    <row r="506" spans="2:65" s="14" customFormat="1">
      <c r="B506" s="162"/>
      <c r="D506" s="144" t="s">
        <v>190</v>
      </c>
      <c r="E506" s="163" t="s">
        <v>1</v>
      </c>
      <c r="F506" s="164" t="s">
        <v>582</v>
      </c>
      <c r="H506" s="163" t="s">
        <v>1</v>
      </c>
      <c r="I506" s="165"/>
      <c r="L506" s="162"/>
      <c r="M506" s="166"/>
      <c r="T506" s="167"/>
      <c r="AT506" s="163" t="s">
        <v>190</v>
      </c>
      <c r="AU506" s="163" t="s">
        <v>86</v>
      </c>
      <c r="AV506" s="14" t="s">
        <v>84</v>
      </c>
      <c r="AW506" s="14" t="s">
        <v>31</v>
      </c>
      <c r="AX506" s="14" t="s">
        <v>76</v>
      </c>
      <c r="AY506" s="163" t="s">
        <v>179</v>
      </c>
    </row>
    <row r="507" spans="2:65" s="13" customFormat="1">
      <c r="B507" s="155"/>
      <c r="D507" s="144" t="s">
        <v>190</v>
      </c>
      <c r="E507" s="156" t="s">
        <v>1</v>
      </c>
      <c r="F507" s="157" t="s">
        <v>193</v>
      </c>
      <c r="H507" s="158">
        <v>29.863999999999997</v>
      </c>
      <c r="I507" s="159"/>
      <c r="L507" s="155"/>
      <c r="M507" s="160"/>
      <c r="T507" s="161"/>
      <c r="AT507" s="156" t="s">
        <v>190</v>
      </c>
      <c r="AU507" s="156" t="s">
        <v>86</v>
      </c>
      <c r="AV507" s="13" t="s">
        <v>186</v>
      </c>
      <c r="AW507" s="13" t="s">
        <v>31</v>
      </c>
      <c r="AX507" s="13" t="s">
        <v>76</v>
      </c>
      <c r="AY507" s="156" t="s">
        <v>179</v>
      </c>
    </row>
    <row r="508" spans="2:65" s="1" customFormat="1" ht="24.2" customHeight="1">
      <c r="B508" s="31"/>
      <c r="C508" s="169" t="s">
        <v>583</v>
      </c>
      <c r="D508" s="169" t="s">
        <v>458</v>
      </c>
      <c r="E508" s="170" t="s">
        <v>584</v>
      </c>
      <c r="F508" s="171" t="s">
        <v>585</v>
      </c>
      <c r="G508" s="172" t="s">
        <v>429</v>
      </c>
      <c r="H508" s="173">
        <v>12</v>
      </c>
      <c r="I508" s="174"/>
      <c r="J508" s="175">
        <f>ROUND(I508*H508,2)</f>
        <v>0</v>
      </c>
      <c r="K508" s="171" t="s">
        <v>1</v>
      </c>
      <c r="L508" s="176"/>
      <c r="M508" s="177" t="s">
        <v>1</v>
      </c>
      <c r="N508" s="178" t="s">
        <v>41</v>
      </c>
      <c r="P508" s="140">
        <f>O508*H508</f>
        <v>0</v>
      </c>
      <c r="Q508" s="140">
        <v>2.4539999999999999E-2</v>
      </c>
      <c r="R508" s="140">
        <f>Q508*H508</f>
        <v>0.29447999999999996</v>
      </c>
      <c r="S508" s="140">
        <v>0</v>
      </c>
      <c r="T508" s="141">
        <f>S508*H508</f>
        <v>0</v>
      </c>
      <c r="AR508" s="142" t="s">
        <v>246</v>
      </c>
      <c r="AT508" s="142" t="s">
        <v>458</v>
      </c>
      <c r="AU508" s="142" t="s">
        <v>86</v>
      </c>
      <c r="AY508" s="16" t="s">
        <v>179</v>
      </c>
      <c r="BE508" s="143">
        <f>IF(N508="základní",J508,0)</f>
        <v>0</v>
      </c>
      <c r="BF508" s="143">
        <f>IF(N508="snížená",J508,0)</f>
        <v>0</v>
      </c>
      <c r="BG508" s="143">
        <f>IF(N508="zákl. přenesená",J508,0)</f>
        <v>0</v>
      </c>
      <c r="BH508" s="143">
        <f>IF(N508="sníž. přenesená",J508,0)</f>
        <v>0</v>
      </c>
      <c r="BI508" s="143">
        <f>IF(N508="nulová",J508,0)</f>
        <v>0</v>
      </c>
      <c r="BJ508" s="16" t="s">
        <v>84</v>
      </c>
      <c r="BK508" s="143">
        <f>ROUND(I508*H508,2)</f>
        <v>0</v>
      </c>
      <c r="BL508" s="16" t="s">
        <v>186</v>
      </c>
      <c r="BM508" s="142" t="s">
        <v>586</v>
      </c>
    </row>
    <row r="509" spans="2:65" s="1" customFormat="1">
      <c r="B509" s="31"/>
      <c r="D509" s="144" t="s">
        <v>188</v>
      </c>
      <c r="F509" s="145" t="s">
        <v>585</v>
      </c>
      <c r="I509" s="146"/>
      <c r="L509" s="31"/>
      <c r="M509" s="147"/>
      <c r="T509" s="55"/>
      <c r="AT509" s="16" t="s">
        <v>188</v>
      </c>
      <c r="AU509" s="16" t="s">
        <v>86</v>
      </c>
    </row>
    <row r="510" spans="2:65" s="1" customFormat="1" ht="21.75" customHeight="1">
      <c r="B510" s="31"/>
      <c r="C510" s="131" t="s">
        <v>587</v>
      </c>
      <c r="D510" s="131" t="s">
        <v>181</v>
      </c>
      <c r="E510" s="132" t="s">
        <v>588</v>
      </c>
      <c r="F510" s="133" t="s">
        <v>589</v>
      </c>
      <c r="G510" s="134" t="s">
        <v>184</v>
      </c>
      <c r="H510" s="135">
        <v>23.890999999999998</v>
      </c>
      <c r="I510" s="136"/>
      <c r="J510" s="137">
        <f>ROUND(I510*H510,2)</f>
        <v>0</v>
      </c>
      <c r="K510" s="133" t="s">
        <v>1</v>
      </c>
      <c r="L510" s="31"/>
      <c r="M510" s="138" t="s">
        <v>1</v>
      </c>
      <c r="N510" s="139" t="s">
        <v>41</v>
      </c>
      <c r="P510" s="140">
        <f>O510*H510</f>
        <v>0</v>
      </c>
      <c r="Q510" s="140">
        <v>0.29104000000000002</v>
      </c>
      <c r="R510" s="140">
        <f>Q510*H510</f>
        <v>6.9532366400000001</v>
      </c>
      <c r="S510" s="140">
        <v>0</v>
      </c>
      <c r="T510" s="141">
        <f>S510*H510</f>
        <v>0</v>
      </c>
      <c r="AR510" s="142" t="s">
        <v>186</v>
      </c>
      <c r="AT510" s="142" t="s">
        <v>181</v>
      </c>
      <c r="AU510" s="142" t="s">
        <v>86</v>
      </c>
      <c r="AY510" s="16" t="s">
        <v>179</v>
      </c>
      <c r="BE510" s="143">
        <f>IF(N510="základní",J510,0)</f>
        <v>0</v>
      </c>
      <c r="BF510" s="143">
        <f>IF(N510="snížená",J510,0)</f>
        <v>0</v>
      </c>
      <c r="BG510" s="143">
        <f>IF(N510="zákl. přenesená",J510,0)</f>
        <v>0</v>
      </c>
      <c r="BH510" s="143">
        <f>IF(N510="sníž. přenesená",J510,0)</f>
        <v>0</v>
      </c>
      <c r="BI510" s="143">
        <f>IF(N510="nulová",J510,0)</f>
        <v>0</v>
      </c>
      <c r="BJ510" s="16" t="s">
        <v>84</v>
      </c>
      <c r="BK510" s="143">
        <f>ROUND(I510*H510,2)</f>
        <v>0</v>
      </c>
      <c r="BL510" s="16" t="s">
        <v>186</v>
      </c>
      <c r="BM510" s="142" t="s">
        <v>590</v>
      </c>
    </row>
    <row r="511" spans="2:65" s="1" customFormat="1" ht="19.5">
      <c r="B511" s="31"/>
      <c r="D511" s="144" t="s">
        <v>188</v>
      </c>
      <c r="F511" s="145" t="s">
        <v>591</v>
      </c>
      <c r="I511" s="146"/>
      <c r="L511" s="31"/>
      <c r="M511" s="147"/>
      <c r="T511" s="55"/>
      <c r="AT511" s="16" t="s">
        <v>188</v>
      </c>
      <c r="AU511" s="16" t="s">
        <v>86</v>
      </c>
    </row>
    <row r="512" spans="2:65" s="12" customFormat="1">
      <c r="B512" s="148"/>
      <c r="D512" s="144" t="s">
        <v>190</v>
      </c>
      <c r="E512" s="149" t="s">
        <v>1</v>
      </c>
      <c r="F512" s="150" t="s">
        <v>592</v>
      </c>
      <c r="H512" s="151">
        <v>3.4430000000000001</v>
      </c>
      <c r="I512" s="152"/>
      <c r="L512" s="148"/>
      <c r="M512" s="153"/>
      <c r="T512" s="154"/>
      <c r="AT512" s="149" t="s">
        <v>190</v>
      </c>
      <c r="AU512" s="149" t="s">
        <v>86</v>
      </c>
      <c r="AV512" s="12" t="s">
        <v>86</v>
      </c>
      <c r="AW512" s="12" t="s">
        <v>31</v>
      </c>
      <c r="AX512" s="12" t="s">
        <v>76</v>
      </c>
      <c r="AY512" s="149" t="s">
        <v>179</v>
      </c>
    </row>
    <row r="513" spans="2:65" s="12" customFormat="1">
      <c r="B513" s="148"/>
      <c r="D513" s="144" t="s">
        <v>190</v>
      </c>
      <c r="E513" s="149" t="s">
        <v>1</v>
      </c>
      <c r="F513" s="150" t="s">
        <v>593</v>
      </c>
      <c r="H513" s="151">
        <v>20.448</v>
      </c>
      <c r="I513" s="152"/>
      <c r="L513" s="148"/>
      <c r="M513" s="153"/>
      <c r="T513" s="154"/>
      <c r="AT513" s="149" t="s">
        <v>190</v>
      </c>
      <c r="AU513" s="149" t="s">
        <v>86</v>
      </c>
      <c r="AV513" s="12" t="s">
        <v>86</v>
      </c>
      <c r="AW513" s="12" t="s">
        <v>31</v>
      </c>
      <c r="AX513" s="12" t="s">
        <v>76</v>
      </c>
      <c r="AY513" s="149" t="s">
        <v>179</v>
      </c>
    </row>
    <row r="514" spans="2:65" s="13" customFormat="1">
      <c r="B514" s="155"/>
      <c r="D514" s="144" t="s">
        <v>190</v>
      </c>
      <c r="E514" s="156" t="s">
        <v>1</v>
      </c>
      <c r="F514" s="157" t="s">
        <v>193</v>
      </c>
      <c r="H514" s="158">
        <v>23.890999999999998</v>
      </c>
      <c r="I514" s="159"/>
      <c r="L514" s="155"/>
      <c r="M514" s="160"/>
      <c r="T514" s="161"/>
      <c r="AT514" s="156" t="s">
        <v>190</v>
      </c>
      <c r="AU514" s="156" t="s">
        <v>86</v>
      </c>
      <c r="AV514" s="13" t="s">
        <v>186</v>
      </c>
      <c r="AW514" s="13" t="s">
        <v>31</v>
      </c>
      <c r="AX514" s="13" t="s">
        <v>84</v>
      </c>
      <c r="AY514" s="156" t="s">
        <v>179</v>
      </c>
    </row>
    <row r="515" spans="2:65" s="1" customFormat="1" ht="16.5" customHeight="1">
      <c r="B515" s="31"/>
      <c r="C515" s="131" t="s">
        <v>594</v>
      </c>
      <c r="D515" s="131" t="s">
        <v>181</v>
      </c>
      <c r="E515" s="132" t="s">
        <v>595</v>
      </c>
      <c r="F515" s="133" t="s">
        <v>596</v>
      </c>
      <c r="G515" s="134" t="s">
        <v>489</v>
      </c>
      <c r="H515" s="135">
        <v>29.864000000000001</v>
      </c>
      <c r="I515" s="136"/>
      <c r="J515" s="137">
        <f>ROUND(I515*H515,2)</f>
        <v>0</v>
      </c>
      <c r="K515" s="133" t="s">
        <v>185</v>
      </c>
      <c r="L515" s="31"/>
      <c r="M515" s="138" t="s">
        <v>1</v>
      </c>
      <c r="N515" s="139" t="s">
        <v>41</v>
      </c>
      <c r="P515" s="140">
        <f>O515*H515</f>
        <v>0</v>
      </c>
      <c r="Q515" s="140">
        <v>4.6339999999999999E-2</v>
      </c>
      <c r="R515" s="140">
        <f>Q515*H515</f>
        <v>1.38389776</v>
      </c>
      <c r="S515" s="140">
        <v>0</v>
      </c>
      <c r="T515" s="141">
        <f>S515*H515</f>
        <v>0</v>
      </c>
      <c r="AR515" s="142" t="s">
        <v>186</v>
      </c>
      <c r="AT515" s="142" t="s">
        <v>181</v>
      </c>
      <c r="AU515" s="142" t="s">
        <v>86</v>
      </c>
      <c r="AY515" s="16" t="s">
        <v>179</v>
      </c>
      <c r="BE515" s="143">
        <f>IF(N515="základní",J515,0)</f>
        <v>0</v>
      </c>
      <c r="BF515" s="143">
        <f>IF(N515="snížená",J515,0)</f>
        <v>0</v>
      </c>
      <c r="BG515" s="143">
        <f>IF(N515="zákl. přenesená",J515,0)</f>
        <v>0</v>
      </c>
      <c r="BH515" s="143">
        <f>IF(N515="sníž. přenesená",J515,0)</f>
        <v>0</v>
      </c>
      <c r="BI515" s="143">
        <f>IF(N515="nulová",J515,0)</f>
        <v>0</v>
      </c>
      <c r="BJ515" s="16" t="s">
        <v>84</v>
      </c>
      <c r="BK515" s="143">
        <f>ROUND(I515*H515,2)</f>
        <v>0</v>
      </c>
      <c r="BL515" s="16" t="s">
        <v>186</v>
      </c>
      <c r="BM515" s="142" t="s">
        <v>597</v>
      </c>
    </row>
    <row r="516" spans="2:65" s="1" customFormat="1" ht="19.5">
      <c r="B516" s="31"/>
      <c r="D516" s="144" t="s">
        <v>188</v>
      </c>
      <c r="F516" s="145" t="s">
        <v>598</v>
      </c>
      <c r="I516" s="146"/>
      <c r="L516" s="31"/>
      <c r="M516" s="147"/>
      <c r="T516" s="55"/>
      <c r="AT516" s="16" t="s">
        <v>188</v>
      </c>
      <c r="AU516" s="16" t="s">
        <v>86</v>
      </c>
    </row>
    <row r="517" spans="2:65" s="12" customFormat="1">
      <c r="B517" s="148"/>
      <c r="D517" s="144" t="s">
        <v>190</v>
      </c>
      <c r="E517" s="149" t="s">
        <v>1</v>
      </c>
      <c r="F517" s="150" t="s">
        <v>599</v>
      </c>
      <c r="H517" s="151">
        <v>4.3040000000000003</v>
      </c>
      <c r="I517" s="152"/>
      <c r="L517" s="148"/>
      <c r="M517" s="153"/>
      <c r="T517" s="154"/>
      <c r="AT517" s="149" t="s">
        <v>190</v>
      </c>
      <c r="AU517" s="149" t="s">
        <v>86</v>
      </c>
      <c r="AV517" s="12" t="s">
        <v>86</v>
      </c>
      <c r="AW517" s="12" t="s">
        <v>31</v>
      </c>
      <c r="AX517" s="12" t="s">
        <v>76</v>
      </c>
      <c r="AY517" s="149" t="s">
        <v>179</v>
      </c>
    </row>
    <row r="518" spans="2:65" s="12" customFormat="1">
      <c r="B518" s="148"/>
      <c r="D518" s="144" t="s">
        <v>190</v>
      </c>
      <c r="E518" s="149" t="s">
        <v>1</v>
      </c>
      <c r="F518" s="150" t="s">
        <v>600</v>
      </c>
      <c r="H518" s="151">
        <v>25.56</v>
      </c>
      <c r="I518" s="152"/>
      <c r="L518" s="148"/>
      <c r="M518" s="153"/>
      <c r="T518" s="154"/>
      <c r="AT518" s="149" t="s">
        <v>190</v>
      </c>
      <c r="AU518" s="149" t="s">
        <v>86</v>
      </c>
      <c r="AV518" s="12" t="s">
        <v>86</v>
      </c>
      <c r="AW518" s="12" t="s">
        <v>31</v>
      </c>
      <c r="AX518" s="12" t="s">
        <v>76</v>
      </c>
      <c r="AY518" s="149" t="s">
        <v>179</v>
      </c>
    </row>
    <row r="519" spans="2:65" s="13" customFormat="1">
      <c r="B519" s="155"/>
      <c r="D519" s="144" t="s">
        <v>190</v>
      </c>
      <c r="E519" s="156" t="s">
        <v>1</v>
      </c>
      <c r="F519" s="157" t="s">
        <v>193</v>
      </c>
      <c r="H519" s="158">
        <v>29.864000000000001</v>
      </c>
      <c r="I519" s="159"/>
      <c r="L519" s="155"/>
      <c r="M519" s="160"/>
      <c r="T519" s="161"/>
      <c r="AT519" s="156" t="s">
        <v>190</v>
      </c>
      <c r="AU519" s="156" t="s">
        <v>86</v>
      </c>
      <c r="AV519" s="13" t="s">
        <v>186</v>
      </c>
      <c r="AW519" s="13" t="s">
        <v>31</v>
      </c>
      <c r="AX519" s="13" t="s">
        <v>84</v>
      </c>
      <c r="AY519" s="156" t="s">
        <v>179</v>
      </c>
    </row>
    <row r="520" spans="2:65" s="1" customFormat="1" ht="21.75" customHeight="1">
      <c r="B520" s="31"/>
      <c r="C520" s="131" t="s">
        <v>601</v>
      </c>
      <c r="D520" s="131" t="s">
        <v>181</v>
      </c>
      <c r="E520" s="132" t="s">
        <v>602</v>
      </c>
      <c r="F520" s="133" t="s">
        <v>603</v>
      </c>
      <c r="G520" s="134" t="s">
        <v>489</v>
      </c>
      <c r="H520" s="135">
        <v>9.625</v>
      </c>
      <c r="I520" s="136"/>
      <c r="J520" s="137">
        <f>ROUND(I520*H520,2)</f>
        <v>0</v>
      </c>
      <c r="K520" s="133" t="s">
        <v>185</v>
      </c>
      <c r="L520" s="31"/>
      <c r="M520" s="138" t="s">
        <v>1</v>
      </c>
      <c r="N520" s="139" t="s">
        <v>41</v>
      </c>
      <c r="P520" s="140">
        <f>O520*H520</f>
        <v>0</v>
      </c>
      <c r="Q520" s="140">
        <v>0.26702999999999999</v>
      </c>
      <c r="R520" s="140">
        <f>Q520*H520</f>
        <v>2.5701637499999999</v>
      </c>
      <c r="S520" s="140">
        <v>0</v>
      </c>
      <c r="T520" s="141">
        <f>S520*H520</f>
        <v>0</v>
      </c>
      <c r="AR520" s="142" t="s">
        <v>186</v>
      </c>
      <c r="AT520" s="142" t="s">
        <v>181</v>
      </c>
      <c r="AU520" s="142" t="s">
        <v>86</v>
      </c>
      <c r="AY520" s="16" t="s">
        <v>179</v>
      </c>
      <c r="BE520" s="143">
        <f>IF(N520="základní",J520,0)</f>
        <v>0</v>
      </c>
      <c r="BF520" s="143">
        <f>IF(N520="snížená",J520,0)</f>
        <v>0</v>
      </c>
      <c r="BG520" s="143">
        <f>IF(N520="zákl. přenesená",J520,0)</f>
        <v>0</v>
      </c>
      <c r="BH520" s="143">
        <f>IF(N520="sníž. přenesená",J520,0)</f>
        <v>0</v>
      </c>
      <c r="BI520" s="143">
        <f>IF(N520="nulová",J520,0)</f>
        <v>0</v>
      </c>
      <c r="BJ520" s="16" t="s">
        <v>84</v>
      </c>
      <c r="BK520" s="143">
        <f>ROUND(I520*H520,2)</f>
        <v>0</v>
      </c>
      <c r="BL520" s="16" t="s">
        <v>186</v>
      </c>
      <c r="BM520" s="142" t="s">
        <v>604</v>
      </c>
    </row>
    <row r="521" spans="2:65" s="1" customFormat="1" ht="19.5">
      <c r="B521" s="31"/>
      <c r="D521" s="144" t="s">
        <v>188</v>
      </c>
      <c r="F521" s="145" t="s">
        <v>605</v>
      </c>
      <c r="I521" s="146"/>
      <c r="L521" s="31"/>
      <c r="M521" s="147"/>
      <c r="T521" s="55"/>
      <c r="AT521" s="16" t="s">
        <v>188</v>
      </c>
      <c r="AU521" s="16" t="s">
        <v>86</v>
      </c>
    </row>
    <row r="522" spans="2:65" s="12" customFormat="1">
      <c r="B522" s="148"/>
      <c r="D522" s="144" t="s">
        <v>190</v>
      </c>
      <c r="E522" s="149" t="s">
        <v>1</v>
      </c>
      <c r="F522" s="150" t="s">
        <v>606</v>
      </c>
      <c r="H522" s="151">
        <v>9.625</v>
      </c>
      <c r="I522" s="152"/>
      <c r="L522" s="148"/>
      <c r="M522" s="153"/>
      <c r="T522" s="154"/>
      <c r="AT522" s="149" t="s">
        <v>190</v>
      </c>
      <c r="AU522" s="149" t="s">
        <v>86</v>
      </c>
      <c r="AV522" s="12" t="s">
        <v>86</v>
      </c>
      <c r="AW522" s="12" t="s">
        <v>31</v>
      </c>
      <c r="AX522" s="12" t="s">
        <v>84</v>
      </c>
      <c r="AY522" s="149" t="s">
        <v>179</v>
      </c>
    </row>
    <row r="523" spans="2:65" s="1" customFormat="1" ht="16.5" customHeight="1">
      <c r="B523" s="31"/>
      <c r="C523" s="131" t="s">
        <v>607</v>
      </c>
      <c r="D523" s="131" t="s">
        <v>181</v>
      </c>
      <c r="E523" s="132" t="s">
        <v>608</v>
      </c>
      <c r="F523" s="133" t="s">
        <v>609</v>
      </c>
      <c r="G523" s="134" t="s">
        <v>429</v>
      </c>
      <c r="H523" s="135">
        <v>11</v>
      </c>
      <c r="I523" s="136"/>
      <c r="J523" s="137">
        <f>ROUND(I523*H523,2)</f>
        <v>0</v>
      </c>
      <c r="K523" s="133" t="s">
        <v>185</v>
      </c>
      <c r="L523" s="31"/>
      <c r="M523" s="138" t="s">
        <v>1</v>
      </c>
      <c r="N523" s="139" t="s">
        <v>41</v>
      </c>
      <c r="P523" s="140">
        <f>O523*H523</f>
        <v>0</v>
      </c>
      <c r="Q523" s="140">
        <v>1.805E-2</v>
      </c>
      <c r="R523" s="140">
        <f>Q523*H523</f>
        <v>0.19855</v>
      </c>
      <c r="S523" s="140">
        <v>0</v>
      </c>
      <c r="T523" s="141">
        <f>S523*H523</f>
        <v>0</v>
      </c>
      <c r="AR523" s="142" t="s">
        <v>186</v>
      </c>
      <c r="AT523" s="142" t="s">
        <v>181</v>
      </c>
      <c r="AU523" s="142" t="s">
        <v>86</v>
      </c>
      <c r="AY523" s="16" t="s">
        <v>179</v>
      </c>
      <c r="BE523" s="143">
        <f>IF(N523="základní",J523,0)</f>
        <v>0</v>
      </c>
      <c r="BF523" s="143">
        <f>IF(N523="snížená",J523,0)</f>
        <v>0</v>
      </c>
      <c r="BG523" s="143">
        <f>IF(N523="zákl. přenesená",J523,0)</f>
        <v>0</v>
      </c>
      <c r="BH523" s="143">
        <f>IF(N523="sníž. přenesená",J523,0)</f>
        <v>0</v>
      </c>
      <c r="BI523" s="143">
        <f>IF(N523="nulová",J523,0)</f>
        <v>0</v>
      </c>
      <c r="BJ523" s="16" t="s">
        <v>84</v>
      </c>
      <c r="BK523" s="143">
        <f>ROUND(I523*H523,2)</f>
        <v>0</v>
      </c>
      <c r="BL523" s="16" t="s">
        <v>186</v>
      </c>
      <c r="BM523" s="142" t="s">
        <v>610</v>
      </c>
    </row>
    <row r="524" spans="2:65" s="1" customFormat="1" ht="19.5">
      <c r="B524" s="31"/>
      <c r="D524" s="144" t="s">
        <v>188</v>
      </c>
      <c r="F524" s="145" t="s">
        <v>611</v>
      </c>
      <c r="I524" s="146"/>
      <c r="L524" s="31"/>
      <c r="M524" s="147"/>
      <c r="T524" s="55"/>
      <c r="AT524" s="16" t="s">
        <v>188</v>
      </c>
      <c r="AU524" s="16" t="s">
        <v>86</v>
      </c>
    </row>
    <row r="525" spans="2:65" s="11" customFormat="1" ht="22.9" customHeight="1">
      <c r="B525" s="119"/>
      <c r="D525" s="120" t="s">
        <v>75</v>
      </c>
      <c r="E525" s="129" t="s">
        <v>186</v>
      </c>
      <c r="F525" s="129" t="s">
        <v>612</v>
      </c>
      <c r="I525" s="122"/>
      <c r="J525" s="130">
        <f>BK525</f>
        <v>0</v>
      </c>
      <c r="L525" s="119"/>
      <c r="M525" s="124"/>
      <c r="P525" s="125">
        <f>SUM(P526:P636)</f>
        <v>0</v>
      </c>
      <c r="R525" s="125">
        <f>SUM(R526:R636)</f>
        <v>34.88575002999999</v>
      </c>
      <c r="T525" s="126">
        <f>SUM(T526:T636)</f>
        <v>0</v>
      </c>
      <c r="AR525" s="120" t="s">
        <v>84</v>
      </c>
      <c r="AT525" s="127" t="s">
        <v>75</v>
      </c>
      <c r="AU525" s="127" t="s">
        <v>84</v>
      </c>
      <c r="AY525" s="120" t="s">
        <v>179</v>
      </c>
      <c r="BK525" s="128">
        <f>SUM(BK526:BK636)</f>
        <v>0</v>
      </c>
    </row>
    <row r="526" spans="2:65" s="1" customFormat="1" ht="21.75" customHeight="1">
      <c r="B526" s="31"/>
      <c r="C526" s="131" t="s">
        <v>613</v>
      </c>
      <c r="D526" s="131" t="s">
        <v>181</v>
      </c>
      <c r="E526" s="132" t="s">
        <v>614</v>
      </c>
      <c r="F526" s="133" t="s">
        <v>615</v>
      </c>
      <c r="G526" s="134" t="s">
        <v>184</v>
      </c>
      <c r="H526" s="135">
        <v>10.504</v>
      </c>
      <c r="I526" s="136"/>
      <c r="J526" s="137">
        <f>ROUND(I526*H526,2)</f>
        <v>0</v>
      </c>
      <c r="K526" s="133" t="s">
        <v>185</v>
      </c>
      <c r="L526" s="31"/>
      <c r="M526" s="138" t="s">
        <v>1</v>
      </c>
      <c r="N526" s="139" t="s">
        <v>41</v>
      </c>
      <c r="P526" s="140">
        <f>O526*H526</f>
        <v>0</v>
      </c>
      <c r="Q526" s="140">
        <v>0.35644999999999999</v>
      </c>
      <c r="R526" s="140">
        <f>Q526*H526</f>
        <v>3.7441507999999999</v>
      </c>
      <c r="S526" s="140">
        <v>0</v>
      </c>
      <c r="T526" s="141">
        <f>S526*H526</f>
        <v>0</v>
      </c>
      <c r="AR526" s="142" t="s">
        <v>186</v>
      </c>
      <c r="AT526" s="142" t="s">
        <v>181</v>
      </c>
      <c r="AU526" s="142" t="s">
        <v>86</v>
      </c>
      <c r="AY526" s="16" t="s">
        <v>179</v>
      </c>
      <c r="BE526" s="143">
        <f>IF(N526="základní",J526,0)</f>
        <v>0</v>
      </c>
      <c r="BF526" s="143">
        <f>IF(N526="snížená",J526,0)</f>
        <v>0</v>
      </c>
      <c r="BG526" s="143">
        <f>IF(N526="zákl. přenesená",J526,0)</f>
        <v>0</v>
      </c>
      <c r="BH526" s="143">
        <f>IF(N526="sníž. přenesená",J526,0)</f>
        <v>0</v>
      </c>
      <c r="BI526" s="143">
        <f>IF(N526="nulová",J526,0)</f>
        <v>0</v>
      </c>
      <c r="BJ526" s="16" t="s">
        <v>84</v>
      </c>
      <c r="BK526" s="143">
        <f>ROUND(I526*H526,2)</f>
        <v>0</v>
      </c>
      <c r="BL526" s="16" t="s">
        <v>186</v>
      </c>
      <c r="BM526" s="142" t="s">
        <v>616</v>
      </c>
    </row>
    <row r="527" spans="2:65" s="1" customFormat="1" ht="29.25">
      <c r="B527" s="31"/>
      <c r="D527" s="144" t="s">
        <v>188</v>
      </c>
      <c r="F527" s="145" t="s">
        <v>617</v>
      </c>
      <c r="I527" s="146"/>
      <c r="L527" s="31"/>
      <c r="M527" s="147"/>
      <c r="T527" s="55"/>
      <c r="AT527" s="16" t="s">
        <v>188</v>
      </c>
      <c r="AU527" s="16" t="s">
        <v>86</v>
      </c>
    </row>
    <row r="528" spans="2:65" s="1" customFormat="1" ht="146.25">
      <c r="B528" s="31"/>
      <c r="D528" s="144" t="s">
        <v>451</v>
      </c>
      <c r="F528" s="168" t="s">
        <v>618</v>
      </c>
      <c r="I528" s="146"/>
      <c r="L528" s="31"/>
      <c r="M528" s="147"/>
      <c r="T528" s="55"/>
      <c r="AT528" s="16" t="s">
        <v>451</v>
      </c>
      <c r="AU528" s="16" t="s">
        <v>86</v>
      </c>
    </row>
    <row r="529" spans="2:65" s="14" customFormat="1">
      <c r="B529" s="162"/>
      <c r="D529" s="144" t="s">
        <v>190</v>
      </c>
      <c r="E529" s="163" t="s">
        <v>1</v>
      </c>
      <c r="F529" s="164" t="s">
        <v>619</v>
      </c>
      <c r="H529" s="163" t="s">
        <v>1</v>
      </c>
      <c r="I529" s="165"/>
      <c r="L529" s="162"/>
      <c r="M529" s="166"/>
      <c r="T529" s="167"/>
      <c r="AT529" s="163" t="s">
        <v>190</v>
      </c>
      <c r="AU529" s="163" t="s">
        <v>86</v>
      </c>
      <c r="AV529" s="14" t="s">
        <v>84</v>
      </c>
      <c r="AW529" s="14" t="s">
        <v>31</v>
      </c>
      <c r="AX529" s="14" t="s">
        <v>76</v>
      </c>
      <c r="AY529" s="163" t="s">
        <v>179</v>
      </c>
    </row>
    <row r="530" spans="2:65" s="12" customFormat="1">
      <c r="B530" s="148"/>
      <c r="D530" s="144" t="s">
        <v>190</v>
      </c>
      <c r="E530" s="149" t="s">
        <v>1</v>
      </c>
      <c r="F530" s="150" t="s">
        <v>620</v>
      </c>
      <c r="H530" s="151">
        <v>10.504</v>
      </c>
      <c r="I530" s="152"/>
      <c r="L530" s="148"/>
      <c r="M530" s="153"/>
      <c r="T530" s="154"/>
      <c r="AT530" s="149" t="s">
        <v>190</v>
      </c>
      <c r="AU530" s="149" t="s">
        <v>86</v>
      </c>
      <c r="AV530" s="12" t="s">
        <v>86</v>
      </c>
      <c r="AW530" s="12" t="s">
        <v>31</v>
      </c>
      <c r="AX530" s="12" t="s">
        <v>76</v>
      </c>
      <c r="AY530" s="149" t="s">
        <v>179</v>
      </c>
    </row>
    <row r="531" spans="2:65" s="1" customFormat="1" ht="21.75" customHeight="1">
      <c r="B531" s="31"/>
      <c r="C531" s="131" t="s">
        <v>621</v>
      </c>
      <c r="D531" s="131" t="s">
        <v>181</v>
      </c>
      <c r="E531" s="132" t="s">
        <v>622</v>
      </c>
      <c r="F531" s="133" t="s">
        <v>623</v>
      </c>
      <c r="G531" s="134" t="s">
        <v>184</v>
      </c>
      <c r="H531" s="135">
        <v>17.634</v>
      </c>
      <c r="I531" s="136"/>
      <c r="J531" s="137">
        <f>ROUND(I531*H531,2)</f>
        <v>0</v>
      </c>
      <c r="K531" s="133" t="s">
        <v>185</v>
      </c>
      <c r="L531" s="31"/>
      <c r="M531" s="138" t="s">
        <v>1</v>
      </c>
      <c r="N531" s="139" t="s">
        <v>41</v>
      </c>
      <c r="P531" s="140">
        <f>O531*H531</f>
        <v>0</v>
      </c>
      <c r="Q531" s="140">
        <v>0.35453000000000001</v>
      </c>
      <c r="R531" s="140">
        <f>Q531*H531</f>
        <v>6.2517820200000003</v>
      </c>
      <c r="S531" s="140">
        <v>0</v>
      </c>
      <c r="T531" s="141">
        <f>S531*H531</f>
        <v>0</v>
      </c>
      <c r="AR531" s="142" t="s">
        <v>186</v>
      </c>
      <c r="AT531" s="142" t="s">
        <v>181</v>
      </c>
      <c r="AU531" s="142" t="s">
        <v>86</v>
      </c>
      <c r="AY531" s="16" t="s">
        <v>179</v>
      </c>
      <c r="BE531" s="143">
        <f>IF(N531="základní",J531,0)</f>
        <v>0</v>
      </c>
      <c r="BF531" s="143">
        <f>IF(N531="snížená",J531,0)</f>
        <v>0</v>
      </c>
      <c r="BG531" s="143">
        <f>IF(N531="zákl. přenesená",J531,0)</f>
        <v>0</v>
      </c>
      <c r="BH531" s="143">
        <f>IF(N531="sníž. přenesená",J531,0)</f>
        <v>0</v>
      </c>
      <c r="BI531" s="143">
        <f>IF(N531="nulová",J531,0)</f>
        <v>0</v>
      </c>
      <c r="BJ531" s="16" t="s">
        <v>84</v>
      </c>
      <c r="BK531" s="143">
        <f>ROUND(I531*H531,2)</f>
        <v>0</v>
      </c>
      <c r="BL531" s="16" t="s">
        <v>186</v>
      </c>
      <c r="BM531" s="142" t="s">
        <v>624</v>
      </c>
    </row>
    <row r="532" spans="2:65" s="1" customFormat="1" ht="29.25">
      <c r="B532" s="31"/>
      <c r="D532" s="144" t="s">
        <v>188</v>
      </c>
      <c r="F532" s="145" t="s">
        <v>625</v>
      </c>
      <c r="I532" s="146"/>
      <c r="L532" s="31"/>
      <c r="M532" s="147"/>
      <c r="T532" s="55"/>
      <c r="AT532" s="16" t="s">
        <v>188</v>
      </c>
      <c r="AU532" s="16" t="s">
        <v>86</v>
      </c>
    </row>
    <row r="533" spans="2:65" s="1" customFormat="1" ht="146.25">
      <c r="B533" s="31"/>
      <c r="D533" s="144" t="s">
        <v>451</v>
      </c>
      <c r="F533" s="168" t="s">
        <v>618</v>
      </c>
      <c r="I533" s="146"/>
      <c r="L533" s="31"/>
      <c r="M533" s="147"/>
      <c r="T533" s="55"/>
      <c r="AT533" s="16" t="s">
        <v>451</v>
      </c>
      <c r="AU533" s="16" t="s">
        <v>86</v>
      </c>
    </row>
    <row r="534" spans="2:65" s="14" customFormat="1">
      <c r="B534" s="162"/>
      <c r="D534" s="144" t="s">
        <v>190</v>
      </c>
      <c r="E534" s="163" t="s">
        <v>1</v>
      </c>
      <c r="F534" s="164" t="s">
        <v>619</v>
      </c>
      <c r="H534" s="163" t="s">
        <v>1</v>
      </c>
      <c r="I534" s="165"/>
      <c r="L534" s="162"/>
      <c r="M534" s="166"/>
      <c r="T534" s="167"/>
      <c r="AT534" s="163" t="s">
        <v>190</v>
      </c>
      <c r="AU534" s="163" t="s">
        <v>86</v>
      </c>
      <c r="AV534" s="14" t="s">
        <v>84</v>
      </c>
      <c r="AW534" s="14" t="s">
        <v>31</v>
      </c>
      <c r="AX534" s="14" t="s">
        <v>76</v>
      </c>
      <c r="AY534" s="163" t="s">
        <v>179</v>
      </c>
    </row>
    <row r="535" spans="2:65" s="12" customFormat="1">
      <c r="B535" s="148"/>
      <c r="D535" s="144" t="s">
        <v>190</v>
      </c>
      <c r="E535" s="149" t="s">
        <v>1</v>
      </c>
      <c r="F535" s="150" t="s">
        <v>626</v>
      </c>
      <c r="H535" s="151">
        <v>17.634</v>
      </c>
      <c r="I535" s="152"/>
      <c r="L535" s="148"/>
      <c r="M535" s="153"/>
      <c r="T535" s="154"/>
      <c r="AT535" s="149" t="s">
        <v>190</v>
      </c>
      <c r="AU535" s="149" t="s">
        <v>86</v>
      </c>
      <c r="AV535" s="12" t="s">
        <v>86</v>
      </c>
      <c r="AW535" s="12" t="s">
        <v>31</v>
      </c>
      <c r="AX535" s="12" t="s">
        <v>76</v>
      </c>
      <c r="AY535" s="149" t="s">
        <v>179</v>
      </c>
    </row>
    <row r="536" spans="2:65" s="1" customFormat="1" ht="21.75" customHeight="1">
      <c r="B536" s="31"/>
      <c r="C536" s="131" t="s">
        <v>627</v>
      </c>
      <c r="D536" s="131" t="s">
        <v>181</v>
      </c>
      <c r="E536" s="132" t="s">
        <v>628</v>
      </c>
      <c r="F536" s="133" t="s">
        <v>623</v>
      </c>
      <c r="G536" s="134" t="s">
        <v>184</v>
      </c>
      <c r="H536" s="135">
        <v>2.2549999999999999</v>
      </c>
      <c r="I536" s="136"/>
      <c r="J536" s="137">
        <f>ROUND(I536*H536,2)</f>
        <v>0</v>
      </c>
      <c r="K536" s="133" t="s">
        <v>1</v>
      </c>
      <c r="L536" s="31"/>
      <c r="M536" s="138" t="s">
        <v>1</v>
      </c>
      <c r="N536" s="139" t="s">
        <v>41</v>
      </c>
      <c r="P536" s="140">
        <f>O536*H536</f>
        <v>0</v>
      </c>
      <c r="Q536" s="140">
        <v>0.35453000000000001</v>
      </c>
      <c r="R536" s="140">
        <f>Q536*H536</f>
        <v>0.79946514999999996</v>
      </c>
      <c r="S536" s="140">
        <v>0</v>
      </c>
      <c r="T536" s="141">
        <f>S536*H536</f>
        <v>0</v>
      </c>
      <c r="AR536" s="142" t="s">
        <v>186</v>
      </c>
      <c r="AT536" s="142" t="s">
        <v>181</v>
      </c>
      <c r="AU536" s="142" t="s">
        <v>86</v>
      </c>
      <c r="AY536" s="16" t="s">
        <v>179</v>
      </c>
      <c r="BE536" s="143">
        <f>IF(N536="základní",J536,0)</f>
        <v>0</v>
      </c>
      <c r="BF536" s="143">
        <f>IF(N536="snížená",J536,0)</f>
        <v>0</v>
      </c>
      <c r="BG536" s="143">
        <f>IF(N536="zákl. přenesená",J536,0)</f>
        <v>0</v>
      </c>
      <c r="BH536" s="143">
        <f>IF(N536="sníž. přenesená",J536,0)</f>
        <v>0</v>
      </c>
      <c r="BI536" s="143">
        <f>IF(N536="nulová",J536,0)</f>
        <v>0</v>
      </c>
      <c r="BJ536" s="16" t="s">
        <v>84</v>
      </c>
      <c r="BK536" s="143">
        <f>ROUND(I536*H536,2)</f>
        <v>0</v>
      </c>
      <c r="BL536" s="16" t="s">
        <v>186</v>
      </c>
      <c r="BM536" s="142" t="s">
        <v>629</v>
      </c>
    </row>
    <row r="537" spans="2:65" s="1" customFormat="1" ht="29.25">
      <c r="B537" s="31"/>
      <c r="D537" s="144" t="s">
        <v>188</v>
      </c>
      <c r="F537" s="145" t="s">
        <v>630</v>
      </c>
      <c r="I537" s="146"/>
      <c r="L537" s="31"/>
      <c r="M537" s="147"/>
      <c r="T537" s="55"/>
      <c r="AT537" s="16" t="s">
        <v>188</v>
      </c>
      <c r="AU537" s="16" t="s">
        <v>86</v>
      </c>
    </row>
    <row r="538" spans="2:65" s="1" customFormat="1" ht="146.25">
      <c r="B538" s="31"/>
      <c r="D538" s="144" t="s">
        <v>451</v>
      </c>
      <c r="F538" s="168" t="s">
        <v>631</v>
      </c>
      <c r="I538" s="146"/>
      <c r="L538" s="31"/>
      <c r="M538" s="147"/>
      <c r="T538" s="55"/>
      <c r="AT538" s="16" t="s">
        <v>451</v>
      </c>
      <c r="AU538" s="16" t="s">
        <v>86</v>
      </c>
    </row>
    <row r="539" spans="2:65" s="14" customFormat="1">
      <c r="B539" s="162"/>
      <c r="D539" s="144" t="s">
        <v>190</v>
      </c>
      <c r="E539" s="163" t="s">
        <v>1</v>
      </c>
      <c r="F539" s="164" t="s">
        <v>619</v>
      </c>
      <c r="H539" s="163" t="s">
        <v>1</v>
      </c>
      <c r="I539" s="165"/>
      <c r="L539" s="162"/>
      <c r="M539" s="166"/>
      <c r="T539" s="167"/>
      <c r="AT539" s="163" t="s">
        <v>190</v>
      </c>
      <c r="AU539" s="163" t="s">
        <v>86</v>
      </c>
      <c r="AV539" s="14" t="s">
        <v>84</v>
      </c>
      <c r="AW539" s="14" t="s">
        <v>31</v>
      </c>
      <c r="AX539" s="14" t="s">
        <v>76</v>
      </c>
      <c r="AY539" s="163" t="s">
        <v>179</v>
      </c>
    </row>
    <row r="540" spans="2:65" s="12" customFormat="1">
      <c r="B540" s="148"/>
      <c r="D540" s="144" t="s">
        <v>190</v>
      </c>
      <c r="E540" s="149" t="s">
        <v>1</v>
      </c>
      <c r="F540" s="150" t="s">
        <v>632</v>
      </c>
      <c r="H540" s="151">
        <v>2.2549999999999999</v>
      </c>
      <c r="I540" s="152"/>
      <c r="L540" s="148"/>
      <c r="M540" s="153"/>
      <c r="T540" s="154"/>
      <c r="AT540" s="149" t="s">
        <v>190</v>
      </c>
      <c r="AU540" s="149" t="s">
        <v>86</v>
      </c>
      <c r="AV540" s="12" t="s">
        <v>86</v>
      </c>
      <c r="AW540" s="12" t="s">
        <v>31</v>
      </c>
      <c r="AX540" s="12" t="s">
        <v>76</v>
      </c>
      <c r="AY540" s="149" t="s">
        <v>179</v>
      </c>
    </row>
    <row r="541" spans="2:65" s="1" customFormat="1" ht="16.5" customHeight="1">
      <c r="B541" s="31"/>
      <c r="C541" s="131" t="s">
        <v>633</v>
      </c>
      <c r="D541" s="131" t="s">
        <v>181</v>
      </c>
      <c r="E541" s="132" t="s">
        <v>634</v>
      </c>
      <c r="F541" s="133" t="s">
        <v>635</v>
      </c>
      <c r="G541" s="134" t="s">
        <v>184</v>
      </c>
      <c r="H541" s="135">
        <v>35.311999999999998</v>
      </c>
      <c r="I541" s="136"/>
      <c r="J541" s="137">
        <f>ROUND(I541*H541,2)</f>
        <v>0</v>
      </c>
      <c r="K541" s="133" t="s">
        <v>185</v>
      </c>
      <c r="L541" s="31"/>
      <c r="M541" s="138" t="s">
        <v>1</v>
      </c>
      <c r="N541" s="139" t="s">
        <v>41</v>
      </c>
      <c r="P541" s="140">
        <f>O541*H541</f>
        <v>0</v>
      </c>
      <c r="Q541" s="140">
        <v>8.8000000000000003E-4</v>
      </c>
      <c r="R541" s="140">
        <f>Q541*H541</f>
        <v>3.1074559999999998E-2</v>
      </c>
      <c r="S541" s="140">
        <v>0</v>
      </c>
      <c r="T541" s="141">
        <f>S541*H541</f>
        <v>0</v>
      </c>
      <c r="AR541" s="142" t="s">
        <v>186</v>
      </c>
      <c r="AT541" s="142" t="s">
        <v>181</v>
      </c>
      <c r="AU541" s="142" t="s">
        <v>86</v>
      </c>
      <c r="AY541" s="16" t="s">
        <v>179</v>
      </c>
      <c r="BE541" s="143">
        <f>IF(N541="základní",J541,0)</f>
        <v>0</v>
      </c>
      <c r="BF541" s="143">
        <f>IF(N541="snížená",J541,0)</f>
        <v>0</v>
      </c>
      <c r="BG541" s="143">
        <f>IF(N541="zákl. přenesená",J541,0)</f>
        <v>0</v>
      </c>
      <c r="BH541" s="143">
        <f>IF(N541="sníž. přenesená",J541,0)</f>
        <v>0</v>
      </c>
      <c r="BI541" s="143">
        <f>IF(N541="nulová",J541,0)</f>
        <v>0</v>
      </c>
      <c r="BJ541" s="16" t="s">
        <v>84</v>
      </c>
      <c r="BK541" s="143">
        <f>ROUND(I541*H541,2)</f>
        <v>0</v>
      </c>
      <c r="BL541" s="16" t="s">
        <v>186</v>
      </c>
      <c r="BM541" s="142" t="s">
        <v>636</v>
      </c>
    </row>
    <row r="542" spans="2:65" s="1" customFormat="1">
      <c r="B542" s="31"/>
      <c r="D542" s="144" t="s">
        <v>188</v>
      </c>
      <c r="F542" s="145" t="s">
        <v>637</v>
      </c>
      <c r="I542" s="146"/>
      <c r="L542" s="31"/>
      <c r="M542" s="147"/>
      <c r="T542" s="55"/>
      <c r="AT542" s="16" t="s">
        <v>188</v>
      </c>
      <c r="AU542" s="16" t="s">
        <v>86</v>
      </c>
    </row>
    <row r="543" spans="2:65" s="14" customFormat="1">
      <c r="B543" s="162"/>
      <c r="D543" s="144" t="s">
        <v>190</v>
      </c>
      <c r="E543" s="163" t="s">
        <v>1</v>
      </c>
      <c r="F543" s="164" t="s">
        <v>638</v>
      </c>
      <c r="H543" s="163" t="s">
        <v>1</v>
      </c>
      <c r="I543" s="165"/>
      <c r="L543" s="162"/>
      <c r="M543" s="166"/>
      <c r="T543" s="167"/>
      <c r="AT543" s="163" t="s">
        <v>190</v>
      </c>
      <c r="AU543" s="163" t="s">
        <v>86</v>
      </c>
      <c r="AV543" s="14" t="s">
        <v>84</v>
      </c>
      <c r="AW543" s="14" t="s">
        <v>31</v>
      </c>
      <c r="AX543" s="14" t="s">
        <v>76</v>
      </c>
      <c r="AY543" s="163" t="s">
        <v>179</v>
      </c>
    </row>
    <row r="544" spans="2:65" s="12" customFormat="1">
      <c r="B544" s="148"/>
      <c r="D544" s="144" t="s">
        <v>190</v>
      </c>
      <c r="E544" s="149" t="s">
        <v>1</v>
      </c>
      <c r="F544" s="150" t="s">
        <v>639</v>
      </c>
      <c r="H544" s="151">
        <v>3.266</v>
      </c>
      <c r="I544" s="152"/>
      <c r="L544" s="148"/>
      <c r="M544" s="153"/>
      <c r="T544" s="154"/>
      <c r="AT544" s="149" t="s">
        <v>190</v>
      </c>
      <c r="AU544" s="149" t="s">
        <v>86</v>
      </c>
      <c r="AV544" s="12" t="s">
        <v>86</v>
      </c>
      <c r="AW544" s="12" t="s">
        <v>31</v>
      </c>
      <c r="AX544" s="12" t="s">
        <v>76</v>
      </c>
      <c r="AY544" s="149" t="s">
        <v>179</v>
      </c>
    </row>
    <row r="545" spans="2:65" s="12" customFormat="1">
      <c r="B545" s="148"/>
      <c r="D545" s="144" t="s">
        <v>190</v>
      </c>
      <c r="E545" s="149" t="s">
        <v>1</v>
      </c>
      <c r="F545" s="150" t="s">
        <v>640</v>
      </c>
      <c r="H545" s="151">
        <v>32.045999999999999</v>
      </c>
      <c r="I545" s="152"/>
      <c r="L545" s="148"/>
      <c r="M545" s="153"/>
      <c r="T545" s="154"/>
      <c r="AT545" s="149" t="s">
        <v>190</v>
      </c>
      <c r="AU545" s="149" t="s">
        <v>86</v>
      </c>
      <c r="AV545" s="12" t="s">
        <v>86</v>
      </c>
      <c r="AW545" s="12" t="s">
        <v>31</v>
      </c>
      <c r="AX545" s="12" t="s">
        <v>76</v>
      </c>
      <c r="AY545" s="149" t="s">
        <v>179</v>
      </c>
    </row>
    <row r="546" spans="2:65" s="1" customFormat="1" ht="16.5" customHeight="1">
      <c r="B546" s="31"/>
      <c r="C546" s="131" t="s">
        <v>641</v>
      </c>
      <c r="D546" s="131" t="s">
        <v>181</v>
      </c>
      <c r="E546" s="132" t="s">
        <v>642</v>
      </c>
      <c r="F546" s="133" t="s">
        <v>643</v>
      </c>
      <c r="G546" s="134" t="s">
        <v>184</v>
      </c>
      <c r="H546" s="135">
        <v>35.311999999999998</v>
      </c>
      <c r="I546" s="136"/>
      <c r="J546" s="137">
        <f>ROUND(I546*H546,2)</f>
        <v>0</v>
      </c>
      <c r="K546" s="133" t="s">
        <v>185</v>
      </c>
      <c r="L546" s="31"/>
      <c r="M546" s="138" t="s">
        <v>1</v>
      </c>
      <c r="N546" s="139" t="s">
        <v>41</v>
      </c>
      <c r="P546" s="140">
        <f>O546*H546</f>
        <v>0</v>
      </c>
      <c r="Q546" s="140">
        <v>0</v>
      </c>
      <c r="R546" s="140">
        <f>Q546*H546</f>
        <v>0</v>
      </c>
      <c r="S546" s="140">
        <v>0</v>
      </c>
      <c r="T546" s="141">
        <f>S546*H546</f>
        <v>0</v>
      </c>
      <c r="AR546" s="142" t="s">
        <v>186</v>
      </c>
      <c r="AT546" s="142" t="s">
        <v>181</v>
      </c>
      <c r="AU546" s="142" t="s">
        <v>86</v>
      </c>
      <c r="AY546" s="16" t="s">
        <v>179</v>
      </c>
      <c r="BE546" s="143">
        <f>IF(N546="základní",J546,0)</f>
        <v>0</v>
      </c>
      <c r="BF546" s="143">
        <f>IF(N546="snížená",J546,0)</f>
        <v>0</v>
      </c>
      <c r="BG546" s="143">
        <f>IF(N546="zákl. přenesená",J546,0)</f>
        <v>0</v>
      </c>
      <c r="BH546" s="143">
        <f>IF(N546="sníž. přenesená",J546,0)</f>
        <v>0</v>
      </c>
      <c r="BI546" s="143">
        <f>IF(N546="nulová",J546,0)</f>
        <v>0</v>
      </c>
      <c r="BJ546" s="16" t="s">
        <v>84</v>
      </c>
      <c r="BK546" s="143">
        <f>ROUND(I546*H546,2)</f>
        <v>0</v>
      </c>
      <c r="BL546" s="16" t="s">
        <v>186</v>
      </c>
      <c r="BM546" s="142" t="s">
        <v>644</v>
      </c>
    </row>
    <row r="547" spans="2:65" s="1" customFormat="1">
      <c r="B547" s="31"/>
      <c r="D547" s="144" t="s">
        <v>188</v>
      </c>
      <c r="F547" s="145" t="s">
        <v>645</v>
      </c>
      <c r="I547" s="146"/>
      <c r="L547" s="31"/>
      <c r="M547" s="147"/>
      <c r="T547" s="55"/>
      <c r="AT547" s="16" t="s">
        <v>188</v>
      </c>
      <c r="AU547" s="16" t="s">
        <v>86</v>
      </c>
    </row>
    <row r="548" spans="2:65" s="1" customFormat="1" ht="16.5" customHeight="1">
      <c r="B548" s="31"/>
      <c r="C548" s="131" t="s">
        <v>646</v>
      </c>
      <c r="D548" s="131" t="s">
        <v>181</v>
      </c>
      <c r="E548" s="132" t="s">
        <v>647</v>
      </c>
      <c r="F548" s="133" t="s">
        <v>648</v>
      </c>
      <c r="G548" s="134" t="s">
        <v>184</v>
      </c>
      <c r="H548" s="135">
        <v>16.760999999999999</v>
      </c>
      <c r="I548" s="136"/>
      <c r="J548" s="137">
        <f>ROUND(I548*H548,2)</f>
        <v>0</v>
      </c>
      <c r="K548" s="133" t="s">
        <v>185</v>
      </c>
      <c r="L548" s="31"/>
      <c r="M548" s="138" t="s">
        <v>1</v>
      </c>
      <c r="N548" s="139" t="s">
        <v>41</v>
      </c>
      <c r="P548" s="140">
        <f>O548*H548</f>
        <v>0</v>
      </c>
      <c r="Q548" s="140">
        <v>1.34E-3</v>
      </c>
      <c r="R548" s="140">
        <f>Q548*H548</f>
        <v>2.2459739999999999E-2</v>
      </c>
      <c r="S548" s="140">
        <v>0</v>
      </c>
      <c r="T548" s="141">
        <f>S548*H548</f>
        <v>0</v>
      </c>
      <c r="AR548" s="142" t="s">
        <v>186</v>
      </c>
      <c r="AT548" s="142" t="s">
        <v>181</v>
      </c>
      <c r="AU548" s="142" t="s">
        <v>86</v>
      </c>
      <c r="AY548" s="16" t="s">
        <v>179</v>
      </c>
      <c r="BE548" s="143">
        <f>IF(N548="základní",J548,0)</f>
        <v>0</v>
      </c>
      <c r="BF548" s="143">
        <f>IF(N548="snížená",J548,0)</f>
        <v>0</v>
      </c>
      <c r="BG548" s="143">
        <f>IF(N548="zákl. přenesená",J548,0)</f>
        <v>0</v>
      </c>
      <c r="BH548" s="143">
        <f>IF(N548="sníž. přenesená",J548,0)</f>
        <v>0</v>
      </c>
      <c r="BI548" s="143">
        <f>IF(N548="nulová",J548,0)</f>
        <v>0</v>
      </c>
      <c r="BJ548" s="16" t="s">
        <v>84</v>
      </c>
      <c r="BK548" s="143">
        <f>ROUND(I548*H548,2)</f>
        <v>0</v>
      </c>
      <c r="BL548" s="16" t="s">
        <v>186</v>
      </c>
      <c r="BM548" s="142" t="s">
        <v>649</v>
      </c>
    </row>
    <row r="549" spans="2:65" s="1" customFormat="1">
      <c r="B549" s="31"/>
      <c r="D549" s="144" t="s">
        <v>188</v>
      </c>
      <c r="F549" s="145" t="s">
        <v>650</v>
      </c>
      <c r="I549" s="146"/>
      <c r="L549" s="31"/>
      <c r="M549" s="147"/>
      <c r="T549" s="55"/>
      <c r="AT549" s="16" t="s">
        <v>188</v>
      </c>
      <c r="AU549" s="16" t="s">
        <v>86</v>
      </c>
    </row>
    <row r="550" spans="2:65" s="14" customFormat="1">
      <c r="B550" s="162"/>
      <c r="D550" s="144" t="s">
        <v>190</v>
      </c>
      <c r="E550" s="163" t="s">
        <v>1</v>
      </c>
      <c r="F550" s="164" t="s">
        <v>378</v>
      </c>
      <c r="H550" s="163" t="s">
        <v>1</v>
      </c>
      <c r="I550" s="165"/>
      <c r="L550" s="162"/>
      <c r="M550" s="166"/>
      <c r="T550" s="167"/>
      <c r="AT550" s="163" t="s">
        <v>190</v>
      </c>
      <c r="AU550" s="163" t="s">
        <v>86</v>
      </c>
      <c r="AV550" s="14" t="s">
        <v>84</v>
      </c>
      <c r="AW550" s="14" t="s">
        <v>31</v>
      </c>
      <c r="AX550" s="14" t="s">
        <v>76</v>
      </c>
      <c r="AY550" s="163" t="s">
        <v>179</v>
      </c>
    </row>
    <row r="551" spans="2:65" s="12" customFormat="1">
      <c r="B551" s="148"/>
      <c r="D551" s="144" t="s">
        <v>190</v>
      </c>
      <c r="E551" s="149" t="s">
        <v>1</v>
      </c>
      <c r="F551" s="150" t="s">
        <v>651</v>
      </c>
      <c r="H551" s="151">
        <v>1.333</v>
      </c>
      <c r="I551" s="152"/>
      <c r="L551" s="148"/>
      <c r="M551" s="153"/>
      <c r="T551" s="154"/>
      <c r="AT551" s="149" t="s">
        <v>190</v>
      </c>
      <c r="AU551" s="149" t="s">
        <v>86</v>
      </c>
      <c r="AV551" s="12" t="s">
        <v>86</v>
      </c>
      <c r="AW551" s="12" t="s">
        <v>31</v>
      </c>
      <c r="AX551" s="12" t="s">
        <v>76</v>
      </c>
      <c r="AY551" s="149" t="s">
        <v>179</v>
      </c>
    </row>
    <row r="552" spans="2:65" s="12" customFormat="1">
      <c r="B552" s="148"/>
      <c r="D552" s="144" t="s">
        <v>190</v>
      </c>
      <c r="E552" s="149" t="s">
        <v>1</v>
      </c>
      <c r="F552" s="150" t="s">
        <v>652</v>
      </c>
      <c r="H552" s="151">
        <v>0.66700000000000004</v>
      </c>
      <c r="I552" s="152"/>
      <c r="L552" s="148"/>
      <c r="M552" s="153"/>
      <c r="T552" s="154"/>
      <c r="AT552" s="149" t="s">
        <v>190</v>
      </c>
      <c r="AU552" s="149" t="s">
        <v>86</v>
      </c>
      <c r="AV552" s="12" t="s">
        <v>86</v>
      </c>
      <c r="AW552" s="12" t="s">
        <v>31</v>
      </c>
      <c r="AX552" s="12" t="s">
        <v>76</v>
      </c>
      <c r="AY552" s="149" t="s">
        <v>179</v>
      </c>
    </row>
    <row r="553" spans="2:65" s="12" customFormat="1">
      <c r="B553" s="148"/>
      <c r="D553" s="144" t="s">
        <v>190</v>
      </c>
      <c r="E553" s="149" t="s">
        <v>1</v>
      </c>
      <c r="F553" s="150" t="s">
        <v>653</v>
      </c>
      <c r="H553" s="151">
        <v>0.63</v>
      </c>
      <c r="I553" s="152"/>
      <c r="L553" s="148"/>
      <c r="M553" s="153"/>
      <c r="T553" s="154"/>
      <c r="AT553" s="149" t="s">
        <v>190</v>
      </c>
      <c r="AU553" s="149" t="s">
        <v>86</v>
      </c>
      <c r="AV553" s="12" t="s">
        <v>86</v>
      </c>
      <c r="AW553" s="12" t="s">
        <v>31</v>
      </c>
      <c r="AX553" s="12" t="s">
        <v>76</v>
      </c>
      <c r="AY553" s="149" t="s">
        <v>179</v>
      </c>
    </row>
    <row r="554" spans="2:65" s="12" customFormat="1">
      <c r="B554" s="148"/>
      <c r="D554" s="144" t="s">
        <v>190</v>
      </c>
      <c r="E554" s="149" t="s">
        <v>1</v>
      </c>
      <c r="F554" s="150" t="s">
        <v>654</v>
      </c>
      <c r="H554" s="151">
        <v>2.903</v>
      </c>
      <c r="I554" s="152"/>
      <c r="L554" s="148"/>
      <c r="M554" s="153"/>
      <c r="T554" s="154"/>
      <c r="AT554" s="149" t="s">
        <v>190</v>
      </c>
      <c r="AU554" s="149" t="s">
        <v>86</v>
      </c>
      <c r="AV554" s="12" t="s">
        <v>86</v>
      </c>
      <c r="AW554" s="12" t="s">
        <v>31</v>
      </c>
      <c r="AX554" s="12" t="s">
        <v>76</v>
      </c>
      <c r="AY554" s="149" t="s">
        <v>179</v>
      </c>
    </row>
    <row r="555" spans="2:65" s="12" customFormat="1">
      <c r="B555" s="148"/>
      <c r="D555" s="144" t="s">
        <v>190</v>
      </c>
      <c r="E555" s="149" t="s">
        <v>1</v>
      </c>
      <c r="F555" s="150" t="s">
        <v>655</v>
      </c>
      <c r="H555" s="151">
        <v>5.1749999999999998</v>
      </c>
      <c r="I555" s="152"/>
      <c r="L555" s="148"/>
      <c r="M555" s="153"/>
      <c r="T555" s="154"/>
      <c r="AT555" s="149" t="s">
        <v>190</v>
      </c>
      <c r="AU555" s="149" t="s">
        <v>86</v>
      </c>
      <c r="AV555" s="12" t="s">
        <v>86</v>
      </c>
      <c r="AW555" s="12" t="s">
        <v>31</v>
      </c>
      <c r="AX555" s="12" t="s">
        <v>76</v>
      </c>
      <c r="AY555" s="149" t="s">
        <v>179</v>
      </c>
    </row>
    <row r="556" spans="2:65" s="12" customFormat="1">
      <c r="B556" s="148"/>
      <c r="D556" s="144" t="s">
        <v>190</v>
      </c>
      <c r="E556" s="149" t="s">
        <v>1</v>
      </c>
      <c r="F556" s="150" t="s">
        <v>656</v>
      </c>
      <c r="H556" s="151">
        <v>0.84</v>
      </c>
      <c r="I556" s="152"/>
      <c r="L556" s="148"/>
      <c r="M556" s="153"/>
      <c r="T556" s="154"/>
      <c r="AT556" s="149" t="s">
        <v>190</v>
      </c>
      <c r="AU556" s="149" t="s">
        <v>86</v>
      </c>
      <c r="AV556" s="12" t="s">
        <v>86</v>
      </c>
      <c r="AW556" s="12" t="s">
        <v>31</v>
      </c>
      <c r="AX556" s="12" t="s">
        <v>76</v>
      </c>
      <c r="AY556" s="149" t="s">
        <v>179</v>
      </c>
    </row>
    <row r="557" spans="2:65" s="12" customFormat="1">
      <c r="B557" s="148"/>
      <c r="D557" s="144" t="s">
        <v>190</v>
      </c>
      <c r="E557" s="149" t="s">
        <v>1</v>
      </c>
      <c r="F557" s="150" t="s">
        <v>657</v>
      </c>
      <c r="H557" s="151">
        <v>0.69799999999999995</v>
      </c>
      <c r="I557" s="152"/>
      <c r="L557" s="148"/>
      <c r="M557" s="153"/>
      <c r="T557" s="154"/>
      <c r="AT557" s="149" t="s">
        <v>190</v>
      </c>
      <c r="AU557" s="149" t="s">
        <v>86</v>
      </c>
      <c r="AV557" s="12" t="s">
        <v>86</v>
      </c>
      <c r="AW557" s="12" t="s">
        <v>31</v>
      </c>
      <c r="AX557" s="12" t="s">
        <v>76</v>
      </c>
      <c r="AY557" s="149" t="s">
        <v>179</v>
      </c>
    </row>
    <row r="558" spans="2:65" s="14" customFormat="1">
      <c r="B558" s="162"/>
      <c r="D558" s="144" t="s">
        <v>190</v>
      </c>
      <c r="E558" s="163" t="s">
        <v>1</v>
      </c>
      <c r="F558" s="164" t="s">
        <v>338</v>
      </c>
      <c r="H558" s="163" t="s">
        <v>1</v>
      </c>
      <c r="I558" s="165"/>
      <c r="L558" s="162"/>
      <c r="M558" s="166"/>
      <c r="T558" s="167"/>
      <c r="AT558" s="163" t="s">
        <v>190</v>
      </c>
      <c r="AU558" s="163" t="s">
        <v>86</v>
      </c>
      <c r="AV558" s="14" t="s">
        <v>84</v>
      </c>
      <c r="AW558" s="14" t="s">
        <v>31</v>
      </c>
      <c r="AX558" s="14" t="s">
        <v>76</v>
      </c>
      <c r="AY558" s="163" t="s">
        <v>179</v>
      </c>
    </row>
    <row r="559" spans="2:65" s="12" customFormat="1">
      <c r="B559" s="148"/>
      <c r="D559" s="144" t="s">
        <v>190</v>
      </c>
      <c r="E559" s="149" t="s">
        <v>1</v>
      </c>
      <c r="F559" s="150" t="s">
        <v>658</v>
      </c>
      <c r="H559" s="151">
        <v>4.5149999999999997</v>
      </c>
      <c r="I559" s="152"/>
      <c r="L559" s="148"/>
      <c r="M559" s="153"/>
      <c r="T559" s="154"/>
      <c r="AT559" s="149" t="s">
        <v>190</v>
      </c>
      <c r="AU559" s="149" t="s">
        <v>86</v>
      </c>
      <c r="AV559" s="12" t="s">
        <v>86</v>
      </c>
      <c r="AW559" s="12" t="s">
        <v>31</v>
      </c>
      <c r="AX559" s="12" t="s">
        <v>76</v>
      </c>
      <c r="AY559" s="149" t="s">
        <v>179</v>
      </c>
    </row>
    <row r="560" spans="2:65" s="1" customFormat="1" ht="16.5" customHeight="1">
      <c r="B560" s="31"/>
      <c r="C560" s="131" t="s">
        <v>659</v>
      </c>
      <c r="D560" s="131" t="s">
        <v>181</v>
      </c>
      <c r="E560" s="132" t="s">
        <v>660</v>
      </c>
      <c r="F560" s="133" t="s">
        <v>661</v>
      </c>
      <c r="G560" s="134" t="s">
        <v>184</v>
      </c>
      <c r="H560" s="135">
        <v>16.760999999999999</v>
      </c>
      <c r="I560" s="136"/>
      <c r="J560" s="137">
        <f>ROUND(I560*H560,2)</f>
        <v>0</v>
      </c>
      <c r="K560" s="133" t="s">
        <v>185</v>
      </c>
      <c r="L560" s="31"/>
      <c r="M560" s="138" t="s">
        <v>1</v>
      </c>
      <c r="N560" s="139" t="s">
        <v>41</v>
      </c>
      <c r="P560" s="140">
        <f>O560*H560</f>
        <v>0</v>
      </c>
      <c r="Q560" s="140">
        <v>0</v>
      </c>
      <c r="R560" s="140">
        <f>Q560*H560</f>
        <v>0</v>
      </c>
      <c r="S560" s="140">
        <v>0</v>
      </c>
      <c r="T560" s="141">
        <f>S560*H560</f>
        <v>0</v>
      </c>
      <c r="AR560" s="142" t="s">
        <v>186</v>
      </c>
      <c r="AT560" s="142" t="s">
        <v>181</v>
      </c>
      <c r="AU560" s="142" t="s">
        <v>86</v>
      </c>
      <c r="AY560" s="16" t="s">
        <v>179</v>
      </c>
      <c r="BE560" s="143">
        <f>IF(N560="základní",J560,0)</f>
        <v>0</v>
      </c>
      <c r="BF560" s="143">
        <f>IF(N560="snížená",J560,0)</f>
        <v>0</v>
      </c>
      <c r="BG560" s="143">
        <f>IF(N560="zákl. přenesená",J560,0)</f>
        <v>0</v>
      </c>
      <c r="BH560" s="143">
        <f>IF(N560="sníž. přenesená",J560,0)</f>
        <v>0</v>
      </c>
      <c r="BI560" s="143">
        <f>IF(N560="nulová",J560,0)</f>
        <v>0</v>
      </c>
      <c r="BJ560" s="16" t="s">
        <v>84</v>
      </c>
      <c r="BK560" s="143">
        <f>ROUND(I560*H560,2)</f>
        <v>0</v>
      </c>
      <c r="BL560" s="16" t="s">
        <v>186</v>
      </c>
      <c r="BM560" s="142" t="s">
        <v>662</v>
      </c>
    </row>
    <row r="561" spans="2:65" s="1" customFormat="1">
      <c r="B561" s="31"/>
      <c r="D561" s="144" t="s">
        <v>188</v>
      </c>
      <c r="F561" s="145" t="s">
        <v>663</v>
      </c>
      <c r="I561" s="146"/>
      <c r="L561" s="31"/>
      <c r="M561" s="147"/>
      <c r="T561" s="55"/>
      <c r="AT561" s="16" t="s">
        <v>188</v>
      </c>
      <c r="AU561" s="16" t="s">
        <v>86</v>
      </c>
    </row>
    <row r="562" spans="2:65" s="1" customFormat="1" ht="16.5" customHeight="1">
      <c r="B562" s="31"/>
      <c r="C562" s="131" t="s">
        <v>664</v>
      </c>
      <c r="D562" s="131" t="s">
        <v>181</v>
      </c>
      <c r="E562" s="132" t="s">
        <v>665</v>
      </c>
      <c r="F562" s="133" t="s">
        <v>666</v>
      </c>
      <c r="G562" s="134" t="s">
        <v>212</v>
      </c>
      <c r="H562" s="135">
        <v>3.9220000000000002</v>
      </c>
      <c r="I562" s="136"/>
      <c r="J562" s="137">
        <f>ROUND(I562*H562,2)</f>
        <v>0</v>
      </c>
      <c r="K562" s="133" t="s">
        <v>185</v>
      </c>
      <c r="L562" s="31"/>
      <c r="M562" s="138" t="s">
        <v>1</v>
      </c>
      <c r="N562" s="139" t="s">
        <v>41</v>
      </c>
      <c r="P562" s="140">
        <f>O562*H562</f>
        <v>0</v>
      </c>
      <c r="Q562" s="140">
        <v>2.4533999999999998</v>
      </c>
      <c r="R562" s="140">
        <f>Q562*H562</f>
        <v>9.6222347999999993</v>
      </c>
      <c r="S562" s="140">
        <v>0</v>
      </c>
      <c r="T562" s="141">
        <f>S562*H562</f>
        <v>0</v>
      </c>
      <c r="AR562" s="142" t="s">
        <v>186</v>
      </c>
      <c r="AT562" s="142" t="s">
        <v>181</v>
      </c>
      <c r="AU562" s="142" t="s">
        <v>86</v>
      </c>
      <c r="AY562" s="16" t="s">
        <v>179</v>
      </c>
      <c r="BE562" s="143">
        <f>IF(N562="základní",J562,0)</f>
        <v>0</v>
      </c>
      <c r="BF562" s="143">
        <f>IF(N562="snížená",J562,0)</f>
        <v>0</v>
      </c>
      <c r="BG562" s="143">
        <f>IF(N562="zákl. přenesená",J562,0)</f>
        <v>0</v>
      </c>
      <c r="BH562" s="143">
        <f>IF(N562="sníž. přenesená",J562,0)</f>
        <v>0</v>
      </c>
      <c r="BI562" s="143">
        <f>IF(N562="nulová",J562,0)</f>
        <v>0</v>
      </c>
      <c r="BJ562" s="16" t="s">
        <v>84</v>
      </c>
      <c r="BK562" s="143">
        <f>ROUND(I562*H562,2)</f>
        <v>0</v>
      </c>
      <c r="BL562" s="16" t="s">
        <v>186</v>
      </c>
      <c r="BM562" s="142" t="s">
        <v>667</v>
      </c>
    </row>
    <row r="563" spans="2:65" s="1" customFormat="1">
      <c r="B563" s="31"/>
      <c r="D563" s="144" t="s">
        <v>188</v>
      </c>
      <c r="F563" s="145" t="s">
        <v>668</v>
      </c>
      <c r="I563" s="146"/>
      <c r="L563" s="31"/>
      <c r="M563" s="147"/>
      <c r="T563" s="55"/>
      <c r="AT563" s="16" t="s">
        <v>188</v>
      </c>
      <c r="AU563" s="16" t="s">
        <v>86</v>
      </c>
    </row>
    <row r="564" spans="2:65" s="14" customFormat="1">
      <c r="B564" s="162"/>
      <c r="D564" s="144" t="s">
        <v>190</v>
      </c>
      <c r="E564" s="163" t="s">
        <v>1</v>
      </c>
      <c r="F564" s="164" t="s">
        <v>619</v>
      </c>
      <c r="H564" s="163" t="s">
        <v>1</v>
      </c>
      <c r="I564" s="165"/>
      <c r="L564" s="162"/>
      <c r="M564" s="166"/>
      <c r="T564" s="167"/>
      <c r="AT564" s="163" t="s">
        <v>190</v>
      </c>
      <c r="AU564" s="163" t="s">
        <v>86</v>
      </c>
      <c r="AV564" s="14" t="s">
        <v>84</v>
      </c>
      <c r="AW564" s="14" t="s">
        <v>31</v>
      </c>
      <c r="AX564" s="14" t="s">
        <v>76</v>
      </c>
      <c r="AY564" s="163" t="s">
        <v>179</v>
      </c>
    </row>
    <row r="565" spans="2:65" s="12" customFormat="1">
      <c r="B565" s="148"/>
      <c r="D565" s="144" t="s">
        <v>190</v>
      </c>
      <c r="E565" s="149" t="s">
        <v>1</v>
      </c>
      <c r="F565" s="150" t="s">
        <v>669</v>
      </c>
      <c r="H565" s="151">
        <v>1.5409999999999999</v>
      </c>
      <c r="I565" s="152"/>
      <c r="L565" s="148"/>
      <c r="M565" s="153"/>
      <c r="T565" s="154"/>
      <c r="AT565" s="149" t="s">
        <v>190</v>
      </c>
      <c r="AU565" s="149" t="s">
        <v>86</v>
      </c>
      <c r="AV565" s="12" t="s">
        <v>86</v>
      </c>
      <c r="AW565" s="12" t="s">
        <v>31</v>
      </c>
      <c r="AX565" s="12" t="s">
        <v>76</v>
      </c>
      <c r="AY565" s="149" t="s">
        <v>179</v>
      </c>
    </row>
    <row r="566" spans="2:65" s="14" customFormat="1">
      <c r="B566" s="162"/>
      <c r="D566" s="144" t="s">
        <v>190</v>
      </c>
      <c r="E566" s="163" t="s">
        <v>1</v>
      </c>
      <c r="F566" s="164" t="s">
        <v>338</v>
      </c>
      <c r="H566" s="163" t="s">
        <v>1</v>
      </c>
      <c r="I566" s="165"/>
      <c r="L566" s="162"/>
      <c r="M566" s="166"/>
      <c r="T566" s="167"/>
      <c r="AT566" s="163" t="s">
        <v>190</v>
      </c>
      <c r="AU566" s="163" t="s">
        <v>86</v>
      </c>
      <c r="AV566" s="14" t="s">
        <v>84</v>
      </c>
      <c r="AW566" s="14" t="s">
        <v>31</v>
      </c>
      <c r="AX566" s="14" t="s">
        <v>76</v>
      </c>
      <c r="AY566" s="163" t="s">
        <v>179</v>
      </c>
    </row>
    <row r="567" spans="2:65" s="12" customFormat="1">
      <c r="B567" s="148"/>
      <c r="D567" s="144" t="s">
        <v>190</v>
      </c>
      <c r="E567" s="149" t="s">
        <v>1</v>
      </c>
      <c r="F567" s="150" t="s">
        <v>670</v>
      </c>
      <c r="H567" s="151">
        <v>2.3809999999999998</v>
      </c>
      <c r="I567" s="152"/>
      <c r="L567" s="148"/>
      <c r="M567" s="153"/>
      <c r="T567" s="154"/>
      <c r="AT567" s="149" t="s">
        <v>190</v>
      </c>
      <c r="AU567" s="149" t="s">
        <v>86</v>
      </c>
      <c r="AV567" s="12" t="s">
        <v>86</v>
      </c>
      <c r="AW567" s="12" t="s">
        <v>31</v>
      </c>
      <c r="AX567" s="12" t="s">
        <v>76</v>
      </c>
      <c r="AY567" s="149" t="s">
        <v>179</v>
      </c>
    </row>
    <row r="568" spans="2:65" s="1" customFormat="1" ht="16.5" customHeight="1">
      <c r="B568" s="31"/>
      <c r="C568" s="131" t="s">
        <v>671</v>
      </c>
      <c r="D568" s="131" t="s">
        <v>181</v>
      </c>
      <c r="E568" s="132" t="s">
        <v>672</v>
      </c>
      <c r="F568" s="133" t="s">
        <v>673</v>
      </c>
      <c r="G568" s="134" t="s">
        <v>184</v>
      </c>
      <c r="H568" s="135">
        <v>24.675000000000001</v>
      </c>
      <c r="I568" s="136"/>
      <c r="J568" s="137">
        <f>ROUND(I568*H568,2)</f>
        <v>0</v>
      </c>
      <c r="K568" s="133" t="s">
        <v>185</v>
      </c>
      <c r="L568" s="31"/>
      <c r="M568" s="138" t="s">
        <v>1</v>
      </c>
      <c r="N568" s="139" t="s">
        <v>41</v>
      </c>
      <c r="P568" s="140">
        <f>O568*H568</f>
        <v>0</v>
      </c>
      <c r="Q568" s="140">
        <v>5.7600000000000004E-3</v>
      </c>
      <c r="R568" s="140">
        <f>Q568*H568</f>
        <v>0.142128</v>
      </c>
      <c r="S568" s="140">
        <v>0</v>
      </c>
      <c r="T568" s="141">
        <f>S568*H568</f>
        <v>0</v>
      </c>
      <c r="AR568" s="142" t="s">
        <v>186</v>
      </c>
      <c r="AT568" s="142" t="s">
        <v>181</v>
      </c>
      <c r="AU568" s="142" t="s">
        <v>86</v>
      </c>
      <c r="AY568" s="16" t="s">
        <v>179</v>
      </c>
      <c r="BE568" s="143">
        <f>IF(N568="základní",J568,0)</f>
        <v>0</v>
      </c>
      <c r="BF568" s="143">
        <f>IF(N568="snížená",J568,0)</f>
        <v>0</v>
      </c>
      <c r="BG568" s="143">
        <f>IF(N568="zákl. přenesená",J568,0)</f>
        <v>0</v>
      </c>
      <c r="BH568" s="143">
        <f>IF(N568="sníž. přenesená",J568,0)</f>
        <v>0</v>
      </c>
      <c r="BI568" s="143">
        <f>IF(N568="nulová",J568,0)</f>
        <v>0</v>
      </c>
      <c r="BJ568" s="16" t="s">
        <v>84</v>
      </c>
      <c r="BK568" s="143">
        <f>ROUND(I568*H568,2)</f>
        <v>0</v>
      </c>
      <c r="BL568" s="16" t="s">
        <v>186</v>
      </c>
      <c r="BM568" s="142" t="s">
        <v>674</v>
      </c>
    </row>
    <row r="569" spans="2:65" s="1" customFormat="1">
      <c r="B569" s="31"/>
      <c r="D569" s="144" t="s">
        <v>188</v>
      </c>
      <c r="F569" s="145" t="s">
        <v>675</v>
      </c>
      <c r="I569" s="146"/>
      <c r="L569" s="31"/>
      <c r="M569" s="147"/>
      <c r="T569" s="55"/>
      <c r="AT569" s="16" t="s">
        <v>188</v>
      </c>
      <c r="AU569" s="16" t="s">
        <v>86</v>
      </c>
    </row>
    <row r="570" spans="2:65" s="14" customFormat="1">
      <c r="B570" s="162"/>
      <c r="D570" s="144" t="s">
        <v>190</v>
      </c>
      <c r="E570" s="163" t="s">
        <v>1</v>
      </c>
      <c r="F570" s="164" t="s">
        <v>619</v>
      </c>
      <c r="H570" s="163" t="s">
        <v>1</v>
      </c>
      <c r="I570" s="165"/>
      <c r="L570" s="162"/>
      <c r="M570" s="166"/>
      <c r="T570" s="167"/>
      <c r="AT570" s="163" t="s">
        <v>190</v>
      </c>
      <c r="AU570" s="163" t="s">
        <v>86</v>
      </c>
      <c r="AV570" s="14" t="s">
        <v>84</v>
      </c>
      <c r="AW570" s="14" t="s">
        <v>31</v>
      </c>
      <c r="AX570" s="14" t="s">
        <v>76</v>
      </c>
      <c r="AY570" s="163" t="s">
        <v>179</v>
      </c>
    </row>
    <row r="571" spans="2:65" s="12" customFormat="1">
      <c r="B571" s="148"/>
      <c r="D571" s="144" t="s">
        <v>190</v>
      </c>
      <c r="E571" s="149" t="s">
        <v>1</v>
      </c>
      <c r="F571" s="150" t="s">
        <v>676</v>
      </c>
      <c r="H571" s="151">
        <v>8.8049999999999997</v>
      </c>
      <c r="I571" s="152"/>
      <c r="L571" s="148"/>
      <c r="M571" s="153"/>
      <c r="T571" s="154"/>
      <c r="AT571" s="149" t="s">
        <v>190</v>
      </c>
      <c r="AU571" s="149" t="s">
        <v>86</v>
      </c>
      <c r="AV571" s="12" t="s">
        <v>86</v>
      </c>
      <c r="AW571" s="12" t="s">
        <v>31</v>
      </c>
      <c r="AX571" s="12" t="s">
        <v>76</v>
      </c>
      <c r="AY571" s="149" t="s">
        <v>179</v>
      </c>
    </row>
    <row r="572" spans="2:65" s="14" customFormat="1">
      <c r="B572" s="162"/>
      <c r="D572" s="144" t="s">
        <v>190</v>
      </c>
      <c r="E572" s="163" t="s">
        <v>1</v>
      </c>
      <c r="F572" s="164" t="s">
        <v>338</v>
      </c>
      <c r="H572" s="163" t="s">
        <v>1</v>
      </c>
      <c r="I572" s="165"/>
      <c r="L572" s="162"/>
      <c r="M572" s="166"/>
      <c r="T572" s="167"/>
      <c r="AT572" s="163" t="s">
        <v>190</v>
      </c>
      <c r="AU572" s="163" t="s">
        <v>86</v>
      </c>
      <c r="AV572" s="14" t="s">
        <v>84</v>
      </c>
      <c r="AW572" s="14" t="s">
        <v>31</v>
      </c>
      <c r="AX572" s="14" t="s">
        <v>76</v>
      </c>
      <c r="AY572" s="163" t="s">
        <v>179</v>
      </c>
    </row>
    <row r="573" spans="2:65" s="12" customFormat="1">
      <c r="B573" s="148"/>
      <c r="D573" s="144" t="s">
        <v>190</v>
      </c>
      <c r="E573" s="149" t="s">
        <v>1</v>
      </c>
      <c r="F573" s="150" t="s">
        <v>677</v>
      </c>
      <c r="H573" s="151">
        <v>15.87</v>
      </c>
      <c r="I573" s="152"/>
      <c r="L573" s="148"/>
      <c r="M573" s="153"/>
      <c r="T573" s="154"/>
      <c r="AT573" s="149" t="s">
        <v>190</v>
      </c>
      <c r="AU573" s="149" t="s">
        <v>86</v>
      </c>
      <c r="AV573" s="12" t="s">
        <v>86</v>
      </c>
      <c r="AW573" s="12" t="s">
        <v>31</v>
      </c>
      <c r="AX573" s="12" t="s">
        <v>76</v>
      </c>
      <c r="AY573" s="149" t="s">
        <v>179</v>
      </c>
    </row>
    <row r="574" spans="2:65" s="1" customFormat="1" ht="16.5" customHeight="1">
      <c r="B574" s="31"/>
      <c r="C574" s="131" t="s">
        <v>678</v>
      </c>
      <c r="D574" s="131" t="s">
        <v>181</v>
      </c>
      <c r="E574" s="132" t="s">
        <v>679</v>
      </c>
      <c r="F574" s="133" t="s">
        <v>680</v>
      </c>
      <c r="G574" s="134" t="s">
        <v>184</v>
      </c>
      <c r="H574" s="135">
        <v>24.675000000000001</v>
      </c>
      <c r="I574" s="136"/>
      <c r="J574" s="137">
        <f>ROUND(I574*H574,2)</f>
        <v>0</v>
      </c>
      <c r="K574" s="133" t="s">
        <v>185</v>
      </c>
      <c r="L574" s="31"/>
      <c r="M574" s="138" t="s">
        <v>1</v>
      </c>
      <c r="N574" s="139" t="s">
        <v>41</v>
      </c>
      <c r="P574" s="140">
        <f>O574*H574</f>
        <v>0</v>
      </c>
      <c r="Q574" s="140">
        <v>0</v>
      </c>
      <c r="R574" s="140">
        <f>Q574*H574</f>
        <v>0</v>
      </c>
      <c r="S574" s="140">
        <v>0</v>
      </c>
      <c r="T574" s="141">
        <f>S574*H574</f>
        <v>0</v>
      </c>
      <c r="AR574" s="142" t="s">
        <v>186</v>
      </c>
      <c r="AT574" s="142" t="s">
        <v>181</v>
      </c>
      <c r="AU574" s="142" t="s">
        <v>86</v>
      </c>
      <c r="AY574" s="16" t="s">
        <v>179</v>
      </c>
      <c r="BE574" s="143">
        <f>IF(N574="základní",J574,0)</f>
        <v>0</v>
      </c>
      <c r="BF574" s="143">
        <f>IF(N574="snížená",J574,0)</f>
        <v>0</v>
      </c>
      <c r="BG574" s="143">
        <f>IF(N574="zákl. přenesená",J574,0)</f>
        <v>0</v>
      </c>
      <c r="BH574" s="143">
        <f>IF(N574="sníž. přenesená",J574,0)</f>
        <v>0</v>
      </c>
      <c r="BI574" s="143">
        <f>IF(N574="nulová",J574,0)</f>
        <v>0</v>
      </c>
      <c r="BJ574" s="16" t="s">
        <v>84</v>
      </c>
      <c r="BK574" s="143">
        <f>ROUND(I574*H574,2)</f>
        <v>0</v>
      </c>
      <c r="BL574" s="16" t="s">
        <v>186</v>
      </c>
      <c r="BM574" s="142" t="s">
        <v>681</v>
      </c>
    </row>
    <row r="575" spans="2:65" s="1" customFormat="1">
      <c r="B575" s="31"/>
      <c r="D575" s="144" t="s">
        <v>188</v>
      </c>
      <c r="F575" s="145" t="s">
        <v>682</v>
      </c>
      <c r="I575" s="146"/>
      <c r="L575" s="31"/>
      <c r="M575" s="147"/>
      <c r="T575" s="55"/>
      <c r="AT575" s="16" t="s">
        <v>188</v>
      </c>
      <c r="AU575" s="16" t="s">
        <v>86</v>
      </c>
    </row>
    <row r="576" spans="2:65" s="1" customFormat="1" ht="16.5" customHeight="1">
      <c r="B576" s="31"/>
      <c r="C576" s="131" t="s">
        <v>683</v>
      </c>
      <c r="D576" s="131" t="s">
        <v>181</v>
      </c>
      <c r="E576" s="132" t="s">
        <v>684</v>
      </c>
      <c r="F576" s="133" t="s">
        <v>685</v>
      </c>
      <c r="G576" s="134" t="s">
        <v>291</v>
      </c>
      <c r="H576" s="135">
        <v>0.218</v>
      </c>
      <c r="I576" s="136"/>
      <c r="J576" s="137">
        <f>ROUND(I576*H576,2)</f>
        <v>0</v>
      </c>
      <c r="K576" s="133" t="s">
        <v>185</v>
      </c>
      <c r="L576" s="31"/>
      <c r="M576" s="138" t="s">
        <v>1</v>
      </c>
      <c r="N576" s="139" t="s">
        <v>41</v>
      </c>
      <c r="P576" s="140">
        <f>O576*H576</f>
        <v>0</v>
      </c>
      <c r="Q576" s="140">
        <v>1.05291</v>
      </c>
      <c r="R576" s="140">
        <f>Q576*H576</f>
        <v>0.22953438000000001</v>
      </c>
      <c r="S576" s="140">
        <v>0</v>
      </c>
      <c r="T576" s="141">
        <f>S576*H576</f>
        <v>0</v>
      </c>
      <c r="AR576" s="142" t="s">
        <v>186</v>
      </c>
      <c r="AT576" s="142" t="s">
        <v>181</v>
      </c>
      <c r="AU576" s="142" t="s">
        <v>86</v>
      </c>
      <c r="AY576" s="16" t="s">
        <v>179</v>
      </c>
      <c r="BE576" s="143">
        <f>IF(N576="základní",J576,0)</f>
        <v>0</v>
      </c>
      <c r="BF576" s="143">
        <f>IF(N576="snížená",J576,0)</f>
        <v>0</v>
      </c>
      <c r="BG576" s="143">
        <f>IF(N576="zákl. přenesená",J576,0)</f>
        <v>0</v>
      </c>
      <c r="BH576" s="143">
        <f>IF(N576="sníž. přenesená",J576,0)</f>
        <v>0</v>
      </c>
      <c r="BI576" s="143">
        <f>IF(N576="nulová",J576,0)</f>
        <v>0</v>
      </c>
      <c r="BJ576" s="16" t="s">
        <v>84</v>
      </c>
      <c r="BK576" s="143">
        <f>ROUND(I576*H576,2)</f>
        <v>0</v>
      </c>
      <c r="BL576" s="16" t="s">
        <v>186</v>
      </c>
      <c r="BM576" s="142" t="s">
        <v>686</v>
      </c>
    </row>
    <row r="577" spans="2:65" s="1" customFormat="1">
      <c r="B577" s="31"/>
      <c r="D577" s="144" t="s">
        <v>188</v>
      </c>
      <c r="F577" s="145" t="s">
        <v>687</v>
      </c>
      <c r="I577" s="146"/>
      <c r="L577" s="31"/>
      <c r="M577" s="147"/>
      <c r="T577" s="55"/>
      <c r="AT577" s="16" t="s">
        <v>188</v>
      </c>
      <c r="AU577" s="16" t="s">
        <v>86</v>
      </c>
    </row>
    <row r="578" spans="2:65" s="14" customFormat="1">
      <c r="B578" s="162"/>
      <c r="D578" s="144" t="s">
        <v>190</v>
      </c>
      <c r="E578" s="163" t="s">
        <v>1</v>
      </c>
      <c r="F578" s="164" t="s">
        <v>619</v>
      </c>
      <c r="H578" s="163" t="s">
        <v>1</v>
      </c>
      <c r="I578" s="165"/>
      <c r="L578" s="162"/>
      <c r="M578" s="166"/>
      <c r="T578" s="167"/>
      <c r="AT578" s="163" t="s">
        <v>190</v>
      </c>
      <c r="AU578" s="163" t="s">
        <v>86</v>
      </c>
      <c r="AV578" s="14" t="s">
        <v>84</v>
      </c>
      <c r="AW578" s="14" t="s">
        <v>31</v>
      </c>
      <c r="AX578" s="14" t="s">
        <v>76</v>
      </c>
      <c r="AY578" s="163" t="s">
        <v>179</v>
      </c>
    </row>
    <row r="579" spans="2:65" s="12" customFormat="1">
      <c r="B579" s="148"/>
      <c r="D579" s="144" t="s">
        <v>190</v>
      </c>
      <c r="E579" s="149" t="s">
        <v>1</v>
      </c>
      <c r="F579" s="150" t="s">
        <v>688</v>
      </c>
      <c r="H579" s="151">
        <v>6.9000000000000006E-2</v>
      </c>
      <c r="I579" s="152"/>
      <c r="L579" s="148"/>
      <c r="M579" s="153"/>
      <c r="T579" s="154"/>
      <c r="AT579" s="149" t="s">
        <v>190</v>
      </c>
      <c r="AU579" s="149" t="s">
        <v>86</v>
      </c>
      <c r="AV579" s="12" t="s">
        <v>86</v>
      </c>
      <c r="AW579" s="12" t="s">
        <v>31</v>
      </c>
      <c r="AX579" s="12" t="s">
        <v>76</v>
      </c>
      <c r="AY579" s="149" t="s">
        <v>179</v>
      </c>
    </row>
    <row r="580" spans="2:65" s="12" customFormat="1">
      <c r="B580" s="148"/>
      <c r="D580" s="144" t="s">
        <v>190</v>
      </c>
      <c r="E580" s="149" t="s">
        <v>1</v>
      </c>
      <c r="F580" s="150" t="s">
        <v>689</v>
      </c>
      <c r="H580" s="151">
        <v>7.0000000000000001E-3</v>
      </c>
      <c r="I580" s="152"/>
      <c r="L580" s="148"/>
      <c r="M580" s="153"/>
      <c r="T580" s="154"/>
      <c r="AT580" s="149" t="s">
        <v>190</v>
      </c>
      <c r="AU580" s="149" t="s">
        <v>86</v>
      </c>
      <c r="AV580" s="12" t="s">
        <v>86</v>
      </c>
      <c r="AW580" s="12" t="s">
        <v>31</v>
      </c>
      <c r="AX580" s="12" t="s">
        <v>76</v>
      </c>
      <c r="AY580" s="149" t="s">
        <v>179</v>
      </c>
    </row>
    <row r="581" spans="2:65" s="14" customFormat="1">
      <c r="B581" s="162"/>
      <c r="D581" s="144" t="s">
        <v>190</v>
      </c>
      <c r="E581" s="163" t="s">
        <v>1</v>
      </c>
      <c r="F581" s="164" t="s">
        <v>338</v>
      </c>
      <c r="H581" s="163" t="s">
        <v>1</v>
      </c>
      <c r="I581" s="165"/>
      <c r="L581" s="162"/>
      <c r="M581" s="166"/>
      <c r="T581" s="167"/>
      <c r="AT581" s="163" t="s">
        <v>190</v>
      </c>
      <c r="AU581" s="163" t="s">
        <v>86</v>
      </c>
      <c r="AV581" s="14" t="s">
        <v>84</v>
      </c>
      <c r="AW581" s="14" t="s">
        <v>31</v>
      </c>
      <c r="AX581" s="14" t="s">
        <v>76</v>
      </c>
      <c r="AY581" s="163" t="s">
        <v>179</v>
      </c>
    </row>
    <row r="582" spans="2:65" s="12" customFormat="1">
      <c r="B582" s="148"/>
      <c r="D582" s="144" t="s">
        <v>190</v>
      </c>
      <c r="E582" s="149" t="s">
        <v>1</v>
      </c>
      <c r="F582" s="150" t="s">
        <v>690</v>
      </c>
      <c r="H582" s="151">
        <v>0.124</v>
      </c>
      <c r="I582" s="152"/>
      <c r="L582" s="148"/>
      <c r="M582" s="153"/>
      <c r="T582" s="154"/>
      <c r="AT582" s="149" t="s">
        <v>190</v>
      </c>
      <c r="AU582" s="149" t="s">
        <v>86</v>
      </c>
      <c r="AV582" s="12" t="s">
        <v>86</v>
      </c>
      <c r="AW582" s="12" t="s">
        <v>31</v>
      </c>
      <c r="AX582" s="12" t="s">
        <v>76</v>
      </c>
      <c r="AY582" s="149" t="s">
        <v>179</v>
      </c>
    </row>
    <row r="583" spans="2:65" s="12" customFormat="1">
      <c r="B583" s="148"/>
      <c r="D583" s="144" t="s">
        <v>190</v>
      </c>
      <c r="E583" s="149" t="s">
        <v>1</v>
      </c>
      <c r="F583" s="150" t="s">
        <v>691</v>
      </c>
      <c r="H583" s="151">
        <v>1.7999999999999999E-2</v>
      </c>
      <c r="I583" s="152"/>
      <c r="L583" s="148"/>
      <c r="M583" s="153"/>
      <c r="T583" s="154"/>
      <c r="AT583" s="149" t="s">
        <v>190</v>
      </c>
      <c r="AU583" s="149" t="s">
        <v>86</v>
      </c>
      <c r="AV583" s="12" t="s">
        <v>86</v>
      </c>
      <c r="AW583" s="12" t="s">
        <v>31</v>
      </c>
      <c r="AX583" s="12" t="s">
        <v>76</v>
      </c>
      <c r="AY583" s="149" t="s">
        <v>179</v>
      </c>
    </row>
    <row r="584" spans="2:65" s="1" customFormat="1" ht="16.5" customHeight="1">
      <c r="B584" s="31"/>
      <c r="C584" s="131" t="s">
        <v>692</v>
      </c>
      <c r="D584" s="131" t="s">
        <v>181</v>
      </c>
      <c r="E584" s="132" t="s">
        <v>693</v>
      </c>
      <c r="F584" s="133" t="s">
        <v>694</v>
      </c>
      <c r="G584" s="134" t="s">
        <v>184</v>
      </c>
      <c r="H584" s="135">
        <v>18.358000000000001</v>
      </c>
      <c r="I584" s="136"/>
      <c r="J584" s="137">
        <f>ROUND(I584*H584,2)</f>
        <v>0</v>
      </c>
      <c r="K584" s="133" t="s">
        <v>1</v>
      </c>
      <c r="L584" s="31"/>
      <c r="M584" s="138" t="s">
        <v>1</v>
      </c>
      <c r="N584" s="139" t="s">
        <v>41</v>
      </c>
      <c r="P584" s="140">
        <f>O584*H584</f>
        <v>0</v>
      </c>
      <c r="Q584" s="140">
        <v>0</v>
      </c>
      <c r="R584" s="140">
        <f>Q584*H584</f>
        <v>0</v>
      </c>
      <c r="S584" s="140">
        <v>0</v>
      </c>
      <c r="T584" s="141">
        <f>S584*H584</f>
        <v>0</v>
      </c>
      <c r="AR584" s="142" t="s">
        <v>186</v>
      </c>
      <c r="AT584" s="142" t="s">
        <v>181</v>
      </c>
      <c r="AU584" s="142" t="s">
        <v>86</v>
      </c>
      <c r="AY584" s="16" t="s">
        <v>179</v>
      </c>
      <c r="BE584" s="143">
        <f>IF(N584="základní",J584,0)</f>
        <v>0</v>
      </c>
      <c r="BF584" s="143">
        <f>IF(N584="snížená",J584,0)</f>
        <v>0</v>
      </c>
      <c r="BG584" s="143">
        <f>IF(N584="zákl. přenesená",J584,0)</f>
        <v>0</v>
      </c>
      <c r="BH584" s="143">
        <f>IF(N584="sníž. přenesená",J584,0)</f>
        <v>0</v>
      </c>
      <c r="BI584" s="143">
        <f>IF(N584="nulová",J584,0)</f>
        <v>0</v>
      </c>
      <c r="BJ584" s="16" t="s">
        <v>84</v>
      </c>
      <c r="BK584" s="143">
        <f>ROUND(I584*H584,2)</f>
        <v>0</v>
      </c>
      <c r="BL584" s="16" t="s">
        <v>186</v>
      </c>
      <c r="BM584" s="142" t="s">
        <v>695</v>
      </c>
    </row>
    <row r="585" spans="2:65" s="1" customFormat="1" ht="19.5">
      <c r="B585" s="31"/>
      <c r="D585" s="144" t="s">
        <v>188</v>
      </c>
      <c r="F585" s="145" t="s">
        <v>696</v>
      </c>
      <c r="I585" s="146"/>
      <c r="L585" s="31"/>
      <c r="M585" s="147"/>
      <c r="T585" s="55"/>
      <c r="AT585" s="16" t="s">
        <v>188</v>
      </c>
      <c r="AU585" s="16" t="s">
        <v>86</v>
      </c>
    </row>
    <row r="586" spans="2:65" s="12" customFormat="1">
      <c r="B586" s="148"/>
      <c r="D586" s="144" t="s">
        <v>190</v>
      </c>
      <c r="E586" s="149" t="s">
        <v>1</v>
      </c>
      <c r="F586" s="150" t="s">
        <v>697</v>
      </c>
      <c r="H586" s="151">
        <v>10.54</v>
      </c>
      <c r="I586" s="152"/>
      <c r="L586" s="148"/>
      <c r="M586" s="153"/>
      <c r="T586" s="154"/>
      <c r="AT586" s="149" t="s">
        <v>190</v>
      </c>
      <c r="AU586" s="149" t="s">
        <v>86</v>
      </c>
      <c r="AV586" s="12" t="s">
        <v>86</v>
      </c>
      <c r="AW586" s="12" t="s">
        <v>31</v>
      </c>
      <c r="AX586" s="12" t="s">
        <v>76</v>
      </c>
      <c r="AY586" s="149" t="s">
        <v>179</v>
      </c>
    </row>
    <row r="587" spans="2:65" s="12" customFormat="1">
      <c r="B587" s="148"/>
      <c r="D587" s="144" t="s">
        <v>190</v>
      </c>
      <c r="E587" s="149" t="s">
        <v>1</v>
      </c>
      <c r="F587" s="150" t="s">
        <v>698</v>
      </c>
      <c r="H587" s="151">
        <v>4.6500000000000004</v>
      </c>
      <c r="I587" s="152"/>
      <c r="L587" s="148"/>
      <c r="M587" s="153"/>
      <c r="T587" s="154"/>
      <c r="AT587" s="149" t="s">
        <v>190</v>
      </c>
      <c r="AU587" s="149" t="s">
        <v>86</v>
      </c>
      <c r="AV587" s="12" t="s">
        <v>86</v>
      </c>
      <c r="AW587" s="12" t="s">
        <v>31</v>
      </c>
      <c r="AX587" s="12" t="s">
        <v>76</v>
      </c>
      <c r="AY587" s="149" t="s">
        <v>179</v>
      </c>
    </row>
    <row r="588" spans="2:65" s="12" customFormat="1">
      <c r="B588" s="148"/>
      <c r="D588" s="144" t="s">
        <v>190</v>
      </c>
      <c r="E588" s="149" t="s">
        <v>1</v>
      </c>
      <c r="F588" s="150" t="s">
        <v>699</v>
      </c>
      <c r="H588" s="151">
        <v>3.1680000000000001</v>
      </c>
      <c r="I588" s="152"/>
      <c r="L588" s="148"/>
      <c r="M588" s="153"/>
      <c r="T588" s="154"/>
      <c r="AT588" s="149" t="s">
        <v>190</v>
      </c>
      <c r="AU588" s="149" t="s">
        <v>86</v>
      </c>
      <c r="AV588" s="12" t="s">
        <v>86</v>
      </c>
      <c r="AW588" s="12" t="s">
        <v>31</v>
      </c>
      <c r="AX588" s="12" t="s">
        <v>76</v>
      </c>
      <c r="AY588" s="149" t="s">
        <v>179</v>
      </c>
    </row>
    <row r="589" spans="2:65" s="13" customFormat="1">
      <c r="B589" s="155"/>
      <c r="D589" s="144" t="s">
        <v>190</v>
      </c>
      <c r="E589" s="156" t="s">
        <v>1</v>
      </c>
      <c r="F589" s="157" t="s">
        <v>193</v>
      </c>
      <c r="H589" s="158">
        <v>18.358000000000001</v>
      </c>
      <c r="I589" s="159"/>
      <c r="L589" s="155"/>
      <c r="M589" s="160"/>
      <c r="T589" s="161"/>
      <c r="AT589" s="156" t="s">
        <v>190</v>
      </c>
      <c r="AU589" s="156" t="s">
        <v>86</v>
      </c>
      <c r="AV589" s="13" t="s">
        <v>186</v>
      </c>
      <c r="AW589" s="13" t="s">
        <v>31</v>
      </c>
      <c r="AX589" s="13" t="s">
        <v>84</v>
      </c>
      <c r="AY589" s="156" t="s">
        <v>179</v>
      </c>
    </row>
    <row r="590" spans="2:65" s="1" customFormat="1" ht="16.5" customHeight="1">
      <c r="B590" s="31"/>
      <c r="C590" s="131" t="s">
        <v>700</v>
      </c>
      <c r="D590" s="131" t="s">
        <v>181</v>
      </c>
      <c r="E590" s="132" t="s">
        <v>701</v>
      </c>
      <c r="F590" s="133" t="s">
        <v>702</v>
      </c>
      <c r="G590" s="134" t="s">
        <v>212</v>
      </c>
      <c r="H590" s="135">
        <v>1.323</v>
      </c>
      <c r="I590" s="136"/>
      <c r="J590" s="137">
        <f>ROUND(I590*H590,2)</f>
        <v>0</v>
      </c>
      <c r="K590" s="133" t="s">
        <v>185</v>
      </c>
      <c r="L590" s="31"/>
      <c r="M590" s="138" t="s">
        <v>1</v>
      </c>
      <c r="N590" s="139" t="s">
        <v>41</v>
      </c>
      <c r="P590" s="140">
        <f>O590*H590</f>
        <v>0</v>
      </c>
      <c r="Q590" s="140">
        <v>2.4533700000000001</v>
      </c>
      <c r="R590" s="140">
        <f>Q590*H590</f>
        <v>3.2458085099999998</v>
      </c>
      <c r="S590" s="140">
        <v>0</v>
      </c>
      <c r="T590" s="141">
        <f>S590*H590</f>
        <v>0</v>
      </c>
      <c r="AR590" s="142" t="s">
        <v>186</v>
      </c>
      <c r="AT590" s="142" t="s">
        <v>181</v>
      </c>
      <c r="AU590" s="142" t="s">
        <v>86</v>
      </c>
      <c r="AY590" s="16" t="s">
        <v>179</v>
      </c>
      <c r="BE590" s="143">
        <f>IF(N590="základní",J590,0)</f>
        <v>0</v>
      </c>
      <c r="BF590" s="143">
        <f>IF(N590="snížená",J590,0)</f>
        <v>0</v>
      </c>
      <c r="BG590" s="143">
        <f>IF(N590="zákl. přenesená",J590,0)</f>
        <v>0</v>
      </c>
      <c r="BH590" s="143">
        <f>IF(N590="sníž. přenesená",J590,0)</f>
        <v>0</v>
      </c>
      <c r="BI590" s="143">
        <f>IF(N590="nulová",J590,0)</f>
        <v>0</v>
      </c>
      <c r="BJ590" s="16" t="s">
        <v>84</v>
      </c>
      <c r="BK590" s="143">
        <f>ROUND(I590*H590,2)</f>
        <v>0</v>
      </c>
      <c r="BL590" s="16" t="s">
        <v>186</v>
      </c>
      <c r="BM590" s="142" t="s">
        <v>703</v>
      </c>
    </row>
    <row r="591" spans="2:65" s="1" customFormat="1">
      <c r="B591" s="31"/>
      <c r="D591" s="144" t="s">
        <v>188</v>
      </c>
      <c r="F591" s="145" t="s">
        <v>704</v>
      </c>
      <c r="I591" s="146"/>
      <c r="L591" s="31"/>
      <c r="M591" s="147"/>
      <c r="T591" s="55"/>
      <c r="AT591" s="16" t="s">
        <v>188</v>
      </c>
      <c r="AU591" s="16" t="s">
        <v>86</v>
      </c>
    </row>
    <row r="592" spans="2:65" s="14" customFormat="1">
      <c r="B592" s="162"/>
      <c r="D592" s="144" t="s">
        <v>190</v>
      </c>
      <c r="E592" s="163" t="s">
        <v>1</v>
      </c>
      <c r="F592" s="164" t="s">
        <v>378</v>
      </c>
      <c r="H592" s="163" t="s">
        <v>1</v>
      </c>
      <c r="I592" s="165"/>
      <c r="L592" s="162"/>
      <c r="M592" s="166"/>
      <c r="T592" s="167"/>
      <c r="AT592" s="163" t="s">
        <v>190</v>
      </c>
      <c r="AU592" s="163" t="s">
        <v>86</v>
      </c>
      <c r="AV592" s="14" t="s">
        <v>84</v>
      </c>
      <c r="AW592" s="14" t="s">
        <v>31</v>
      </c>
      <c r="AX592" s="14" t="s">
        <v>76</v>
      </c>
      <c r="AY592" s="163" t="s">
        <v>179</v>
      </c>
    </row>
    <row r="593" spans="2:65" s="14" customFormat="1">
      <c r="B593" s="162"/>
      <c r="D593" s="144" t="s">
        <v>190</v>
      </c>
      <c r="E593" s="163" t="s">
        <v>1</v>
      </c>
      <c r="F593" s="164" t="s">
        <v>705</v>
      </c>
      <c r="H593" s="163" t="s">
        <v>1</v>
      </c>
      <c r="I593" s="165"/>
      <c r="L593" s="162"/>
      <c r="M593" s="166"/>
      <c r="T593" s="167"/>
      <c r="AT593" s="163" t="s">
        <v>190</v>
      </c>
      <c r="AU593" s="163" t="s">
        <v>86</v>
      </c>
      <c r="AV593" s="14" t="s">
        <v>84</v>
      </c>
      <c r="AW593" s="14" t="s">
        <v>31</v>
      </c>
      <c r="AX593" s="14" t="s">
        <v>76</v>
      </c>
      <c r="AY593" s="163" t="s">
        <v>179</v>
      </c>
    </row>
    <row r="594" spans="2:65" s="12" customFormat="1">
      <c r="B594" s="148"/>
      <c r="D594" s="144" t="s">
        <v>190</v>
      </c>
      <c r="E594" s="149" t="s">
        <v>1</v>
      </c>
      <c r="F594" s="150" t="s">
        <v>706</v>
      </c>
      <c r="H594" s="151">
        <v>0.51800000000000002</v>
      </c>
      <c r="I594" s="152"/>
      <c r="L594" s="148"/>
      <c r="M594" s="153"/>
      <c r="T594" s="154"/>
      <c r="AT594" s="149" t="s">
        <v>190</v>
      </c>
      <c r="AU594" s="149" t="s">
        <v>86</v>
      </c>
      <c r="AV594" s="12" t="s">
        <v>86</v>
      </c>
      <c r="AW594" s="12" t="s">
        <v>31</v>
      </c>
      <c r="AX594" s="12" t="s">
        <v>76</v>
      </c>
      <c r="AY594" s="149" t="s">
        <v>179</v>
      </c>
    </row>
    <row r="595" spans="2:65" s="14" customFormat="1">
      <c r="B595" s="162"/>
      <c r="D595" s="144" t="s">
        <v>190</v>
      </c>
      <c r="E595" s="163" t="s">
        <v>1</v>
      </c>
      <c r="F595" s="164" t="s">
        <v>707</v>
      </c>
      <c r="H595" s="163" t="s">
        <v>1</v>
      </c>
      <c r="I595" s="165"/>
      <c r="L595" s="162"/>
      <c r="M595" s="166"/>
      <c r="T595" s="167"/>
      <c r="AT595" s="163" t="s">
        <v>190</v>
      </c>
      <c r="AU595" s="163" t="s">
        <v>86</v>
      </c>
      <c r="AV595" s="14" t="s">
        <v>84</v>
      </c>
      <c r="AW595" s="14" t="s">
        <v>31</v>
      </c>
      <c r="AX595" s="14" t="s">
        <v>76</v>
      </c>
      <c r="AY595" s="163" t="s">
        <v>179</v>
      </c>
    </row>
    <row r="596" spans="2:65" s="12" customFormat="1">
      <c r="B596" s="148"/>
      <c r="D596" s="144" t="s">
        <v>190</v>
      </c>
      <c r="E596" s="149" t="s">
        <v>1</v>
      </c>
      <c r="F596" s="150" t="s">
        <v>708</v>
      </c>
      <c r="H596" s="151">
        <v>0.80500000000000005</v>
      </c>
      <c r="I596" s="152"/>
      <c r="L596" s="148"/>
      <c r="M596" s="153"/>
      <c r="T596" s="154"/>
      <c r="AT596" s="149" t="s">
        <v>190</v>
      </c>
      <c r="AU596" s="149" t="s">
        <v>86</v>
      </c>
      <c r="AV596" s="12" t="s">
        <v>86</v>
      </c>
      <c r="AW596" s="12" t="s">
        <v>31</v>
      </c>
      <c r="AX596" s="12" t="s">
        <v>76</v>
      </c>
      <c r="AY596" s="149" t="s">
        <v>179</v>
      </c>
    </row>
    <row r="597" spans="2:65" s="1" customFormat="1" ht="16.5" customHeight="1">
      <c r="B597" s="31"/>
      <c r="C597" s="131" t="s">
        <v>709</v>
      </c>
      <c r="D597" s="131" t="s">
        <v>181</v>
      </c>
      <c r="E597" s="132" t="s">
        <v>710</v>
      </c>
      <c r="F597" s="133" t="s">
        <v>711</v>
      </c>
      <c r="G597" s="134" t="s">
        <v>212</v>
      </c>
      <c r="H597" s="135">
        <v>4.0910000000000002</v>
      </c>
      <c r="I597" s="136"/>
      <c r="J597" s="137">
        <f>ROUND(I597*H597,2)</f>
        <v>0</v>
      </c>
      <c r="K597" s="133" t="s">
        <v>185</v>
      </c>
      <c r="L597" s="31"/>
      <c r="M597" s="138" t="s">
        <v>1</v>
      </c>
      <c r="N597" s="139" t="s">
        <v>41</v>
      </c>
      <c r="P597" s="140">
        <f>O597*H597</f>
        <v>0</v>
      </c>
      <c r="Q597" s="140">
        <v>2.4533700000000001</v>
      </c>
      <c r="R597" s="140">
        <f>Q597*H597</f>
        <v>10.03673667</v>
      </c>
      <c r="S597" s="140">
        <v>0</v>
      </c>
      <c r="T597" s="141">
        <f>S597*H597</f>
        <v>0</v>
      </c>
      <c r="AR597" s="142" t="s">
        <v>186</v>
      </c>
      <c r="AT597" s="142" t="s">
        <v>181</v>
      </c>
      <c r="AU597" s="142" t="s">
        <v>86</v>
      </c>
      <c r="AY597" s="16" t="s">
        <v>179</v>
      </c>
      <c r="BE597" s="143">
        <f>IF(N597="základní",J597,0)</f>
        <v>0</v>
      </c>
      <c r="BF597" s="143">
        <f>IF(N597="snížená",J597,0)</f>
        <v>0</v>
      </c>
      <c r="BG597" s="143">
        <f>IF(N597="zákl. přenesená",J597,0)</f>
        <v>0</v>
      </c>
      <c r="BH597" s="143">
        <f>IF(N597="sníž. přenesená",J597,0)</f>
        <v>0</v>
      </c>
      <c r="BI597" s="143">
        <f>IF(N597="nulová",J597,0)</f>
        <v>0</v>
      </c>
      <c r="BJ597" s="16" t="s">
        <v>84</v>
      </c>
      <c r="BK597" s="143">
        <f>ROUND(I597*H597,2)</f>
        <v>0</v>
      </c>
      <c r="BL597" s="16" t="s">
        <v>186</v>
      </c>
      <c r="BM597" s="142" t="s">
        <v>712</v>
      </c>
    </row>
    <row r="598" spans="2:65" s="1" customFormat="1">
      <c r="B598" s="31"/>
      <c r="D598" s="144" t="s">
        <v>188</v>
      </c>
      <c r="F598" s="145" t="s">
        <v>713</v>
      </c>
      <c r="I598" s="146"/>
      <c r="L598" s="31"/>
      <c r="M598" s="147"/>
      <c r="T598" s="55"/>
      <c r="AT598" s="16" t="s">
        <v>188</v>
      </c>
      <c r="AU598" s="16" t="s">
        <v>86</v>
      </c>
    </row>
    <row r="599" spans="2:65" s="12" customFormat="1">
      <c r="B599" s="148"/>
      <c r="D599" s="144" t="s">
        <v>190</v>
      </c>
      <c r="E599" s="149" t="s">
        <v>1</v>
      </c>
      <c r="F599" s="150" t="s">
        <v>714</v>
      </c>
      <c r="H599" s="151">
        <v>1.1970000000000001</v>
      </c>
      <c r="I599" s="152"/>
      <c r="L599" s="148"/>
      <c r="M599" s="153"/>
      <c r="T599" s="154"/>
      <c r="AT599" s="149" t="s">
        <v>190</v>
      </c>
      <c r="AU599" s="149" t="s">
        <v>86</v>
      </c>
      <c r="AV599" s="12" t="s">
        <v>86</v>
      </c>
      <c r="AW599" s="12" t="s">
        <v>31</v>
      </c>
      <c r="AX599" s="12" t="s">
        <v>76</v>
      </c>
      <c r="AY599" s="149" t="s">
        <v>179</v>
      </c>
    </row>
    <row r="600" spans="2:65" s="12" customFormat="1">
      <c r="B600" s="148"/>
      <c r="D600" s="144" t="s">
        <v>190</v>
      </c>
      <c r="E600" s="149" t="s">
        <v>1</v>
      </c>
      <c r="F600" s="150" t="s">
        <v>715</v>
      </c>
      <c r="H600" s="151">
        <v>1.474</v>
      </c>
      <c r="I600" s="152"/>
      <c r="L600" s="148"/>
      <c r="M600" s="153"/>
      <c r="T600" s="154"/>
      <c r="AT600" s="149" t="s">
        <v>190</v>
      </c>
      <c r="AU600" s="149" t="s">
        <v>86</v>
      </c>
      <c r="AV600" s="12" t="s">
        <v>86</v>
      </c>
      <c r="AW600" s="12" t="s">
        <v>31</v>
      </c>
      <c r="AX600" s="12" t="s">
        <v>76</v>
      </c>
      <c r="AY600" s="149" t="s">
        <v>179</v>
      </c>
    </row>
    <row r="601" spans="2:65" s="12" customFormat="1">
      <c r="B601" s="148"/>
      <c r="D601" s="144" t="s">
        <v>190</v>
      </c>
      <c r="E601" s="149" t="s">
        <v>1</v>
      </c>
      <c r="F601" s="150" t="s">
        <v>716</v>
      </c>
      <c r="H601" s="151">
        <v>1.42</v>
      </c>
      <c r="I601" s="152"/>
      <c r="L601" s="148"/>
      <c r="M601" s="153"/>
      <c r="T601" s="154"/>
      <c r="AT601" s="149" t="s">
        <v>190</v>
      </c>
      <c r="AU601" s="149" t="s">
        <v>86</v>
      </c>
      <c r="AV601" s="12" t="s">
        <v>86</v>
      </c>
      <c r="AW601" s="12" t="s">
        <v>31</v>
      </c>
      <c r="AX601" s="12" t="s">
        <v>76</v>
      </c>
      <c r="AY601" s="149" t="s">
        <v>179</v>
      </c>
    </row>
    <row r="602" spans="2:65" s="13" customFormat="1">
      <c r="B602" s="155"/>
      <c r="D602" s="144" t="s">
        <v>190</v>
      </c>
      <c r="E602" s="156" t="s">
        <v>1</v>
      </c>
      <c r="F602" s="157" t="s">
        <v>193</v>
      </c>
      <c r="H602" s="158">
        <v>4.0910000000000002</v>
      </c>
      <c r="I602" s="159"/>
      <c r="L602" s="155"/>
      <c r="M602" s="160"/>
      <c r="T602" s="161"/>
      <c r="AT602" s="156" t="s">
        <v>190</v>
      </c>
      <c r="AU602" s="156" t="s">
        <v>86</v>
      </c>
      <c r="AV602" s="13" t="s">
        <v>186</v>
      </c>
      <c r="AW602" s="13" t="s">
        <v>31</v>
      </c>
      <c r="AX602" s="13" t="s">
        <v>84</v>
      </c>
      <c r="AY602" s="156" t="s">
        <v>179</v>
      </c>
    </row>
    <row r="603" spans="2:65" s="1" customFormat="1" ht="16.5" customHeight="1">
      <c r="B603" s="31"/>
      <c r="C603" s="131" t="s">
        <v>717</v>
      </c>
      <c r="D603" s="131" t="s">
        <v>181</v>
      </c>
      <c r="E603" s="132" t="s">
        <v>718</v>
      </c>
      <c r="F603" s="133" t="s">
        <v>719</v>
      </c>
      <c r="G603" s="134" t="s">
        <v>291</v>
      </c>
      <c r="H603" s="135">
        <v>0.13300000000000001</v>
      </c>
      <c r="I603" s="136"/>
      <c r="J603" s="137">
        <f>ROUND(I603*H603,2)</f>
        <v>0</v>
      </c>
      <c r="K603" s="133" t="s">
        <v>185</v>
      </c>
      <c r="L603" s="31"/>
      <c r="M603" s="138" t="s">
        <v>1</v>
      </c>
      <c r="N603" s="139" t="s">
        <v>41</v>
      </c>
      <c r="P603" s="140">
        <f>O603*H603</f>
        <v>0</v>
      </c>
      <c r="Q603" s="140">
        <v>1.0492699999999999</v>
      </c>
      <c r="R603" s="140">
        <f>Q603*H603</f>
        <v>0.13955291</v>
      </c>
      <c r="S603" s="140">
        <v>0</v>
      </c>
      <c r="T603" s="141">
        <f>S603*H603</f>
        <v>0</v>
      </c>
      <c r="AR603" s="142" t="s">
        <v>186</v>
      </c>
      <c r="AT603" s="142" t="s">
        <v>181</v>
      </c>
      <c r="AU603" s="142" t="s">
        <v>86</v>
      </c>
      <c r="AY603" s="16" t="s">
        <v>179</v>
      </c>
      <c r="BE603" s="143">
        <f>IF(N603="základní",J603,0)</f>
        <v>0</v>
      </c>
      <c r="BF603" s="143">
        <f>IF(N603="snížená",J603,0)</f>
        <v>0</v>
      </c>
      <c r="BG603" s="143">
        <f>IF(N603="zákl. přenesená",J603,0)</f>
        <v>0</v>
      </c>
      <c r="BH603" s="143">
        <f>IF(N603="sníž. přenesená",J603,0)</f>
        <v>0</v>
      </c>
      <c r="BI603" s="143">
        <f>IF(N603="nulová",J603,0)</f>
        <v>0</v>
      </c>
      <c r="BJ603" s="16" t="s">
        <v>84</v>
      </c>
      <c r="BK603" s="143">
        <f>ROUND(I603*H603,2)</f>
        <v>0</v>
      </c>
      <c r="BL603" s="16" t="s">
        <v>186</v>
      </c>
      <c r="BM603" s="142" t="s">
        <v>720</v>
      </c>
    </row>
    <row r="604" spans="2:65" s="1" customFormat="1">
      <c r="B604" s="31"/>
      <c r="D604" s="144" t="s">
        <v>188</v>
      </c>
      <c r="F604" s="145" t="s">
        <v>721</v>
      </c>
      <c r="I604" s="146"/>
      <c r="L604" s="31"/>
      <c r="M604" s="147"/>
      <c r="T604" s="55"/>
      <c r="AT604" s="16" t="s">
        <v>188</v>
      </c>
      <c r="AU604" s="16" t="s">
        <v>86</v>
      </c>
    </row>
    <row r="605" spans="2:65" s="14" customFormat="1">
      <c r="B605" s="162"/>
      <c r="D605" s="144" t="s">
        <v>190</v>
      </c>
      <c r="E605" s="163" t="s">
        <v>1</v>
      </c>
      <c r="F605" s="164" t="s">
        <v>722</v>
      </c>
      <c r="H605" s="163" t="s">
        <v>1</v>
      </c>
      <c r="I605" s="165"/>
      <c r="L605" s="162"/>
      <c r="M605" s="166"/>
      <c r="T605" s="167"/>
      <c r="AT605" s="163" t="s">
        <v>190</v>
      </c>
      <c r="AU605" s="163" t="s">
        <v>86</v>
      </c>
      <c r="AV605" s="14" t="s">
        <v>84</v>
      </c>
      <c r="AW605" s="14" t="s">
        <v>31</v>
      </c>
      <c r="AX605" s="14" t="s">
        <v>76</v>
      </c>
      <c r="AY605" s="163" t="s">
        <v>179</v>
      </c>
    </row>
    <row r="606" spans="2:65" s="14" customFormat="1">
      <c r="B606" s="162"/>
      <c r="D606" s="144" t="s">
        <v>190</v>
      </c>
      <c r="E606" s="163" t="s">
        <v>1</v>
      </c>
      <c r="F606" s="164" t="s">
        <v>705</v>
      </c>
      <c r="H606" s="163" t="s">
        <v>1</v>
      </c>
      <c r="I606" s="165"/>
      <c r="L606" s="162"/>
      <c r="M606" s="166"/>
      <c r="T606" s="167"/>
      <c r="AT606" s="163" t="s">
        <v>190</v>
      </c>
      <c r="AU606" s="163" t="s">
        <v>86</v>
      </c>
      <c r="AV606" s="14" t="s">
        <v>84</v>
      </c>
      <c r="AW606" s="14" t="s">
        <v>31</v>
      </c>
      <c r="AX606" s="14" t="s">
        <v>76</v>
      </c>
      <c r="AY606" s="163" t="s">
        <v>179</v>
      </c>
    </row>
    <row r="607" spans="2:65" s="12" customFormat="1">
      <c r="B607" s="148"/>
      <c r="D607" s="144" t="s">
        <v>190</v>
      </c>
      <c r="E607" s="149" t="s">
        <v>1</v>
      </c>
      <c r="F607" s="150" t="s">
        <v>723</v>
      </c>
      <c r="H607" s="151">
        <v>5.1999999999999998E-2</v>
      </c>
      <c r="I607" s="152"/>
      <c r="L607" s="148"/>
      <c r="M607" s="153"/>
      <c r="T607" s="154"/>
      <c r="AT607" s="149" t="s">
        <v>190</v>
      </c>
      <c r="AU607" s="149" t="s">
        <v>86</v>
      </c>
      <c r="AV607" s="12" t="s">
        <v>86</v>
      </c>
      <c r="AW607" s="12" t="s">
        <v>31</v>
      </c>
      <c r="AX607" s="12" t="s">
        <v>76</v>
      </c>
      <c r="AY607" s="149" t="s">
        <v>179</v>
      </c>
    </row>
    <row r="608" spans="2:65" s="14" customFormat="1">
      <c r="B608" s="162"/>
      <c r="D608" s="144" t="s">
        <v>190</v>
      </c>
      <c r="E608" s="163" t="s">
        <v>1</v>
      </c>
      <c r="F608" s="164" t="s">
        <v>707</v>
      </c>
      <c r="H608" s="163" t="s">
        <v>1</v>
      </c>
      <c r="I608" s="165"/>
      <c r="L608" s="162"/>
      <c r="M608" s="166"/>
      <c r="T608" s="167"/>
      <c r="AT608" s="163" t="s">
        <v>190</v>
      </c>
      <c r="AU608" s="163" t="s">
        <v>86</v>
      </c>
      <c r="AV608" s="14" t="s">
        <v>84</v>
      </c>
      <c r="AW608" s="14" t="s">
        <v>31</v>
      </c>
      <c r="AX608" s="14" t="s">
        <v>76</v>
      </c>
      <c r="AY608" s="163" t="s">
        <v>179</v>
      </c>
    </row>
    <row r="609" spans="2:65" s="12" customFormat="1">
      <c r="B609" s="148"/>
      <c r="D609" s="144" t="s">
        <v>190</v>
      </c>
      <c r="E609" s="149" t="s">
        <v>1</v>
      </c>
      <c r="F609" s="150" t="s">
        <v>724</v>
      </c>
      <c r="H609" s="151">
        <v>8.1000000000000003E-2</v>
      </c>
      <c r="I609" s="152"/>
      <c r="L609" s="148"/>
      <c r="M609" s="153"/>
      <c r="T609" s="154"/>
      <c r="AT609" s="149" t="s">
        <v>190</v>
      </c>
      <c r="AU609" s="149" t="s">
        <v>86</v>
      </c>
      <c r="AV609" s="12" t="s">
        <v>86</v>
      </c>
      <c r="AW609" s="12" t="s">
        <v>31</v>
      </c>
      <c r="AX609" s="12" t="s">
        <v>76</v>
      </c>
      <c r="AY609" s="149" t="s">
        <v>179</v>
      </c>
    </row>
    <row r="610" spans="2:65" s="1" customFormat="1" ht="16.5" customHeight="1">
      <c r="B610" s="31"/>
      <c r="C610" s="131" t="s">
        <v>725</v>
      </c>
      <c r="D610" s="131" t="s">
        <v>181</v>
      </c>
      <c r="E610" s="132" t="s">
        <v>726</v>
      </c>
      <c r="F610" s="133" t="s">
        <v>719</v>
      </c>
      <c r="G610" s="134" t="s">
        <v>291</v>
      </c>
      <c r="H610" s="135">
        <v>0.40899999999999997</v>
      </c>
      <c r="I610" s="136"/>
      <c r="J610" s="137">
        <f>ROUND(I610*H610,2)</f>
        <v>0</v>
      </c>
      <c r="K610" s="133" t="s">
        <v>185</v>
      </c>
      <c r="L610" s="31"/>
      <c r="M610" s="138" t="s">
        <v>1</v>
      </c>
      <c r="N610" s="139" t="s">
        <v>41</v>
      </c>
      <c r="P610" s="140">
        <f>O610*H610</f>
        <v>0</v>
      </c>
      <c r="Q610" s="140">
        <v>1.0492699999999999</v>
      </c>
      <c r="R610" s="140">
        <f>Q610*H610</f>
        <v>0.42915142999999994</v>
      </c>
      <c r="S610" s="140">
        <v>0</v>
      </c>
      <c r="T610" s="141">
        <f>S610*H610</f>
        <v>0</v>
      </c>
      <c r="AR610" s="142" t="s">
        <v>186</v>
      </c>
      <c r="AT610" s="142" t="s">
        <v>181</v>
      </c>
      <c r="AU610" s="142" t="s">
        <v>86</v>
      </c>
      <c r="AY610" s="16" t="s">
        <v>179</v>
      </c>
      <c r="BE610" s="143">
        <f>IF(N610="základní",J610,0)</f>
        <v>0</v>
      </c>
      <c r="BF610" s="143">
        <f>IF(N610="snížená",J610,0)</f>
        <v>0</v>
      </c>
      <c r="BG610" s="143">
        <f>IF(N610="zákl. přenesená",J610,0)</f>
        <v>0</v>
      </c>
      <c r="BH610" s="143">
        <f>IF(N610="sníž. přenesená",J610,0)</f>
        <v>0</v>
      </c>
      <c r="BI610" s="143">
        <f>IF(N610="nulová",J610,0)</f>
        <v>0</v>
      </c>
      <c r="BJ610" s="16" t="s">
        <v>84</v>
      </c>
      <c r="BK610" s="143">
        <f>ROUND(I610*H610,2)</f>
        <v>0</v>
      </c>
      <c r="BL610" s="16" t="s">
        <v>186</v>
      </c>
      <c r="BM610" s="142" t="s">
        <v>727</v>
      </c>
    </row>
    <row r="611" spans="2:65" s="1" customFormat="1">
      <c r="B611" s="31"/>
      <c r="D611" s="144" t="s">
        <v>188</v>
      </c>
      <c r="F611" s="145" t="s">
        <v>721</v>
      </c>
      <c r="I611" s="146"/>
      <c r="L611" s="31"/>
      <c r="M611" s="147"/>
      <c r="T611" s="55"/>
      <c r="AT611" s="16" t="s">
        <v>188</v>
      </c>
      <c r="AU611" s="16" t="s">
        <v>86</v>
      </c>
    </row>
    <row r="612" spans="2:65" s="12" customFormat="1">
      <c r="B612" s="148"/>
      <c r="D612" s="144" t="s">
        <v>190</v>
      </c>
      <c r="E612" s="149" t="s">
        <v>1</v>
      </c>
      <c r="F612" s="150" t="s">
        <v>728</v>
      </c>
      <c r="H612" s="151">
        <v>0.12</v>
      </c>
      <c r="I612" s="152"/>
      <c r="L612" s="148"/>
      <c r="M612" s="153"/>
      <c r="T612" s="154"/>
      <c r="AT612" s="149" t="s">
        <v>190</v>
      </c>
      <c r="AU612" s="149" t="s">
        <v>86</v>
      </c>
      <c r="AV612" s="12" t="s">
        <v>86</v>
      </c>
      <c r="AW612" s="12" t="s">
        <v>31</v>
      </c>
      <c r="AX612" s="12" t="s">
        <v>76</v>
      </c>
      <c r="AY612" s="149" t="s">
        <v>179</v>
      </c>
    </row>
    <row r="613" spans="2:65" s="12" customFormat="1">
      <c r="B613" s="148"/>
      <c r="D613" s="144" t="s">
        <v>190</v>
      </c>
      <c r="E613" s="149" t="s">
        <v>1</v>
      </c>
      <c r="F613" s="150" t="s">
        <v>729</v>
      </c>
      <c r="H613" s="151">
        <v>0.14699999999999999</v>
      </c>
      <c r="I613" s="152"/>
      <c r="L613" s="148"/>
      <c r="M613" s="153"/>
      <c r="T613" s="154"/>
      <c r="AT613" s="149" t="s">
        <v>190</v>
      </c>
      <c r="AU613" s="149" t="s">
        <v>86</v>
      </c>
      <c r="AV613" s="12" t="s">
        <v>86</v>
      </c>
      <c r="AW613" s="12" t="s">
        <v>31</v>
      </c>
      <c r="AX613" s="12" t="s">
        <v>76</v>
      </c>
      <c r="AY613" s="149" t="s">
        <v>179</v>
      </c>
    </row>
    <row r="614" spans="2:65" s="12" customFormat="1">
      <c r="B614" s="148"/>
      <c r="D614" s="144" t="s">
        <v>190</v>
      </c>
      <c r="E614" s="149" t="s">
        <v>1</v>
      </c>
      <c r="F614" s="150" t="s">
        <v>730</v>
      </c>
      <c r="H614" s="151">
        <v>0.14199999999999999</v>
      </c>
      <c r="I614" s="152"/>
      <c r="L614" s="148"/>
      <c r="M614" s="153"/>
      <c r="T614" s="154"/>
      <c r="AT614" s="149" t="s">
        <v>190</v>
      </c>
      <c r="AU614" s="149" t="s">
        <v>86</v>
      </c>
      <c r="AV614" s="12" t="s">
        <v>86</v>
      </c>
      <c r="AW614" s="12" t="s">
        <v>31</v>
      </c>
      <c r="AX614" s="12" t="s">
        <v>76</v>
      </c>
      <c r="AY614" s="149" t="s">
        <v>179</v>
      </c>
    </row>
    <row r="615" spans="2:65" s="13" customFormat="1">
      <c r="B615" s="155"/>
      <c r="D615" s="144" t="s">
        <v>190</v>
      </c>
      <c r="E615" s="156" t="s">
        <v>1</v>
      </c>
      <c r="F615" s="157" t="s">
        <v>193</v>
      </c>
      <c r="H615" s="158">
        <v>0.40899999999999997</v>
      </c>
      <c r="I615" s="159"/>
      <c r="L615" s="155"/>
      <c r="M615" s="160"/>
      <c r="T615" s="161"/>
      <c r="AT615" s="156" t="s">
        <v>190</v>
      </c>
      <c r="AU615" s="156" t="s">
        <v>86</v>
      </c>
      <c r="AV615" s="13" t="s">
        <v>186</v>
      </c>
      <c r="AW615" s="13" t="s">
        <v>31</v>
      </c>
      <c r="AX615" s="13" t="s">
        <v>84</v>
      </c>
      <c r="AY615" s="156" t="s">
        <v>179</v>
      </c>
    </row>
    <row r="616" spans="2:65" s="1" customFormat="1" ht="16.5" customHeight="1">
      <c r="B616" s="31"/>
      <c r="C616" s="131" t="s">
        <v>731</v>
      </c>
      <c r="D616" s="131" t="s">
        <v>181</v>
      </c>
      <c r="E616" s="132" t="s">
        <v>732</v>
      </c>
      <c r="F616" s="133" t="s">
        <v>733</v>
      </c>
      <c r="G616" s="134" t="s">
        <v>291</v>
      </c>
      <c r="H616" s="135">
        <v>0.154</v>
      </c>
      <c r="I616" s="136"/>
      <c r="J616" s="137">
        <f>ROUND(I616*H616,2)</f>
        <v>0</v>
      </c>
      <c r="K616" s="133" t="s">
        <v>185</v>
      </c>
      <c r="L616" s="31"/>
      <c r="M616" s="138" t="s">
        <v>1</v>
      </c>
      <c r="N616" s="139" t="s">
        <v>41</v>
      </c>
      <c r="P616" s="140">
        <f>O616*H616</f>
        <v>0</v>
      </c>
      <c r="Q616" s="140">
        <v>1.06277</v>
      </c>
      <c r="R616" s="140">
        <f>Q616*H616</f>
        <v>0.16366658000000001</v>
      </c>
      <c r="S616" s="140">
        <v>0</v>
      </c>
      <c r="T616" s="141">
        <f>S616*H616</f>
        <v>0</v>
      </c>
      <c r="AR616" s="142" t="s">
        <v>186</v>
      </c>
      <c r="AT616" s="142" t="s">
        <v>181</v>
      </c>
      <c r="AU616" s="142" t="s">
        <v>86</v>
      </c>
      <c r="AY616" s="16" t="s">
        <v>179</v>
      </c>
      <c r="BE616" s="143">
        <f>IF(N616="základní",J616,0)</f>
        <v>0</v>
      </c>
      <c r="BF616" s="143">
        <f>IF(N616="snížená",J616,0)</f>
        <v>0</v>
      </c>
      <c r="BG616" s="143">
        <f>IF(N616="zákl. přenesená",J616,0)</f>
        <v>0</v>
      </c>
      <c r="BH616" s="143">
        <f>IF(N616="sníž. přenesená",J616,0)</f>
        <v>0</v>
      </c>
      <c r="BI616" s="143">
        <f>IF(N616="nulová",J616,0)</f>
        <v>0</v>
      </c>
      <c r="BJ616" s="16" t="s">
        <v>84</v>
      </c>
      <c r="BK616" s="143">
        <f>ROUND(I616*H616,2)</f>
        <v>0</v>
      </c>
      <c r="BL616" s="16" t="s">
        <v>186</v>
      </c>
      <c r="BM616" s="142" t="s">
        <v>734</v>
      </c>
    </row>
    <row r="617" spans="2:65" s="1" customFormat="1">
      <c r="B617" s="31"/>
      <c r="D617" s="144" t="s">
        <v>188</v>
      </c>
      <c r="F617" s="145" t="s">
        <v>735</v>
      </c>
      <c r="I617" s="146"/>
      <c r="L617" s="31"/>
      <c r="M617" s="147"/>
      <c r="T617" s="55"/>
      <c r="AT617" s="16" t="s">
        <v>188</v>
      </c>
      <c r="AU617" s="16" t="s">
        <v>86</v>
      </c>
    </row>
    <row r="618" spans="2:65" s="12" customFormat="1">
      <c r="B618" s="148"/>
      <c r="D618" s="144" t="s">
        <v>190</v>
      </c>
      <c r="E618" s="149" t="s">
        <v>1</v>
      </c>
      <c r="F618" s="150" t="s">
        <v>736</v>
      </c>
      <c r="H618" s="151">
        <v>3.2000000000000001E-2</v>
      </c>
      <c r="I618" s="152"/>
      <c r="L618" s="148"/>
      <c r="M618" s="153"/>
      <c r="T618" s="154"/>
      <c r="AT618" s="149" t="s">
        <v>190</v>
      </c>
      <c r="AU618" s="149" t="s">
        <v>86</v>
      </c>
      <c r="AV618" s="12" t="s">
        <v>86</v>
      </c>
      <c r="AW618" s="12" t="s">
        <v>31</v>
      </c>
      <c r="AX618" s="12" t="s">
        <v>76</v>
      </c>
      <c r="AY618" s="149" t="s">
        <v>179</v>
      </c>
    </row>
    <row r="619" spans="2:65" s="12" customFormat="1">
      <c r="B619" s="148"/>
      <c r="D619" s="144" t="s">
        <v>190</v>
      </c>
      <c r="E619" s="149" t="s">
        <v>1</v>
      </c>
      <c r="F619" s="150" t="s">
        <v>737</v>
      </c>
      <c r="H619" s="151">
        <v>0.09</v>
      </c>
      <c r="I619" s="152"/>
      <c r="L619" s="148"/>
      <c r="M619" s="153"/>
      <c r="T619" s="154"/>
      <c r="AT619" s="149" t="s">
        <v>190</v>
      </c>
      <c r="AU619" s="149" t="s">
        <v>86</v>
      </c>
      <c r="AV619" s="12" t="s">
        <v>86</v>
      </c>
      <c r="AW619" s="12" t="s">
        <v>31</v>
      </c>
      <c r="AX619" s="12" t="s">
        <v>76</v>
      </c>
      <c r="AY619" s="149" t="s">
        <v>179</v>
      </c>
    </row>
    <row r="620" spans="2:65" s="12" customFormat="1">
      <c r="B620" s="148"/>
      <c r="D620" s="144" t="s">
        <v>190</v>
      </c>
      <c r="E620" s="149" t="s">
        <v>1</v>
      </c>
      <c r="F620" s="150" t="s">
        <v>738</v>
      </c>
      <c r="H620" s="151">
        <v>3.2000000000000001E-2</v>
      </c>
      <c r="I620" s="152"/>
      <c r="L620" s="148"/>
      <c r="M620" s="153"/>
      <c r="T620" s="154"/>
      <c r="AT620" s="149" t="s">
        <v>190</v>
      </c>
      <c r="AU620" s="149" t="s">
        <v>86</v>
      </c>
      <c r="AV620" s="12" t="s">
        <v>86</v>
      </c>
      <c r="AW620" s="12" t="s">
        <v>31</v>
      </c>
      <c r="AX620" s="12" t="s">
        <v>76</v>
      </c>
      <c r="AY620" s="149" t="s">
        <v>179</v>
      </c>
    </row>
    <row r="621" spans="2:65" s="13" customFormat="1">
      <c r="B621" s="155"/>
      <c r="D621" s="144" t="s">
        <v>190</v>
      </c>
      <c r="E621" s="156" t="s">
        <v>1</v>
      </c>
      <c r="F621" s="157" t="s">
        <v>193</v>
      </c>
      <c r="H621" s="158">
        <v>0.154</v>
      </c>
      <c r="I621" s="159"/>
      <c r="L621" s="155"/>
      <c r="M621" s="160"/>
      <c r="T621" s="161"/>
      <c r="AT621" s="156" t="s">
        <v>190</v>
      </c>
      <c r="AU621" s="156" t="s">
        <v>86</v>
      </c>
      <c r="AV621" s="13" t="s">
        <v>186</v>
      </c>
      <c r="AW621" s="13" t="s">
        <v>31</v>
      </c>
      <c r="AX621" s="13" t="s">
        <v>84</v>
      </c>
      <c r="AY621" s="156" t="s">
        <v>179</v>
      </c>
    </row>
    <row r="622" spans="2:65" s="1" customFormat="1" ht="16.5" customHeight="1">
      <c r="B622" s="31"/>
      <c r="C622" s="131" t="s">
        <v>739</v>
      </c>
      <c r="D622" s="131" t="s">
        <v>181</v>
      </c>
      <c r="E622" s="132" t="s">
        <v>740</v>
      </c>
      <c r="F622" s="133" t="s">
        <v>741</v>
      </c>
      <c r="G622" s="134" t="s">
        <v>184</v>
      </c>
      <c r="H622" s="135">
        <v>1.1299999999999999</v>
      </c>
      <c r="I622" s="136"/>
      <c r="J622" s="137">
        <f>ROUND(I622*H622,2)</f>
        <v>0</v>
      </c>
      <c r="K622" s="133" t="s">
        <v>185</v>
      </c>
      <c r="L622" s="31"/>
      <c r="M622" s="138" t="s">
        <v>1</v>
      </c>
      <c r="N622" s="139" t="s">
        <v>41</v>
      </c>
      <c r="P622" s="140">
        <f>O622*H622</f>
        <v>0</v>
      </c>
      <c r="Q622" s="140">
        <v>6.5799999999999999E-3</v>
      </c>
      <c r="R622" s="140">
        <f>Q622*H622</f>
        <v>7.4353999999999991E-3</v>
      </c>
      <c r="S622" s="140">
        <v>0</v>
      </c>
      <c r="T622" s="141">
        <f>S622*H622</f>
        <v>0</v>
      </c>
      <c r="AR622" s="142" t="s">
        <v>186</v>
      </c>
      <c r="AT622" s="142" t="s">
        <v>181</v>
      </c>
      <c r="AU622" s="142" t="s">
        <v>86</v>
      </c>
      <c r="AY622" s="16" t="s">
        <v>179</v>
      </c>
      <c r="BE622" s="143">
        <f>IF(N622="základní",J622,0)</f>
        <v>0</v>
      </c>
      <c r="BF622" s="143">
        <f>IF(N622="snížená",J622,0)</f>
        <v>0</v>
      </c>
      <c r="BG622" s="143">
        <f>IF(N622="zákl. přenesená",J622,0)</f>
        <v>0</v>
      </c>
      <c r="BH622" s="143">
        <f>IF(N622="sníž. přenesená",J622,0)</f>
        <v>0</v>
      </c>
      <c r="BI622" s="143">
        <f>IF(N622="nulová",J622,0)</f>
        <v>0</v>
      </c>
      <c r="BJ622" s="16" t="s">
        <v>84</v>
      </c>
      <c r="BK622" s="143">
        <f>ROUND(I622*H622,2)</f>
        <v>0</v>
      </c>
      <c r="BL622" s="16" t="s">
        <v>186</v>
      </c>
      <c r="BM622" s="142" t="s">
        <v>742</v>
      </c>
    </row>
    <row r="623" spans="2:65" s="1" customFormat="1">
      <c r="B623" s="31"/>
      <c r="D623" s="144" t="s">
        <v>188</v>
      </c>
      <c r="F623" s="145" t="s">
        <v>743</v>
      </c>
      <c r="I623" s="146"/>
      <c r="L623" s="31"/>
      <c r="M623" s="147"/>
      <c r="T623" s="55"/>
      <c r="AT623" s="16" t="s">
        <v>188</v>
      </c>
      <c r="AU623" s="16" t="s">
        <v>86</v>
      </c>
    </row>
    <row r="624" spans="2:65" s="14" customFormat="1">
      <c r="B624" s="162"/>
      <c r="D624" s="144" t="s">
        <v>190</v>
      </c>
      <c r="E624" s="163" t="s">
        <v>1</v>
      </c>
      <c r="F624" s="164" t="s">
        <v>378</v>
      </c>
      <c r="H624" s="163" t="s">
        <v>1</v>
      </c>
      <c r="I624" s="165"/>
      <c r="L624" s="162"/>
      <c r="M624" s="166"/>
      <c r="T624" s="167"/>
      <c r="AT624" s="163" t="s">
        <v>190</v>
      </c>
      <c r="AU624" s="163" t="s">
        <v>86</v>
      </c>
      <c r="AV624" s="14" t="s">
        <v>84</v>
      </c>
      <c r="AW624" s="14" t="s">
        <v>31</v>
      </c>
      <c r="AX624" s="14" t="s">
        <v>76</v>
      </c>
      <c r="AY624" s="163" t="s">
        <v>179</v>
      </c>
    </row>
    <row r="625" spans="2:65" s="14" customFormat="1">
      <c r="B625" s="162"/>
      <c r="D625" s="144" t="s">
        <v>190</v>
      </c>
      <c r="E625" s="163" t="s">
        <v>1</v>
      </c>
      <c r="F625" s="164" t="s">
        <v>705</v>
      </c>
      <c r="H625" s="163" t="s">
        <v>1</v>
      </c>
      <c r="I625" s="165"/>
      <c r="L625" s="162"/>
      <c r="M625" s="166"/>
      <c r="T625" s="167"/>
      <c r="AT625" s="163" t="s">
        <v>190</v>
      </c>
      <c r="AU625" s="163" t="s">
        <v>86</v>
      </c>
      <c r="AV625" s="14" t="s">
        <v>84</v>
      </c>
      <c r="AW625" s="14" t="s">
        <v>31</v>
      </c>
      <c r="AX625" s="14" t="s">
        <v>76</v>
      </c>
      <c r="AY625" s="163" t="s">
        <v>179</v>
      </c>
    </row>
    <row r="626" spans="2:65" s="12" customFormat="1">
      <c r="B626" s="148"/>
      <c r="D626" s="144" t="s">
        <v>190</v>
      </c>
      <c r="E626" s="149" t="s">
        <v>1</v>
      </c>
      <c r="F626" s="150" t="s">
        <v>744</v>
      </c>
      <c r="H626" s="151">
        <v>1.1299999999999999</v>
      </c>
      <c r="I626" s="152"/>
      <c r="L626" s="148"/>
      <c r="M626" s="153"/>
      <c r="T626" s="154"/>
      <c r="AT626" s="149" t="s">
        <v>190</v>
      </c>
      <c r="AU626" s="149" t="s">
        <v>86</v>
      </c>
      <c r="AV626" s="12" t="s">
        <v>86</v>
      </c>
      <c r="AW626" s="12" t="s">
        <v>31</v>
      </c>
      <c r="AX626" s="12" t="s">
        <v>76</v>
      </c>
      <c r="AY626" s="149" t="s">
        <v>179</v>
      </c>
    </row>
    <row r="627" spans="2:65" s="1" customFormat="1" ht="16.5" customHeight="1">
      <c r="B627" s="31"/>
      <c r="C627" s="131" t="s">
        <v>745</v>
      </c>
      <c r="D627" s="131" t="s">
        <v>181</v>
      </c>
      <c r="E627" s="132" t="s">
        <v>746</v>
      </c>
      <c r="F627" s="133" t="s">
        <v>741</v>
      </c>
      <c r="G627" s="134" t="s">
        <v>184</v>
      </c>
      <c r="H627" s="135">
        <v>3.1259999999999999</v>
      </c>
      <c r="I627" s="136"/>
      <c r="J627" s="137">
        <f>ROUND(I627*H627,2)</f>
        <v>0</v>
      </c>
      <c r="K627" s="133" t="s">
        <v>185</v>
      </c>
      <c r="L627" s="31"/>
      <c r="M627" s="138" t="s">
        <v>1</v>
      </c>
      <c r="N627" s="139" t="s">
        <v>41</v>
      </c>
      <c r="P627" s="140">
        <f>O627*H627</f>
        <v>0</v>
      </c>
      <c r="Q627" s="140">
        <v>6.5799999999999999E-3</v>
      </c>
      <c r="R627" s="140">
        <f>Q627*H627</f>
        <v>2.056908E-2</v>
      </c>
      <c r="S627" s="140">
        <v>0</v>
      </c>
      <c r="T627" s="141">
        <f>S627*H627</f>
        <v>0</v>
      </c>
      <c r="AR627" s="142" t="s">
        <v>186</v>
      </c>
      <c r="AT627" s="142" t="s">
        <v>181</v>
      </c>
      <c r="AU627" s="142" t="s">
        <v>86</v>
      </c>
      <c r="AY627" s="16" t="s">
        <v>179</v>
      </c>
      <c r="BE627" s="143">
        <f>IF(N627="základní",J627,0)</f>
        <v>0</v>
      </c>
      <c r="BF627" s="143">
        <f>IF(N627="snížená",J627,0)</f>
        <v>0</v>
      </c>
      <c r="BG627" s="143">
        <f>IF(N627="zákl. přenesená",J627,0)</f>
        <v>0</v>
      </c>
      <c r="BH627" s="143">
        <f>IF(N627="sníž. přenesená",J627,0)</f>
        <v>0</v>
      </c>
      <c r="BI627" s="143">
        <f>IF(N627="nulová",J627,0)</f>
        <v>0</v>
      </c>
      <c r="BJ627" s="16" t="s">
        <v>84</v>
      </c>
      <c r="BK627" s="143">
        <f>ROUND(I627*H627,2)</f>
        <v>0</v>
      </c>
      <c r="BL627" s="16" t="s">
        <v>186</v>
      </c>
      <c r="BM627" s="142" t="s">
        <v>747</v>
      </c>
    </row>
    <row r="628" spans="2:65" s="1" customFormat="1">
      <c r="B628" s="31"/>
      <c r="D628" s="144" t="s">
        <v>188</v>
      </c>
      <c r="F628" s="145" t="s">
        <v>743</v>
      </c>
      <c r="I628" s="146"/>
      <c r="L628" s="31"/>
      <c r="M628" s="147"/>
      <c r="T628" s="55"/>
      <c r="AT628" s="16" t="s">
        <v>188</v>
      </c>
      <c r="AU628" s="16" t="s">
        <v>86</v>
      </c>
    </row>
    <row r="629" spans="2:65" s="12" customFormat="1">
      <c r="B629" s="148"/>
      <c r="D629" s="144" t="s">
        <v>190</v>
      </c>
      <c r="E629" s="149" t="s">
        <v>1</v>
      </c>
      <c r="F629" s="150" t="s">
        <v>748</v>
      </c>
      <c r="H629" s="151">
        <v>1.68</v>
      </c>
      <c r="I629" s="152"/>
      <c r="L629" s="148"/>
      <c r="M629" s="153"/>
      <c r="T629" s="154"/>
      <c r="AT629" s="149" t="s">
        <v>190</v>
      </c>
      <c r="AU629" s="149" t="s">
        <v>86</v>
      </c>
      <c r="AV629" s="12" t="s">
        <v>86</v>
      </c>
      <c r="AW629" s="12" t="s">
        <v>31</v>
      </c>
      <c r="AX629" s="12" t="s">
        <v>76</v>
      </c>
      <c r="AY629" s="149" t="s">
        <v>179</v>
      </c>
    </row>
    <row r="630" spans="2:65" s="12" customFormat="1">
      <c r="B630" s="148"/>
      <c r="D630" s="144" t="s">
        <v>190</v>
      </c>
      <c r="E630" s="149" t="s">
        <v>1</v>
      </c>
      <c r="F630" s="150" t="s">
        <v>749</v>
      </c>
      <c r="H630" s="151">
        <v>0.81599999999999995</v>
      </c>
      <c r="I630" s="152"/>
      <c r="L630" s="148"/>
      <c r="M630" s="153"/>
      <c r="T630" s="154"/>
      <c r="AT630" s="149" t="s">
        <v>190</v>
      </c>
      <c r="AU630" s="149" t="s">
        <v>86</v>
      </c>
      <c r="AV630" s="12" t="s">
        <v>86</v>
      </c>
      <c r="AW630" s="12" t="s">
        <v>31</v>
      </c>
      <c r="AX630" s="12" t="s">
        <v>76</v>
      </c>
      <c r="AY630" s="149" t="s">
        <v>179</v>
      </c>
    </row>
    <row r="631" spans="2:65" s="12" customFormat="1">
      <c r="B631" s="148"/>
      <c r="D631" s="144" t="s">
        <v>190</v>
      </c>
      <c r="E631" s="149" t="s">
        <v>1</v>
      </c>
      <c r="F631" s="150" t="s">
        <v>750</v>
      </c>
      <c r="H631" s="151">
        <v>0.63</v>
      </c>
      <c r="I631" s="152"/>
      <c r="L631" s="148"/>
      <c r="M631" s="153"/>
      <c r="T631" s="154"/>
      <c r="AT631" s="149" t="s">
        <v>190</v>
      </c>
      <c r="AU631" s="149" t="s">
        <v>86</v>
      </c>
      <c r="AV631" s="12" t="s">
        <v>86</v>
      </c>
      <c r="AW631" s="12" t="s">
        <v>31</v>
      </c>
      <c r="AX631" s="12" t="s">
        <v>76</v>
      </c>
      <c r="AY631" s="149" t="s">
        <v>179</v>
      </c>
    </row>
    <row r="632" spans="2:65" s="13" customFormat="1">
      <c r="B632" s="155"/>
      <c r="D632" s="144" t="s">
        <v>190</v>
      </c>
      <c r="E632" s="156" t="s">
        <v>1</v>
      </c>
      <c r="F632" s="157" t="s">
        <v>193</v>
      </c>
      <c r="H632" s="158">
        <v>3.1259999999999999</v>
      </c>
      <c r="I632" s="159"/>
      <c r="L632" s="155"/>
      <c r="M632" s="160"/>
      <c r="T632" s="161"/>
      <c r="AT632" s="156" t="s">
        <v>190</v>
      </c>
      <c r="AU632" s="156" t="s">
        <v>86</v>
      </c>
      <c r="AV632" s="13" t="s">
        <v>186</v>
      </c>
      <c r="AW632" s="13" t="s">
        <v>31</v>
      </c>
      <c r="AX632" s="13" t="s">
        <v>84</v>
      </c>
      <c r="AY632" s="156" t="s">
        <v>179</v>
      </c>
    </row>
    <row r="633" spans="2:65" s="1" customFormat="1" ht="16.5" customHeight="1">
      <c r="B633" s="31"/>
      <c r="C633" s="131" t="s">
        <v>751</v>
      </c>
      <c r="D633" s="131" t="s">
        <v>181</v>
      </c>
      <c r="E633" s="132" t="s">
        <v>752</v>
      </c>
      <c r="F633" s="133" t="s">
        <v>753</v>
      </c>
      <c r="G633" s="134" t="s">
        <v>184</v>
      </c>
      <c r="H633" s="135">
        <v>3.1259999999999999</v>
      </c>
      <c r="I633" s="136"/>
      <c r="J633" s="137">
        <f>ROUND(I633*H633,2)</f>
        <v>0</v>
      </c>
      <c r="K633" s="133" t="s">
        <v>185</v>
      </c>
      <c r="L633" s="31"/>
      <c r="M633" s="138" t="s">
        <v>1</v>
      </c>
      <c r="N633" s="139" t="s">
        <v>41</v>
      </c>
      <c r="P633" s="140">
        <f>O633*H633</f>
        <v>0</v>
      </c>
      <c r="Q633" s="140">
        <v>0</v>
      </c>
      <c r="R633" s="140">
        <f>Q633*H633</f>
        <v>0</v>
      </c>
      <c r="S633" s="140">
        <v>0</v>
      </c>
      <c r="T633" s="141">
        <f>S633*H633</f>
        <v>0</v>
      </c>
      <c r="AR633" s="142" t="s">
        <v>186</v>
      </c>
      <c r="AT633" s="142" t="s">
        <v>181</v>
      </c>
      <c r="AU633" s="142" t="s">
        <v>86</v>
      </c>
      <c r="AY633" s="16" t="s">
        <v>179</v>
      </c>
      <c r="BE633" s="143">
        <f>IF(N633="základní",J633,0)</f>
        <v>0</v>
      </c>
      <c r="BF633" s="143">
        <f>IF(N633="snížená",J633,0)</f>
        <v>0</v>
      </c>
      <c r="BG633" s="143">
        <f>IF(N633="zákl. přenesená",J633,0)</f>
        <v>0</v>
      </c>
      <c r="BH633" s="143">
        <f>IF(N633="sníž. přenesená",J633,0)</f>
        <v>0</v>
      </c>
      <c r="BI633" s="143">
        <f>IF(N633="nulová",J633,0)</f>
        <v>0</v>
      </c>
      <c r="BJ633" s="16" t="s">
        <v>84</v>
      </c>
      <c r="BK633" s="143">
        <f>ROUND(I633*H633,2)</f>
        <v>0</v>
      </c>
      <c r="BL633" s="16" t="s">
        <v>186</v>
      </c>
      <c r="BM633" s="142" t="s">
        <v>754</v>
      </c>
    </row>
    <row r="634" spans="2:65" s="1" customFormat="1">
      <c r="B634" s="31"/>
      <c r="D634" s="144" t="s">
        <v>188</v>
      </c>
      <c r="F634" s="145" t="s">
        <v>755</v>
      </c>
      <c r="I634" s="146"/>
      <c r="L634" s="31"/>
      <c r="M634" s="147"/>
      <c r="T634" s="55"/>
      <c r="AT634" s="16" t="s">
        <v>188</v>
      </c>
      <c r="AU634" s="16" t="s">
        <v>86</v>
      </c>
    </row>
    <row r="635" spans="2:65" s="1" customFormat="1" ht="16.5" customHeight="1">
      <c r="B635" s="31"/>
      <c r="C635" s="131" t="s">
        <v>756</v>
      </c>
      <c r="D635" s="131" t="s">
        <v>181</v>
      </c>
      <c r="E635" s="132" t="s">
        <v>757</v>
      </c>
      <c r="F635" s="133" t="s">
        <v>753</v>
      </c>
      <c r="G635" s="134" t="s">
        <v>184</v>
      </c>
      <c r="H635" s="135">
        <v>1.1299999999999999</v>
      </c>
      <c r="I635" s="136"/>
      <c r="J635" s="137">
        <f>ROUND(I635*H635,2)</f>
        <v>0</v>
      </c>
      <c r="K635" s="133" t="s">
        <v>185</v>
      </c>
      <c r="L635" s="31"/>
      <c r="M635" s="138" t="s">
        <v>1</v>
      </c>
      <c r="N635" s="139" t="s">
        <v>41</v>
      </c>
      <c r="P635" s="140">
        <f>O635*H635</f>
        <v>0</v>
      </c>
      <c r="Q635" s="140">
        <v>0</v>
      </c>
      <c r="R635" s="140">
        <f>Q635*H635</f>
        <v>0</v>
      </c>
      <c r="S635" s="140">
        <v>0</v>
      </c>
      <c r="T635" s="141">
        <f>S635*H635</f>
        <v>0</v>
      </c>
      <c r="AR635" s="142" t="s">
        <v>186</v>
      </c>
      <c r="AT635" s="142" t="s">
        <v>181</v>
      </c>
      <c r="AU635" s="142" t="s">
        <v>86</v>
      </c>
      <c r="AY635" s="16" t="s">
        <v>179</v>
      </c>
      <c r="BE635" s="143">
        <f>IF(N635="základní",J635,0)</f>
        <v>0</v>
      </c>
      <c r="BF635" s="143">
        <f>IF(N635="snížená",J635,0)</f>
        <v>0</v>
      </c>
      <c r="BG635" s="143">
        <f>IF(N635="zákl. přenesená",J635,0)</f>
        <v>0</v>
      </c>
      <c r="BH635" s="143">
        <f>IF(N635="sníž. přenesená",J635,0)</f>
        <v>0</v>
      </c>
      <c r="BI635" s="143">
        <f>IF(N635="nulová",J635,0)</f>
        <v>0</v>
      </c>
      <c r="BJ635" s="16" t="s">
        <v>84</v>
      </c>
      <c r="BK635" s="143">
        <f>ROUND(I635*H635,2)</f>
        <v>0</v>
      </c>
      <c r="BL635" s="16" t="s">
        <v>186</v>
      </c>
      <c r="BM635" s="142" t="s">
        <v>758</v>
      </c>
    </row>
    <row r="636" spans="2:65" s="1" customFormat="1">
      <c r="B636" s="31"/>
      <c r="D636" s="144" t="s">
        <v>188</v>
      </c>
      <c r="F636" s="145" t="s">
        <v>755</v>
      </c>
      <c r="I636" s="146"/>
      <c r="L636" s="31"/>
      <c r="M636" s="147"/>
      <c r="T636" s="55"/>
      <c r="AT636" s="16" t="s">
        <v>188</v>
      </c>
      <c r="AU636" s="16" t="s">
        <v>86</v>
      </c>
    </row>
    <row r="637" spans="2:65" s="11" customFormat="1" ht="22.9" customHeight="1">
      <c r="B637" s="119"/>
      <c r="D637" s="120" t="s">
        <v>75</v>
      </c>
      <c r="E637" s="129" t="s">
        <v>209</v>
      </c>
      <c r="F637" s="129" t="s">
        <v>759</v>
      </c>
      <c r="I637" s="122"/>
      <c r="J637" s="130">
        <f>BK637</f>
        <v>0</v>
      </c>
      <c r="L637" s="119"/>
      <c r="M637" s="124"/>
      <c r="P637" s="125">
        <f>SUM(P638:P648)</f>
        <v>0</v>
      </c>
      <c r="R637" s="125">
        <f>SUM(R638:R648)</f>
        <v>131.98251049999999</v>
      </c>
      <c r="T637" s="126">
        <f>SUM(T638:T648)</f>
        <v>0</v>
      </c>
      <c r="AR637" s="120" t="s">
        <v>84</v>
      </c>
      <c r="AT637" s="127" t="s">
        <v>75</v>
      </c>
      <c r="AU637" s="127" t="s">
        <v>84</v>
      </c>
      <c r="AY637" s="120" t="s">
        <v>179</v>
      </c>
      <c r="BK637" s="128">
        <f>SUM(BK638:BK648)</f>
        <v>0</v>
      </c>
    </row>
    <row r="638" spans="2:65" s="1" customFormat="1" ht="16.5" customHeight="1">
      <c r="B638" s="31"/>
      <c r="C638" s="131" t="s">
        <v>760</v>
      </c>
      <c r="D638" s="131" t="s">
        <v>181</v>
      </c>
      <c r="E638" s="132" t="s">
        <v>761</v>
      </c>
      <c r="F638" s="133" t="s">
        <v>762</v>
      </c>
      <c r="G638" s="134" t="s">
        <v>184</v>
      </c>
      <c r="H638" s="135">
        <v>165.67400000000001</v>
      </c>
      <c r="I638" s="136"/>
      <c r="J638" s="137">
        <f>ROUND(I638*H638,2)</f>
        <v>0</v>
      </c>
      <c r="K638" s="133" t="s">
        <v>1</v>
      </c>
      <c r="L638" s="31"/>
      <c r="M638" s="138" t="s">
        <v>1</v>
      </c>
      <c r="N638" s="139" t="s">
        <v>41</v>
      </c>
      <c r="P638" s="140">
        <f>O638*H638</f>
        <v>0</v>
      </c>
      <c r="Q638" s="140">
        <v>0.29899999999999999</v>
      </c>
      <c r="R638" s="140">
        <f>Q638*H638</f>
        <v>49.536526000000002</v>
      </c>
      <c r="S638" s="140">
        <v>0</v>
      </c>
      <c r="T638" s="141">
        <f>S638*H638</f>
        <v>0</v>
      </c>
      <c r="AR638" s="142" t="s">
        <v>186</v>
      </c>
      <c r="AT638" s="142" t="s">
        <v>181</v>
      </c>
      <c r="AU638" s="142" t="s">
        <v>86</v>
      </c>
      <c r="AY638" s="16" t="s">
        <v>179</v>
      </c>
      <c r="BE638" s="143">
        <f>IF(N638="základní",J638,0)</f>
        <v>0</v>
      </c>
      <c r="BF638" s="143">
        <f>IF(N638="snížená",J638,0)</f>
        <v>0</v>
      </c>
      <c r="BG638" s="143">
        <f>IF(N638="zákl. přenesená",J638,0)</f>
        <v>0</v>
      </c>
      <c r="BH638" s="143">
        <f>IF(N638="sníž. přenesená",J638,0)</f>
        <v>0</v>
      </c>
      <c r="BI638" s="143">
        <f>IF(N638="nulová",J638,0)</f>
        <v>0</v>
      </c>
      <c r="BJ638" s="16" t="s">
        <v>84</v>
      </c>
      <c r="BK638" s="143">
        <f>ROUND(I638*H638,2)</f>
        <v>0</v>
      </c>
      <c r="BL638" s="16" t="s">
        <v>186</v>
      </c>
      <c r="BM638" s="142" t="s">
        <v>763</v>
      </c>
    </row>
    <row r="639" spans="2:65" s="12" customFormat="1">
      <c r="B639" s="148"/>
      <c r="D639" s="144" t="s">
        <v>190</v>
      </c>
      <c r="E639" s="149" t="s">
        <v>1</v>
      </c>
      <c r="F639" s="150" t="s">
        <v>764</v>
      </c>
      <c r="H639" s="151">
        <v>165.67400000000001</v>
      </c>
      <c r="I639" s="152"/>
      <c r="L639" s="148"/>
      <c r="M639" s="153"/>
      <c r="T639" s="154"/>
      <c r="AT639" s="149" t="s">
        <v>190</v>
      </c>
      <c r="AU639" s="149" t="s">
        <v>86</v>
      </c>
      <c r="AV639" s="12" t="s">
        <v>86</v>
      </c>
      <c r="AW639" s="12" t="s">
        <v>31</v>
      </c>
      <c r="AX639" s="12" t="s">
        <v>84</v>
      </c>
      <c r="AY639" s="149" t="s">
        <v>179</v>
      </c>
    </row>
    <row r="640" spans="2:65" s="1" customFormat="1" ht="16.5" customHeight="1">
      <c r="B640" s="31"/>
      <c r="C640" s="131" t="s">
        <v>765</v>
      </c>
      <c r="D640" s="131" t="s">
        <v>181</v>
      </c>
      <c r="E640" s="132" t="s">
        <v>766</v>
      </c>
      <c r="F640" s="133" t="s">
        <v>767</v>
      </c>
      <c r="G640" s="134" t="s">
        <v>184</v>
      </c>
      <c r="H640" s="135">
        <v>165.67400000000001</v>
      </c>
      <c r="I640" s="136"/>
      <c r="J640" s="137">
        <f>ROUND(I640*H640,2)</f>
        <v>0</v>
      </c>
      <c r="K640" s="133" t="s">
        <v>185</v>
      </c>
      <c r="L640" s="31"/>
      <c r="M640" s="138" t="s">
        <v>1</v>
      </c>
      <c r="N640" s="139" t="s">
        <v>41</v>
      </c>
      <c r="P640" s="140">
        <f>O640*H640</f>
        <v>0</v>
      </c>
      <c r="Q640" s="140">
        <v>0.29699999999999999</v>
      </c>
      <c r="R640" s="140">
        <f>Q640*H640</f>
        <v>49.205177999999997</v>
      </c>
      <c r="S640" s="140">
        <v>0</v>
      </c>
      <c r="T640" s="141">
        <f>S640*H640</f>
        <v>0</v>
      </c>
      <c r="AR640" s="142" t="s">
        <v>186</v>
      </c>
      <c r="AT640" s="142" t="s">
        <v>181</v>
      </c>
      <c r="AU640" s="142" t="s">
        <v>86</v>
      </c>
      <c r="AY640" s="16" t="s">
        <v>179</v>
      </c>
      <c r="BE640" s="143">
        <f>IF(N640="základní",J640,0)</f>
        <v>0</v>
      </c>
      <c r="BF640" s="143">
        <f>IF(N640="snížená",J640,0)</f>
        <v>0</v>
      </c>
      <c r="BG640" s="143">
        <f>IF(N640="zákl. přenesená",J640,0)</f>
        <v>0</v>
      </c>
      <c r="BH640" s="143">
        <f>IF(N640="sníž. přenesená",J640,0)</f>
        <v>0</v>
      </c>
      <c r="BI640" s="143">
        <f>IF(N640="nulová",J640,0)</f>
        <v>0</v>
      </c>
      <c r="BJ640" s="16" t="s">
        <v>84</v>
      </c>
      <c r="BK640" s="143">
        <f>ROUND(I640*H640,2)</f>
        <v>0</v>
      </c>
      <c r="BL640" s="16" t="s">
        <v>186</v>
      </c>
      <c r="BM640" s="142" t="s">
        <v>768</v>
      </c>
    </row>
    <row r="641" spans="2:65" s="1" customFormat="1">
      <c r="B641" s="31"/>
      <c r="D641" s="144" t="s">
        <v>188</v>
      </c>
      <c r="F641" s="145" t="s">
        <v>769</v>
      </c>
      <c r="I641" s="146"/>
      <c r="L641" s="31"/>
      <c r="M641" s="147"/>
      <c r="T641" s="55"/>
      <c r="AT641" s="16" t="s">
        <v>188</v>
      </c>
      <c r="AU641" s="16" t="s">
        <v>86</v>
      </c>
    </row>
    <row r="642" spans="2:65" s="12" customFormat="1">
      <c r="B642" s="148"/>
      <c r="D642" s="144" t="s">
        <v>190</v>
      </c>
      <c r="E642" s="149" t="s">
        <v>1</v>
      </c>
      <c r="F642" s="150" t="s">
        <v>764</v>
      </c>
      <c r="H642" s="151">
        <v>165.67400000000001</v>
      </c>
      <c r="I642" s="152"/>
      <c r="L642" s="148"/>
      <c r="M642" s="153"/>
      <c r="T642" s="154"/>
      <c r="AT642" s="149" t="s">
        <v>190</v>
      </c>
      <c r="AU642" s="149" t="s">
        <v>86</v>
      </c>
      <c r="AV642" s="12" t="s">
        <v>86</v>
      </c>
      <c r="AW642" s="12" t="s">
        <v>31</v>
      </c>
      <c r="AX642" s="12" t="s">
        <v>84</v>
      </c>
      <c r="AY642" s="149" t="s">
        <v>179</v>
      </c>
    </row>
    <row r="643" spans="2:65" s="1" customFormat="1" ht="16.5" customHeight="1">
      <c r="B643" s="31"/>
      <c r="C643" s="131" t="s">
        <v>770</v>
      </c>
      <c r="D643" s="131" t="s">
        <v>181</v>
      </c>
      <c r="E643" s="132" t="s">
        <v>771</v>
      </c>
      <c r="F643" s="133" t="s">
        <v>772</v>
      </c>
      <c r="G643" s="134" t="s">
        <v>184</v>
      </c>
      <c r="H643" s="135">
        <v>165.67400000000001</v>
      </c>
      <c r="I643" s="136"/>
      <c r="J643" s="137">
        <f>ROUND(I643*H643,2)</f>
        <v>0</v>
      </c>
      <c r="K643" s="133" t="s">
        <v>185</v>
      </c>
      <c r="L643" s="31"/>
      <c r="M643" s="138" t="s">
        <v>1</v>
      </c>
      <c r="N643" s="139" t="s">
        <v>41</v>
      </c>
      <c r="P643" s="140">
        <f>O643*H643</f>
        <v>0</v>
      </c>
      <c r="Q643" s="140">
        <v>8.4250000000000005E-2</v>
      </c>
      <c r="R643" s="140">
        <f>Q643*H643</f>
        <v>13.958034500000002</v>
      </c>
      <c r="S643" s="140">
        <v>0</v>
      </c>
      <c r="T643" s="141">
        <f>S643*H643</f>
        <v>0</v>
      </c>
      <c r="AR643" s="142" t="s">
        <v>186</v>
      </c>
      <c r="AT643" s="142" t="s">
        <v>181</v>
      </c>
      <c r="AU643" s="142" t="s">
        <v>86</v>
      </c>
      <c r="AY643" s="16" t="s">
        <v>179</v>
      </c>
      <c r="BE643" s="143">
        <f>IF(N643="základní",J643,0)</f>
        <v>0</v>
      </c>
      <c r="BF643" s="143">
        <f>IF(N643="snížená",J643,0)</f>
        <v>0</v>
      </c>
      <c r="BG643" s="143">
        <f>IF(N643="zákl. přenesená",J643,0)</f>
        <v>0</v>
      </c>
      <c r="BH643" s="143">
        <f>IF(N643="sníž. přenesená",J643,0)</f>
        <v>0</v>
      </c>
      <c r="BI643" s="143">
        <f>IF(N643="nulová",J643,0)</f>
        <v>0</v>
      </c>
      <c r="BJ643" s="16" t="s">
        <v>84</v>
      </c>
      <c r="BK643" s="143">
        <f>ROUND(I643*H643,2)</f>
        <v>0</v>
      </c>
      <c r="BL643" s="16" t="s">
        <v>186</v>
      </c>
      <c r="BM643" s="142" t="s">
        <v>773</v>
      </c>
    </row>
    <row r="644" spans="2:65" s="1" customFormat="1" ht="29.25">
      <c r="B644" s="31"/>
      <c r="D644" s="144" t="s">
        <v>188</v>
      </c>
      <c r="F644" s="145" t="s">
        <v>774</v>
      </c>
      <c r="I644" s="146"/>
      <c r="L644" s="31"/>
      <c r="M644" s="147"/>
      <c r="T644" s="55"/>
      <c r="AT644" s="16" t="s">
        <v>188</v>
      </c>
      <c r="AU644" s="16" t="s">
        <v>86</v>
      </c>
    </row>
    <row r="645" spans="2:65" s="12" customFormat="1">
      <c r="B645" s="148"/>
      <c r="D645" s="144" t="s">
        <v>190</v>
      </c>
      <c r="E645" s="149" t="s">
        <v>1</v>
      </c>
      <c r="F645" s="150" t="s">
        <v>764</v>
      </c>
      <c r="H645" s="151">
        <v>165.67400000000001</v>
      </c>
      <c r="I645" s="152"/>
      <c r="L645" s="148"/>
      <c r="M645" s="153"/>
      <c r="T645" s="154"/>
      <c r="AT645" s="149" t="s">
        <v>190</v>
      </c>
      <c r="AU645" s="149" t="s">
        <v>86</v>
      </c>
      <c r="AV645" s="12" t="s">
        <v>86</v>
      </c>
      <c r="AW645" s="12" t="s">
        <v>31</v>
      </c>
      <c r="AX645" s="12" t="s">
        <v>84</v>
      </c>
      <c r="AY645" s="149" t="s">
        <v>179</v>
      </c>
    </row>
    <row r="646" spans="2:65" s="1" customFormat="1" ht="16.5" customHeight="1">
      <c r="B646" s="31"/>
      <c r="C646" s="169" t="s">
        <v>775</v>
      </c>
      <c r="D646" s="169" t="s">
        <v>458</v>
      </c>
      <c r="E646" s="170" t="s">
        <v>776</v>
      </c>
      <c r="F646" s="171" t="s">
        <v>777</v>
      </c>
      <c r="G646" s="172" t="s">
        <v>184</v>
      </c>
      <c r="H646" s="173">
        <v>170.64400000000001</v>
      </c>
      <c r="I646" s="174"/>
      <c r="J646" s="175">
        <f>ROUND(I646*H646,2)</f>
        <v>0</v>
      </c>
      <c r="K646" s="171" t="s">
        <v>185</v>
      </c>
      <c r="L646" s="176"/>
      <c r="M646" s="177" t="s">
        <v>1</v>
      </c>
      <c r="N646" s="178" t="s">
        <v>41</v>
      </c>
      <c r="P646" s="140">
        <f>O646*H646</f>
        <v>0</v>
      </c>
      <c r="Q646" s="140">
        <v>0.113</v>
      </c>
      <c r="R646" s="140">
        <f>Q646*H646</f>
        <v>19.282772000000001</v>
      </c>
      <c r="S646" s="140">
        <v>0</v>
      </c>
      <c r="T646" s="141">
        <f>S646*H646</f>
        <v>0</v>
      </c>
      <c r="AR646" s="142" t="s">
        <v>246</v>
      </c>
      <c r="AT646" s="142" t="s">
        <v>458</v>
      </c>
      <c r="AU646" s="142" t="s">
        <v>86</v>
      </c>
      <c r="AY646" s="16" t="s">
        <v>179</v>
      </c>
      <c r="BE646" s="143">
        <f>IF(N646="základní",J646,0)</f>
        <v>0</v>
      </c>
      <c r="BF646" s="143">
        <f>IF(N646="snížená",J646,0)</f>
        <v>0</v>
      </c>
      <c r="BG646" s="143">
        <f>IF(N646="zákl. přenesená",J646,0)</f>
        <v>0</v>
      </c>
      <c r="BH646" s="143">
        <f>IF(N646="sníž. přenesená",J646,0)</f>
        <v>0</v>
      </c>
      <c r="BI646" s="143">
        <f>IF(N646="nulová",J646,0)</f>
        <v>0</v>
      </c>
      <c r="BJ646" s="16" t="s">
        <v>84</v>
      </c>
      <c r="BK646" s="143">
        <f>ROUND(I646*H646,2)</f>
        <v>0</v>
      </c>
      <c r="BL646" s="16" t="s">
        <v>186</v>
      </c>
      <c r="BM646" s="142" t="s">
        <v>778</v>
      </c>
    </row>
    <row r="647" spans="2:65" s="1" customFormat="1">
      <c r="B647" s="31"/>
      <c r="D647" s="144" t="s">
        <v>188</v>
      </c>
      <c r="F647" s="145" t="s">
        <v>777</v>
      </c>
      <c r="I647" s="146"/>
      <c r="L647" s="31"/>
      <c r="M647" s="147"/>
      <c r="T647" s="55"/>
      <c r="AT647" s="16" t="s">
        <v>188</v>
      </c>
      <c r="AU647" s="16" t="s">
        <v>86</v>
      </c>
    </row>
    <row r="648" spans="2:65" s="12" customFormat="1">
      <c r="B648" s="148"/>
      <c r="D648" s="144" t="s">
        <v>190</v>
      </c>
      <c r="F648" s="150" t="s">
        <v>779</v>
      </c>
      <c r="H648" s="151">
        <v>170.64400000000001</v>
      </c>
      <c r="I648" s="152"/>
      <c r="L648" s="148"/>
      <c r="M648" s="153"/>
      <c r="T648" s="154"/>
      <c r="AT648" s="149" t="s">
        <v>190</v>
      </c>
      <c r="AU648" s="149" t="s">
        <v>86</v>
      </c>
      <c r="AV648" s="12" t="s">
        <v>86</v>
      </c>
      <c r="AW648" s="12" t="s">
        <v>4</v>
      </c>
      <c r="AX648" s="12" t="s">
        <v>84</v>
      </c>
      <c r="AY648" s="149" t="s">
        <v>179</v>
      </c>
    </row>
    <row r="649" spans="2:65" s="11" customFormat="1" ht="22.9" customHeight="1">
      <c r="B649" s="119"/>
      <c r="D649" s="120" t="s">
        <v>75</v>
      </c>
      <c r="E649" s="129" t="s">
        <v>216</v>
      </c>
      <c r="F649" s="129" t="s">
        <v>780</v>
      </c>
      <c r="I649" s="122"/>
      <c r="J649" s="130">
        <f>BK649</f>
        <v>0</v>
      </c>
      <c r="L649" s="119"/>
      <c r="M649" s="124"/>
      <c r="P649" s="125">
        <f>SUM(P650:P1161)</f>
        <v>0</v>
      </c>
      <c r="R649" s="125">
        <f>SUM(R650:R1161)</f>
        <v>136.74518430000003</v>
      </c>
      <c r="T649" s="126">
        <f>SUM(T650:T1161)</f>
        <v>0</v>
      </c>
      <c r="AR649" s="120" t="s">
        <v>84</v>
      </c>
      <c r="AT649" s="127" t="s">
        <v>75</v>
      </c>
      <c r="AU649" s="127" t="s">
        <v>84</v>
      </c>
      <c r="AY649" s="120" t="s">
        <v>179</v>
      </c>
      <c r="BK649" s="128">
        <f>SUM(BK650:BK1161)</f>
        <v>0</v>
      </c>
    </row>
    <row r="650" spans="2:65" s="1" customFormat="1" ht="16.5" customHeight="1">
      <c r="B650" s="31"/>
      <c r="C650" s="131" t="s">
        <v>781</v>
      </c>
      <c r="D650" s="131" t="s">
        <v>181</v>
      </c>
      <c r="E650" s="132" t="s">
        <v>782</v>
      </c>
      <c r="F650" s="133" t="s">
        <v>783</v>
      </c>
      <c r="G650" s="134" t="s">
        <v>184</v>
      </c>
      <c r="H650" s="135">
        <v>20.710999999999999</v>
      </c>
      <c r="I650" s="136"/>
      <c r="J650" s="137">
        <f>ROUND(I650*H650,2)</f>
        <v>0</v>
      </c>
      <c r="K650" s="133" t="s">
        <v>185</v>
      </c>
      <c r="L650" s="31"/>
      <c r="M650" s="138" t="s">
        <v>1</v>
      </c>
      <c r="N650" s="139" t="s">
        <v>41</v>
      </c>
      <c r="P650" s="140">
        <f>O650*H650</f>
        <v>0</v>
      </c>
      <c r="Q650" s="140">
        <v>6.3E-3</v>
      </c>
      <c r="R650" s="140">
        <f>Q650*H650</f>
        <v>0.13047929999999999</v>
      </c>
      <c r="S650" s="140">
        <v>0</v>
      </c>
      <c r="T650" s="141">
        <f>S650*H650</f>
        <v>0</v>
      </c>
      <c r="AR650" s="142" t="s">
        <v>186</v>
      </c>
      <c r="AT650" s="142" t="s">
        <v>181</v>
      </c>
      <c r="AU650" s="142" t="s">
        <v>86</v>
      </c>
      <c r="AY650" s="16" t="s">
        <v>179</v>
      </c>
      <c r="BE650" s="143">
        <f>IF(N650="základní",J650,0)</f>
        <v>0</v>
      </c>
      <c r="BF650" s="143">
        <f>IF(N650="snížená",J650,0)</f>
        <v>0</v>
      </c>
      <c r="BG650" s="143">
        <f>IF(N650="zákl. přenesená",J650,0)</f>
        <v>0</v>
      </c>
      <c r="BH650" s="143">
        <f>IF(N650="sníž. přenesená",J650,0)</f>
        <v>0</v>
      </c>
      <c r="BI650" s="143">
        <f>IF(N650="nulová",J650,0)</f>
        <v>0</v>
      </c>
      <c r="BJ650" s="16" t="s">
        <v>84</v>
      </c>
      <c r="BK650" s="143">
        <f>ROUND(I650*H650,2)</f>
        <v>0</v>
      </c>
      <c r="BL650" s="16" t="s">
        <v>186</v>
      </c>
      <c r="BM650" s="142" t="s">
        <v>784</v>
      </c>
    </row>
    <row r="651" spans="2:65" s="1" customFormat="1" ht="19.5">
      <c r="B651" s="31"/>
      <c r="D651" s="144" t="s">
        <v>188</v>
      </c>
      <c r="F651" s="145" t="s">
        <v>785</v>
      </c>
      <c r="I651" s="146"/>
      <c r="L651" s="31"/>
      <c r="M651" s="147"/>
      <c r="T651" s="55"/>
      <c r="AT651" s="16" t="s">
        <v>188</v>
      </c>
      <c r="AU651" s="16" t="s">
        <v>86</v>
      </c>
    </row>
    <row r="652" spans="2:65" s="14" customFormat="1">
      <c r="B652" s="162"/>
      <c r="D652" s="144" t="s">
        <v>190</v>
      </c>
      <c r="E652" s="163" t="s">
        <v>1</v>
      </c>
      <c r="F652" s="164" t="s">
        <v>378</v>
      </c>
      <c r="H652" s="163" t="s">
        <v>1</v>
      </c>
      <c r="I652" s="165"/>
      <c r="L652" s="162"/>
      <c r="M652" s="166"/>
      <c r="T652" s="167"/>
      <c r="AT652" s="163" t="s">
        <v>190</v>
      </c>
      <c r="AU652" s="163" t="s">
        <v>86</v>
      </c>
      <c r="AV652" s="14" t="s">
        <v>84</v>
      </c>
      <c r="AW652" s="14" t="s">
        <v>31</v>
      </c>
      <c r="AX652" s="14" t="s">
        <v>76</v>
      </c>
      <c r="AY652" s="163" t="s">
        <v>179</v>
      </c>
    </row>
    <row r="653" spans="2:65" s="14" customFormat="1">
      <c r="B653" s="162"/>
      <c r="D653" s="144" t="s">
        <v>190</v>
      </c>
      <c r="E653" s="163" t="s">
        <v>1</v>
      </c>
      <c r="F653" s="164" t="s">
        <v>786</v>
      </c>
      <c r="H653" s="163" t="s">
        <v>1</v>
      </c>
      <c r="I653" s="165"/>
      <c r="L653" s="162"/>
      <c r="M653" s="166"/>
      <c r="T653" s="167"/>
      <c r="AT653" s="163" t="s">
        <v>190</v>
      </c>
      <c r="AU653" s="163" t="s">
        <v>86</v>
      </c>
      <c r="AV653" s="14" t="s">
        <v>84</v>
      </c>
      <c r="AW653" s="14" t="s">
        <v>31</v>
      </c>
      <c r="AX653" s="14" t="s">
        <v>76</v>
      </c>
      <c r="AY653" s="163" t="s">
        <v>179</v>
      </c>
    </row>
    <row r="654" spans="2:65" s="12" customFormat="1">
      <c r="B654" s="148"/>
      <c r="D654" s="144" t="s">
        <v>190</v>
      </c>
      <c r="E654" s="149" t="s">
        <v>1</v>
      </c>
      <c r="F654" s="150" t="s">
        <v>787</v>
      </c>
      <c r="H654" s="151">
        <v>3.1640000000000001</v>
      </c>
      <c r="I654" s="152"/>
      <c r="L654" s="148"/>
      <c r="M654" s="153"/>
      <c r="T654" s="154"/>
      <c r="AT654" s="149" t="s">
        <v>190</v>
      </c>
      <c r="AU654" s="149" t="s">
        <v>86</v>
      </c>
      <c r="AV654" s="12" t="s">
        <v>86</v>
      </c>
      <c r="AW654" s="12" t="s">
        <v>31</v>
      </c>
      <c r="AX654" s="12" t="s">
        <v>76</v>
      </c>
      <c r="AY654" s="149" t="s">
        <v>179</v>
      </c>
    </row>
    <row r="655" spans="2:65" s="14" customFormat="1">
      <c r="B655" s="162"/>
      <c r="D655" s="144" t="s">
        <v>190</v>
      </c>
      <c r="E655" s="163" t="s">
        <v>1</v>
      </c>
      <c r="F655" s="164" t="s">
        <v>788</v>
      </c>
      <c r="H655" s="163" t="s">
        <v>1</v>
      </c>
      <c r="I655" s="165"/>
      <c r="L655" s="162"/>
      <c r="M655" s="166"/>
      <c r="T655" s="167"/>
      <c r="AT655" s="163" t="s">
        <v>190</v>
      </c>
      <c r="AU655" s="163" t="s">
        <v>86</v>
      </c>
      <c r="AV655" s="14" t="s">
        <v>84</v>
      </c>
      <c r="AW655" s="14" t="s">
        <v>31</v>
      </c>
      <c r="AX655" s="14" t="s">
        <v>76</v>
      </c>
      <c r="AY655" s="163" t="s">
        <v>179</v>
      </c>
    </row>
    <row r="656" spans="2:65" s="12" customFormat="1">
      <c r="B656" s="148"/>
      <c r="D656" s="144" t="s">
        <v>190</v>
      </c>
      <c r="E656" s="149" t="s">
        <v>1</v>
      </c>
      <c r="F656" s="150" t="s">
        <v>789</v>
      </c>
      <c r="H656" s="151">
        <v>4.71</v>
      </c>
      <c r="I656" s="152"/>
      <c r="L656" s="148"/>
      <c r="M656" s="153"/>
      <c r="T656" s="154"/>
      <c r="AT656" s="149" t="s">
        <v>190</v>
      </c>
      <c r="AU656" s="149" t="s">
        <v>86</v>
      </c>
      <c r="AV656" s="12" t="s">
        <v>86</v>
      </c>
      <c r="AW656" s="12" t="s">
        <v>31</v>
      </c>
      <c r="AX656" s="12" t="s">
        <v>76</v>
      </c>
      <c r="AY656" s="149" t="s">
        <v>179</v>
      </c>
    </row>
    <row r="657" spans="2:65" s="14" customFormat="1">
      <c r="B657" s="162"/>
      <c r="D657" s="144" t="s">
        <v>190</v>
      </c>
      <c r="E657" s="163" t="s">
        <v>1</v>
      </c>
      <c r="F657" s="164" t="s">
        <v>790</v>
      </c>
      <c r="H657" s="163" t="s">
        <v>1</v>
      </c>
      <c r="I657" s="165"/>
      <c r="L657" s="162"/>
      <c r="M657" s="166"/>
      <c r="T657" s="167"/>
      <c r="AT657" s="163" t="s">
        <v>190</v>
      </c>
      <c r="AU657" s="163" t="s">
        <v>86</v>
      </c>
      <c r="AV657" s="14" t="s">
        <v>84</v>
      </c>
      <c r="AW657" s="14" t="s">
        <v>31</v>
      </c>
      <c r="AX657" s="14" t="s">
        <v>76</v>
      </c>
      <c r="AY657" s="163" t="s">
        <v>179</v>
      </c>
    </row>
    <row r="658" spans="2:65" s="12" customFormat="1">
      <c r="B658" s="148"/>
      <c r="D658" s="144" t="s">
        <v>190</v>
      </c>
      <c r="E658" s="149" t="s">
        <v>1</v>
      </c>
      <c r="F658" s="150" t="s">
        <v>791</v>
      </c>
      <c r="H658" s="151">
        <v>12.837</v>
      </c>
      <c r="I658" s="152"/>
      <c r="L658" s="148"/>
      <c r="M658" s="153"/>
      <c r="T658" s="154"/>
      <c r="AT658" s="149" t="s">
        <v>190</v>
      </c>
      <c r="AU658" s="149" t="s">
        <v>86</v>
      </c>
      <c r="AV658" s="12" t="s">
        <v>86</v>
      </c>
      <c r="AW658" s="12" t="s">
        <v>31</v>
      </c>
      <c r="AX658" s="12" t="s">
        <v>76</v>
      </c>
      <c r="AY658" s="149" t="s">
        <v>179</v>
      </c>
    </row>
    <row r="659" spans="2:65" s="1" customFormat="1" ht="16.5" customHeight="1">
      <c r="B659" s="31"/>
      <c r="C659" s="131" t="s">
        <v>792</v>
      </c>
      <c r="D659" s="131" t="s">
        <v>181</v>
      </c>
      <c r="E659" s="132" t="s">
        <v>793</v>
      </c>
      <c r="F659" s="133" t="s">
        <v>794</v>
      </c>
      <c r="G659" s="134" t="s">
        <v>184</v>
      </c>
      <c r="H659" s="135">
        <v>35.292999999999999</v>
      </c>
      <c r="I659" s="136"/>
      <c r="J659" s="137">
        <f>ROUND(I659*H659,2)</f>
        <v>0</v>
      </c>
      <c r="K659" s="133" t="s">
        <v>185</v>
      </c>
      <c r="L659" s="31"/>
      <c r="M659" s="138" t="s">
        <v>1</v>
      </c>
      <c r="N659" s="139" t="s">
        <v>41</v>
      </c>
      <c r="P659" s="140">
        <f>O659*H659</f>
        <v>0</v>
      </c>
      <c r="Q659" s="140">
        <v>1.4E-3</v>
      </c>
      <c r="R659" s="140">
        <f>Q659*H659</f>
        <v>4.9410200000000001E-2</v>
      </c>
      <c r="S659" s="140">
        <v>0</v>
      </c>
      <c r="T659" s="141">
        <f>S659*H659</f>
        <v>0</v>
      </c>
      <c r="AR659" s="142" t="s">
        <v>186</v>
      </c>
      <c r="AT659" s="142" t="s">
        <v>181</v>
      </c>
      <c r="AU659" s="142" t="s">
        <v>86</v>
      </c>
      <c r="AY659" s="16" t="s">
        <v>179</v>
      </c>
      <c r="BE659" s="143">
        <f>IF(N659="základní",J659,0)</f>
        <v>0</v>
      </c>
      <c r="BF659" s="143">
        <f>IF(N659="snížená",J659,0)</f>
        <v>0</v>
      </c>
      <c r="BG659" s="143">
        <f>IF(N659="zákl. přenesená",J659,0)</f>
        <v>0</v>
      </c>
      <c r="BH659" s="143">
        <f>IF(N659="sníž. přenesená",J659,0)</f>
        <v>0</v>
      </c>
      <c r="BI659" s="143">
        <f>IF(N659="nulová",J659,0)</f>
        <v>0</v>
      </c>
      <c r="BJ659" s="16" t="s">
        <v>84</v>
      </c>
      <c r="BK659" s="143">
        <f>ROUND(I659*H659,2)</f>
        <v>0</v>
      </c>
      <c r="BL659" s="16" t="s">
        <v>186</v>
      </c>
      <c r="BM659" s="142" t="s">
        <v>795</v>
      </c>
    </row>
    <row r="660" spans="2:65" s="1" customFormat="1">
      <c r="B660" s="31"/>
      <c r="D660" s="144" t="s">
        <v>188</v>
      </c>
      <c r="F660" s="145" t="s">
        <v>796</v>
      </c>
      <c r="I660" s="146"/>
      <c r="L660" s="31"/>
      <c r="M660" s="147"/>
      <c r="T660" s="55"/>
      <c r="AT660" s="16" t="s">
        <v>188</v>
      </c>
      <c r="AU660" s="16" t="s">
        <v>86</v>
      </c>
    </row>
    <row r="661" spans="2:65" s="14" customFormat="1">
      <c r="B661" s="162"/>
      <c r="D661" s="144" t="s">
        <v>190</v>
      </c>
      <c r="E661" s="163" t="s">
        <v>1</v>
      </c>
      <c r="F661" s="164" t="s">
        <v>378</v>
      </c>
      <c r="H661" s="163" t="s">
        <v>1</v>
      </c>
      <c r="I661" s="165"/>
      <c r="L661" s="162"/>
      <c r="M661" s="166"/>
      <c r="T661" s="167"/>
      <c r="AT661" s="163" t="s">
        <v>190</v>
      </c>
      <c r="AU661" s="163" t="s">
        <v>86</v>
      </c>
      <c r="AV661" s="14" t="s">
        <v>84</v>
      </c>
      <c r="AW661" s="14" t="s">
        <v>31</v>
      </c>
      <c r="AX661" s="14" t="s">
        <v>76</v>
      </c>
      <c r="AY661" s="163" t="s">
        <v>179</v>
      </c>
    </row>
    <row r="662" spans="2:65" s="12" customFormat="1">
      <c r="B662" s="148"/>
      <c r="D662" s="144" t="s">
        <v>190</v>
      </c>
      <c r="E662" s="149" t="s">
        <v>1</v>
      </c>
      <c r="F662" s="150" t="s">
        <v>797</v>
      </c>
      <c r="H662" s="151">
        <v>10.359</v>
      </c>
      <c r="I662" s="152"/>
      <c r="L662" s="148"/>
      <c r="M662" s="153"/>
      <c r="T662" s="154"/>
      <c r="AT662" s="149" t="s">
        <v>190</v>
      </c>
      <c r="AU662" s="149" t="s">
        <v>86</v>
      </c>
      <c r="AV662" s="12" t="s">
        <v>86</v>
      </c>
      <c r="AW662" s="12" t="s">
        <v>31</v>
      </c>
      <c r="AX662" s="12" t="s">
        <v>76</v>
      </c>
      <c r="AY662" s="149" t="s">
        <v>179</v>
      </c>
    </row>
    <row r="663" spans="2:65" s="12" customFormat="1">
      <c r="B663" s="148"/>
      <c r="D663" s="144" t="s">
        <v>190</v>
      </c>
      <c r="E663" s="149" t="s">
        <v>1</v>
      </c>
      <c r="F663" s="150" t="s">
        <v>798</v>
      </c>
      <c r="H663" s="151">
        <v>7.9569999999999999</v>
      </c>
      <c r="I663" s="152"/>
      <c r="L663" s="148"/>
      <c r="M663" s="153"/>
      <c r="T663" s="154"/>
      <c r="AT663" s="149" t="s">
        <v>190</v>
      </c>
      <c r="AU663" s="149" t="s">
        <v>86</v>
      </c>
      <c r="AV663" s="12" t="s">
        <v>86</v>
      </c>
      <c r="AW663" s="12" t="s">
        <v>31</v>
      </c>
      <c r="AX663" s="12" t="s">
        <v>76</v>
      </c>
      <c r="AY663" s="149" t="s">
        <v>179</v>
      </c>
    </row>
    <row r="664" spans="2:65" s="12" customFormat="1">
      <c r="B664" s="148"/>
      <c r="D664" s="144" t="s">
        <v>190</v>
      </c>
      <c r="E664" s="149" t="s">
        <v>1</v>
      </c>
      <c r="F664" s="150" t="s">
        <v>799</v>
      </c>
      <c r="H664" s="151">
        <v>16.977</v>
      </c>
      <c r="I664" s="152"/>
      <c r="L664" s="148"/>
      <c r="M664" s="153"/>
      <c r="T664" s="154"/>
      <c r="AT664" s="149" t="s">
        <v>190</v>
      </c>
      <c r="AU664" s="149" t="s">
        <v>86</v>
      </c>
      <c r="AV664" s="12" t="s">
        <v>86</v>
      </c>
      <c r="AW664" s="12" t="s">
        <v>31</v>
      </c>
      <c r="AX664" s="12" t="s">
        <v>76</v>
      </c>
      <c r="AY664" s="149" t="s">
        <v>179</v>
      </c>
    </row>
    <row r="665" spans="2:65" s="1" customFormat="1" ht="16.5" customHeight="1">
      <c r="B665" s="31"/>
      <c r="C665" s="131" t="s">
        <v>800</v>
      </c>
      <c r="D665" s="131" t="s">
        <v>181</v>
      </c>
      <c r="E665" s="132" t="s">
        <v>801</v>
      </c>
      <c r="F665" s="133" t="s">
        <v>802</v>
      </c>
      <c r="G665" s="134" t="s">
        <v>184</v>
      </c>
      <c r="H665" s="135">
        <v>35.292999999999999</v>
      </c>
      <c r="I665" s="136"/>
      <c r="J665" s="137">
        <f>ROUND(I665*H665,2)</f>
        <v>0</v>
      </c>
      <c r="K665" s="133" t="s">
        <v>185</v>
      </c>
      <c r="L665" s="31"/>
      <c r="M665" s="138" t="s">
        <v>1</v>
      </c>
      <c r="N665" s="139" t="s">
        <v>41</v>
      </c>
      <c r="P665" s="140">
        <f>O665*H665</f>
        <v>0</v>
      </c>
      <c r="Q665" s="140">
        <v>1.8380000000000001E-2</v>
      </c>
      <c r="R665" s="140">
        <f>Q665*H665</f>
        <v>0.64868534</v>
      </c>
      <c r="S665" s="140">
        <v>0</v>
      </c>
      <c r="T665" s="141">
        <f>S665*H665</f>
        <v>0</v>
      </c>
      <c r="AR665" s="142" t="s">
        <v>186</v>
      </c>
      <c r="AT665" s="142" t="s">
        <v>181</v>
      </c>
      <c r="AU665" s="142" t="s">
        <v>86</v>
      </c>
      <c r="AY665" s="16" t="s">
        <v>179</v>
      </c>
      <c r="BE665" s="143">
        <f>IF(N665="základní",J665,0)</f>
        <v>0</v>
      </c>
      <c r="BF665" s="143">
        <f>IF(N665="snížená",J665,0)</f>
        <v>0</v>
      </c>
      <c r="BG665" s="143">
        <f>IF(N665="zákl. přenesená",J665,0)</f>
        <v>0</v>
      </c>
      <c r="BH665" s="143">
        <f>IF(N665="sníž. přenesená",J665,0)</f>
        <v>0</v>
      </c>
      <c r="BI665" s="143">
        <f>IF(N665="nulová",J665,0)</f>
        <v>0</v>
      </c>
      <c r="BJ665" s="16" t="s">
        <v>84</v>
      </c>
      <c r="BK665" s="143">
        <f>ROUND(I665*H665,2)</f>
        <v>0</v>
      </c>
      <c r="BL665" s="16" t="s">
        <v>186</v>
      </c>
      <c r="BM665" s="142" t="s">
        <v>803</v>
      </c>
    </row>
    <row r="666" spans="2:65" s="1" customFormat="1" ht="19.5">
      <c r="B666" s="31"/>
      <c r="D666" s="144" t="s">
        <v>188</v>
      </c>
      <c r="F666" s="145" t="s">
        <v>804</v>
      </c>
      <c r="I666" s="146"/>
      <c r="L666" s="31"/>
      <c r="M666" s="147"/>
      <c r="T666" s="55"/>
      <c r="AT666" s="16" t="s">
        <v>188</v>
      </c>
      <c r="AU666" s="16" t="s">
        <v>86</v>
      </c>
    </row>
    <row r="667" spans="2:65" s="14" customFormat="1">
      <c r="B667" s="162"/>
      <c r="D667" s="144" t="s">
        <v>190</v>
      </c>
      <c r="E667" s="163" t="s">
        <v>1</v>
      </c>
      <c r="F667" s="164" t="s">
        <v>378</v>
      </c>
      <c r="H667" s="163" t="s">
        <v>1</v>
      </c>
      <c r="I667" s="165"/>
      <c r="L667" s="162"/>
      <c r="M667" s="166"/>
      <c r="T667" s="167"/>
      <c r="AT667" s="163" t="s">
        <v>190</v>
      </c>
      <c r="AU667" s="163" t="s">
        <v>86</v>
      </c>
      <c r="AV667" s="14" t="s">
        <v>84</v>
      </c>
      <c r="AW667" s="14" t="s">
        <v>31</v>
      </c>
      <c r="AX667" s="14" t="s">
        <v>76</v>
      </c>
      <c r="AY667" s="163" t="s">
        <v>179</v>
      </c>
    </row>
    <row r="668" spans="2:65" s="12" customFormat="1">
      <c r="B668" s="148"/>
      <c r="D668" s="144" t="s">
        <v>190</v>
      </c>
      <c r="E668" s="149" t="s">
        <v>1</v>
      </c>
      <c r="F668" s="150" t="s">
        <v>797</v>
      </c>
      <c r="H668" s="151">
        <v>10.359</v>
      </c>
      <c r="I668" s="152"/>
      <c r="L668" s="148"/>
      <c r="M668" s="153"/>
      <c r="T668" s="154"/>
      <c r="AT668" s="149" t="s">
        <v>190</v>
      </c>
      <c r="AU668" s="149" t="s">
        <v>86</v>
      </c>
      <c r="AV668" s="12" t="s">
        <v>86</v>
      </c>
      <c r="AW668" s="12" t="s">
        <v>31</v>
      </c>
      <c r="AX668" s="12" t="s">
        <v>76</v>
      </c>
      <c r="AY668" s="149" t="s">
        <v>179</v>
      </c>
    </row>
    <row r="669" spans="2:65" s="12" customFormat="1">
      <c r="B669" s="148"/>
      <c r="D669" s="144" t="s">
        <v>190</v>
      </c>
      <c r="E669" s="149" t="s">
        <v>1</v>
      </c>
      <c r="F669" s="150" t="s">
        <v>798</v>
      </c>
      <c r="H669" s="151">
        <v>7.9569999999999999</v>
      </c>
      <c r="I669" s="152"/>
      <c r="L669" s="148"/>
      <c r="M669" s="153"/>
      <c r="T669" s="154"/>
      <c r="AT669" s="149" t="s">
        <v>190</v>
      </c>
      <c r="AU669" s="149" t="s">
        <v>86</v>
      </c>
      <c r="AV669" s="12" t="s">
        <v>86</v>
      </c>
      <c r="AW669" s="12" t="s">
        <v>31</v>
      </c>
      <c r="AX669" s="12" t="s">
        <v>76</v>
      </c>
      <c r="AY669" s="149" t="s">
        <v>179</v>
      </c>
    </row>
    <row r="670" spans="2:65" s="12" customFormat="1">
      <c r="B670" s="148"/>
      <c r="D670" s="144" t="s">
        <v>190</v>
      </c>
      <c r="E670" s="149" t="s">
        <v>1</v>
      </c>
      <c r="F670" s="150" t="s">
        <v>799</v>
      </c>
      <c r="H670" s="151">
        <v>16.977</v>
      </c>
      <c r="I670" s="152"/>
      <c r="L670" s="148"/>
      <c r="M670" s="153"/>
      <c r="T670" s="154"/>
      <c r="AT670" s="149" t="s">
        <v>190</v>
      </c>
      <c r="AU670" s="149" t="s">
        <v>86</v>
      </c>
      <c r="AV670" s="12" t="s">
        <v>86</v>
      </c>
      <c r="AW670" s="12" t="s">
        <v>31</v>
      </c>
      <c r="AX670" s="12" t="s">
        <v>76</v>
      </c>
      <c r="AY670" s="149" t="s">
        <v>179</v>
      </c>
    </row>
    <row r="671" spans="2:65" s="1" customFormat="1" ht="16.5" customHeight="1">
      <c r="B671" s="31"/>
      <c r="C671" s="131" t="s">
        <v>805</v>
      </c>
      <c r="D671" s="131" t="s">
        <v>181</v>
      </c>
      <c r="E671" s="132" t="s">
        <v>806</v>
      </c>
      <c r="F671" s="133" t="s">
        <v>807</v>
      </c>
      <c r="G671" s="134" t="s">
        <v>184</v>
      </c>
      <c r="H671" s="135">
        <v>12.369</v>
      </c>
      <c r="I671" s="136"/>
      <c r="J671" s="137">
        <f>ROUND(I671*H671,2)</f>
        <v>0</v>
      </c>
      <c r="K671" s="133" t="s">
        <v>185</v>
      </c>
      <c r="L671" s="31"/>
      <c r="M671" s="138" t="s">
        <v>1</v>
      </c>
      <c r="N671" s="139" t="s">
        <v>41</v>
      </c>
      <c r="P671" s="140">
        <f>O671*H671</f>
        <v>0</v>
      </c>
      <c r="Q671" s="140">
        <v>4.3800000000000002E-3</v>
      </c>
      <c r="R671" s="140">
        <f>Q671*H671</f>
        <v>5.4176220000000004E-2</v>
      </c>
      <c r="S671" s="140">
        <v>0</v>
      </c>
      <c r="T671" s="141">
        <f>S671*H671</f>
        <v>0</v>
      </c>
      <c r="AR671" s="142" t="s">
        <v>186</v>
      </c>
      <c r="AT671" s="142" t="s">
        <v>181</v>
      </c>
      <c r="AU671" s="142" t="s">
        <v>86</v>
      </c>
      <c r="AY671" s="16" t="s">
        <v>179</v>
      </c>
      <c r="BE671" s="143">
        <f>IF(N671="základní",J671,0)</f>
        <v>0</v>
      </c>
      <c r="BF671" s="143">
        <f>IF(N671="snížená",J671,0)</f>
        <v>0</v>
      </c>
      <c r="BG671" s="143">
        <f>IF(N671="zákl. přenesená",J671,0)</f>
        <v>0</v>
      </c>
      <c r="BH671" s="143">
        <f>IF(N671="sníž. přenesená",J671,0)</f>
        <v>0</v>
      </c>
      <c r="BI671" s="143">
        <f>IF(N671="nulová",J671,0)</f>
        <v>0</v>
      </c>
      <c r="BJ671" s="16" t="s">
        <v>84</v>
      </c>
      <c r="BK671" s="143">
        <f>ROUND(I671*H671,2)</f>
        <v>0</v>
      </c>
      <c r="BL671" s="16" t="s">
        <v>186</v>
      </c>
      <c r="BM671" s="142" t="s">
        <v>808</v>
      </c>
    </row>
    <row r="672" spans="2:65" s="1" customFormat="1">
      <c r="B672" s="31"/>
      <c r="D672" s="144" t="s">
        <v>188</v>
      </c>
      <c r="F672" s="145" t="s">
        <v>809</v>
      </c>
      <c r="I672" s="146"/>
      <c r="L672" s="31"/>
      <c r="M672" s="147"/>
      <c r="T672" s="55"/>
      <c r="AT672" s="16" t="s">
        <v>188</v>
      </c>
      <c r="AU672" s="16" t="s">
        <v>86</v>
      </c>
    </row>
    <row r="673" spans="2:65" s="14" customFormat="1">
      <c r="B673" s="162"/>
      <c r="D673" s="144" t="s">
        <v>190</v>
      </c>
      <c r="E673" s="163" t="s">
        <v>1</v>
      </c>
      <c r="F673" s="164" t="s">
        <v>378</v>
      </c>
      <c r="H673" s="163" t="s">
        <v>1</v>
      </c>
      <c r="I673" s="165"/>
      <c r="L673" s="162"/>
      <c r="M673" s="166"/>
      <c r="T673" s="167"/>
      <c r="AT673" s="163" t="s">
        <v>190</v>
      </c>
      <c r="AU673" s="163" t="s">
        <v>86</v>
      </c>
      <c r="AV673" s="14" t="s">
        <v>84</v>
      </c>
      <c r="AW673" s="14" t="s">
        <v>31</v>
      </c>
      <c r="AX673" s="14" t="s">
        <v>76</v>
      </c>
      <c r="AY673" s="163" t="s">
        <v>179</v>
      </c>
    </row>
    <row r="674" spans="2:65" s="12" customFormat="1">
      <c r="B674" s="148"/>
      <c r="D674" s="144" t="s">
        <v>190</v>
      </c>
      <c r="E674" s="149" t="s">
        <v>1</v>
      </c>
      <c r="F674" s="150" t="s">
        <v>540</v>
      </c>
      <c r="H674" s="151">
        <v>4.6310000000000002</v>
      </c>
      <c r="I674" s="152"/>
      <c r="L674" s="148"/>
      <c r="M674" s="153"/>
      <c r="T674" s="154"/>
      <c r="AT674" s="149" t="s">
        <v>190</v>
      </c>
      <c r="AU674" s="149" t="s">
        <v>86</v>
      </c>
      <c r="AV674" s="12" t="s">
        <v>86</v>
      </c>
      <c r="AW674" s="12" t="s">
        <v>31</v>
      </c>
      <c r="AX674" s="12" t="s">
        <v>76</v>
      </c>
      <c r="AY674" s="149" t="s">
        <v>179</v>
      </c>
    </row>
    <row r="675" spans="2:65" s="14" customFormat="1">
      <c r="B675" s="162"/>
      <c r="D675" s="144" t="s">
        <v>190</v>
      </c>
      <c r="E675" s="163" t="s">
        <v>1</v>
      </c>
      <c r="F675" s="164" t="s">
        <v>378</v>
      </c>
      <c r="H675" s="163" t="s">
        <v>1</v>
      </c>
      <c r="I675" s="165"/>
      <c r="L675" s="162"/>
      <c r="M675" s="166"/>
      <c r="T675" s="167"/>
      <c r="AT675" s="163" t="s">
        <v>190</v>
      </c>
      <c r="AU675" s="163" t="s">
        <v>86</v>
      </c>
      <c r="AV675" s="14" t="s">
        <v>84</v>
      </c>
      <c r="AW675" s="14" t="s">
        <v>31</v>
      </c>
      <c r="AX675" s="14" t="s">
        <v>76</v>
      </c>
      <c r="AY675" s="163" t="s">
        <v>179</v>
      </c>
    </row>
    <row r="676" spans="2:65" s="12" customFormat="1">
      <c r="B676" s="148"/>
      <c r="D676" s="144" t="s">
        <v>190</v>
      </c>
      <c r="E676" s="149" t="s">
        <v>1</v>
      </c>
      <c r="F676" s="150" t="s">
        <v>546</v>
      </c>
      <c r="H676" s="151">
        <v>5.1619999999999999</v>
      </c>
      <c r="I676" s="152"/>
      <c r="L676" s="148"/>
      <c r="M676" s="153"/>
      <c r="T676" s="154"/>
      <c r="AT676" s="149" t="s">
        <v>190</v>
      </c>
      <c r="AU676" s="149" t="s">
        <v>86</v>
      </c>
      <c r="AV676" s="12" t="s">
        <v>86</v>
      </c>
      <c r="AW676" s="12" t="s">
        <v>31</v>
      </c>
      <c r="AX676" s="12" t="s">
        <v>76</v>
      </c>
      <c r="AY676" s="149" t="s">
        <v>179</v>
      </c>
    </row>
    <row r="677" spans="2:65" s="14" customFormat="1">
      <c r="B677" s="162"/>
      <c r="D677" s="144" t="s">
        <v>190</v>
      </c>
      <c r="E677" s="163" t="s">
        <v>1</v>
      </c>
      <c r="F677" s="164" t="s">
        <v>378</v>
      </c>
      <c r="H677" s="163" t="s">
        <v>1</v>
      </c>
      <c r="I677" s="165"/>
      <c r="L677" s="162"/>
      <c r="M677" s="166"/>
      <c r="T677" s="167"/>
      <c r="AT677" s="163" t="s">
        <v>190</v>
      </c>
      <c r="AU677" s="163" t="s">
        <v>86</v>
      </c>
      <c r="AV677" s="14" t="s">
        <v>84</v>
      </c>
      <c r="AW677" s="14" t="s">
        <v>31</v>
      </c>
      <c r="AX677" s="14" t="s">
        <v>76</v>
      </c>
      <c r="AY677" s="163" t="s">
        <v>179</v>
      </c>
    </row>
    <row r="678" spans="2:65" s="12" customFormat="1">
      <c r="B678" s="148"/>
      <c r="D678" s="144" t="s">
        <v>190</v>
      </c>
      <c r="E678" s="149" t="s">
        <v>1</v>
      </c>
      <c r="F678" s="150" t="s">
        <v>552</v>
      </c>
      <c r="H678" s="151">
        <v>0.504</v>
      </c>
      <c r="I678" s="152"/>
      <c r="L678" s="148"/>
      <c r="M678" s="153"/>
      <c r="T678" s="154"/>
      <c r="AT678" s="149" t="s">
        <v>190</v>
      </c>
      <c r="AU678" s="149" t="s">
        <v>86</v>
      </c>
      <c r="AV678" s="12" t="s">
        <v>86</v>
      </c>
      <c r="AW678" s="12" t="s">
        <v>31</v>
      </c>
      <c r="AX678" s="12" t="s">
        <v>76</v>
      </c>
      <c r="AY678" s="149" t="s">
        <v>179</v>
      </c>
    </row>
    <row r="679" spans="2:65" s="14" customFormat="1">
      <c r="B679" s="162"/>
      <c r="D679" s="144" t="s">
        <v>190</v>
      </c>
      <c r="E679" s="163" t="s">
        <v>1</v>
      </c>
      <c r="F679" s="164" t="s">
        <v>338</v>
      </c>
      <c r="H679" s="163" t="s">
        <v>1</v>
      </c>
      <c r="I679" s="165"/>
      <c r="L679" s="162"/>
      <c r="M679" s="166"/>
      <c r="T679" s="167"/>
      <c r="AT679" s="163" t="s">
        <v>190</v>
      </c>
      <c r="AU679" s="163" t="s">
        <v>86</v>
      </c>
      <c r="AV679" s="14" t="s">
        <v>84</v>
      </c>
      <c r="AW679" s="14" t="s">
        <v>31</v>
      </c>
      <c r="AX679" s="14" t="s">
        <v>76</v>
      </c>
      <c r="AY679" s="163" t="s">
        <v>179</v>
      </c>
    </row>
    <row r="680" spans="2:65" s="12" customFormat="1">
      <c r="B680" s="148"/>
      <c r="D680" s="144" t="s">
        <v>190</v>
      </c>
      <c r="E680" s="149" t="s">
        <v>1</v>
      </c>
      <c r="F680" s="150" t="s">
        <v>810</v>
      </c>
      <c r="H680" s="151">
        <v>1</v>
      </c>
      <c r="I680" s="152"/>
      <c r="L680" s="148"/>
      <c r="M680" s="153"/>
      <c r="T680" s="154"/>
      <c r="AT680" s="149" t="s">
        <v>190</v>
      </c>
      <c r="AU680" s="149" t="s">
        <v>86</v>
      </c>
      <c r="AV680" s="12" t="s">
        <v>86</v>
      </c>
      <c r="AW680" s="12" t="s">
        <v>31</v>
      </c>
      <c r="AX680" s="12" t="s">
        <v>76</v>
      </c>
      <c r="AY680" s="149" t="s">
        <v>179</v>
      </c>
    </row>
    <row r="681" spans="2:65" s="14" customFormat="1">
      <c r="B681" s="162"/>
      <c r="D681" s="144" t="s">
        <v>190</v>
      </c>
      <c r="E681" s="163" t="s">
        <v>1</v>
      </c>
      <c r="F681" s="164" t="s">
        <v>418</v>
      </c>
      <c r="H681" s="163" t="s">
        <v>1</v>
      </c>
      <c r="I681" s="165"/>
      <c r="L681" s="162"/>
      <c r="M681" s="166"/>
      <c r="T681" s="167"/>
      <c r="AT681" s="163" t="s">
        <v>190</v>
      </c>
      <c r="AU681" s="163" t="s">
        <v>86</v>
      </c>
      <c r="AV681" s="14" t="s">
        <v>84</v>
      </c>
      <c r="AW681" s="14" t="s">
        <v>31</v>
      </c>
      <c r="AX681" s="14" t="s">
        <v>76</v>
      </c>
      <c r="AY681" s="163" t="s">
        <v>179</v>
      </c>
    </row>
    <row r="682" spans="2:65" s="12" customFormat="1">
      <c r="B682" s="148"/>
      <c r="D682" s="144" t="s">
        <v>190</v>
      </c>
      <c r="E682" s="149" t="s">
        <v>1</v>
      </c>
      <c r="F682" s="150" t="s">
        <v>419</v>
      </c>
      <c r="H682" s="151">
        <v>1.0720000000000001</v>
      </c>
      <c r="I682" s="152"/>
      <c r="L682" s="148"/>
      <c r="M682" s="153"/>
      <c r="T682" s="154"/>
      <c r="AT682" s="149" t="s">
        <v>190</v>
      </c>
      <c r="AU682" s="149" t="s">
        <v>86</v>
      </c>
      <c r="AV682" s="12" t="s">
        <v>86</v>
      </c>
      <c r="AW682" s="12" t="s">
        <v>31</v>
      </c>
      <c r="AX682" s="12" t="s">
        <v>76</v>
      </c>
      <c r="AY682" s="149" t="s">
        <v>179</v>
      </c>
    </row>
    <row r="683" spans="2:65" s="1" customFormat="1" ht="16.5" customHeight="1">
      <c r="B683" s="31"/>
      <c r="C683" s="131" t="s">
        <v>811</v>
      </c>
      <c r="D683" s="131" t="s">
        <v>181</v>
      </c>
      <c r="E683" s="132" t="s">
        <v>812</v>
      </c>
      <c r="F683" s="133" t="s">
        <v>813</v>
      </c>
      <c r="G683" s="134" t="s">
        <v>184</v>
      </c>
      <c r="H683" s="135">
        <v>80.968000000000004</v>
      </c>
      <c r="I683" s="136"/>
      <c r="J683" s="137">
        <f>ROUND(I683*H683,2)</f>
        <v>0</v>
      </c>
      <c r="K683" s="133" t="s">
        <v>185</v>
      </c>
      <c r="L683" s="31"/>
      <c r="M683" s="138" t="s">
        <v>1</v>
      </c>
      <c r="N683" s="139" t="s">
        <v>41</v>
      </c>
      <c r="P683" s="140">
        <f>O683*H683</f>
        <v>0</v>
      </c>
      <c r="Q683" s="140">
        <v>1.575E-2</v>
      </c>
      <c r="R683" s="140">
        <f>Q683*H683</f>
        <v>1.2752460000000001</v>
      </c>
      <c r="S683" s="140">
        <v>0</v>
      </c>
      <c r="T683" s="141">
        <f>S683*H683</f>
        <v>0</v>
      </c>
      <c r="AR683" s="142" t="s">
        <v>186</v>
      </c>
      <c r="AT683" s="142" t="s">
        <v>181</v>
      </c>
      <c r="AU683" s="142" t="s">
        <v>86</v>
      </c>
      <c r="AY683" s="16" t="s">
        <v>179</v>
      </c>
      <c r="BE683" s="143">
        <f>IF(N683="základní",J683,0)</f>
        <v>0</v>
      </c>
      <c r="BF683" s="143">
        <f>IF(N683="snížená",J683,0)</f>
        <v>0</v>
      </c>
      <c r="BG683" s="143">
        <f>IF(N683="zákl. přenesená",J683,0)</f>
        <v>0</v>
      </c>
      <c r="BH683" s="143">
        <f>IF(N683="sníž. přenesená",J683,0)</f>
        <v>0</v>
      </c>
      <c r="BI683" s="143">
        <f>IF(N683="nulová",J683,0)</f>
        <v>0</v>
      </c>
      <c r="BJ683" s="16" t="s">
        <v>84</v>
      </c>
      <c r="BK683" s="143">
        <f>ROUND(I683*H683,2)</f>
        <v>0</v>
      </c>
      <c r="BL683" s="16" t="s">
        <v>186</v>
      </c>
      <c r="BM683" s="142" t="s">
        <v>814</v>
      </c>
    </row>
    <row r="684" spans="2:65" s="1" customFormat="1">
      <c r="B684" s="31"/>
      <c r="D684" s="144" t="s">
        <v>188</v>
      </c>
      <c r="F684" s="145" t="s">
        <v>815</v>
      </c>
      <c r="I684" s="146"/>
      <c r="L684" s="31"/>
      <c r="M684" s="147"/>
      <c r="T684" s="55"/>
      <c r="AT684" s="16" t="s">
        <v>188</v>
      </c>
      <c r="AU684" s="16" t="s">
        <v>86</v>
      </c>
    </row>
    <row r="685" spans="2:65" s="14" customFormat="1">
      <c r="B685" s="162"/>
      <c r="D685" s="144" t="s">
        <v>190</v>
      </c>
      <c r="E685" s="163" t="s">
        <v>1</v>
      </c>
      <c r="F685" s="164" t="s">
        <v>378</v>
      </c>
      <c r="H685" s="163" t="s">
        <v>1</v>
      </c>
      <c r="I685" s="165"/>
      <c r="L685" s="162"/>
      <c r="M685" s="166"/>
      <c r="T685" s="167"/>
      <c r="AT685" s="163" t="s">
        <v>190</v>
      </c>
      <c r="AU685" s="163" t="s">
        <v>86</v>
      </c>
      <c r="AV685" s="14" t="s">
        <v>84</v>
      </c>
      <c r="AW685" s="14" t="s">
        <v>31</v>
      </c>
      <c r="AX685" s="14" t="s">
        <v>76</v>
      </c>
      <c r="AY685" s="163" t="s">
        <v>179</v>
      </c>
    </row>
    <row r="686" spans="2:65" s="12" customFormat="1">
      <c r="B686" s="148"/>
      <c r="D686" s="144" t="s">
        <v>190</v>
      </c>
      <c r="E686" s="149" t="s">
        <v>1</v>
      </c>
      <c r="F686" s="150" t="s">
        <v>816</v>
      </c>
      <c r="H686" s="151">
        <v>19.416</v>
      </c>
      <c r="I686" s="152"/>
      <c r="L686" s="148"/>
      <c r="M686" s="153"/>
      <c r="T686" s="154"/>
      <c r="AT686" s="149" t="s">
        <v>190</v>
      </c>
      <c r="AU686" s="149" t="s">
        <v>86</v>
      </c>
      <c r="AV686" s="12" t="s">
        <v>86</v>
      </c>
      <c r="AW686" s="12" t="s">
        <v>31</v>
      </c>
      <c r="AX686" s="12" t="s">
        <v>76</v>
      </c>
      <c r="AY686" s="149" t="s">
        <v>179</v>
      </c>
    </row>
    <row r="687" spans="2:65" s="12" customFormat="1">
      <c r="B687" s="148"/>
      <c r="D687" s="144" t="s">
        <v>190</v>
      </c>
      <c r="E687" s="149" t="s">
        <v>1</v>
      </c>
      <c r="F687" s="150" t="s">
        <v>386</v>
      </c>
      <c r="H687" s="151">
        <v>-1.89</v>
      </c>
      <c r="I687" s="152"/>
      <c r="L687" s="148"/>
      <c r="M687" s="153"/>
      <c r="T687" s="154"/>
      <c r="AT687" s="149" t="s">
        <v>190</v>
      </c>
      <c r="AU687" s="149" t="s">
        <v>86</v>
      </c>
      <c r="AV687" s="12" t="s">
        <v>86</v>
      </c>
      <c r="AW687" s="12" t="s">
        <v>31</v>
      </c>
      <c r="AX687" s="12" t="s">
        <v>76</v>
      </c>
      <c r="AY687" s="149" t="s">
        <v>179</v>
      </c>
    </row>
    <row r="688" spans="2:65" s="12" customFormat="1">
      <c r="B688" s="148"/>
      <c r="D688" s="144" t="s">
        <v>190</v>
      </c>
      <c r="E688" s="149" t="s">
        <v>1</v>
      </c>
      <c r="F688" s="150" t="s">
        <v>817</v>
      </c>
      <c r="H688" s="151">
        <v>18.245000000000001</v>
      </c>
      <c r="I688" s="152"/>
      <c r="L688" s="148"/>
      <c r="M688" s="153"/>
      <c r="T688" s="154"/>
      <c r="AT688" s="149" t="s">
        <v>190</v>
      </c>
      <c r="AU688" s="149" t="s">
        <v>86</v>
      </c>
      <c r="AV688" s="12" t="s">
        <v>86</v>
      </c>
      <c r="AW688" s="12" t="s">
        <v>31</v>
      </c>
      <c r="AX688" s="12" t="s">
        <v>76</v>
      </c>
      <c r="AY688" s="149" t="s">
        <v>179</v>
      </c>
    </row>
    <row r="689" spans="2:65" s="12" customFormat="1">
      <c r="B689" s="148"/>
      <c r="D689" s="144" t="s">
        <v>190</v>
      </c>
      <c r="E689" s="149" t="s">
        <v>1</v>
      </c>
      <c r="F689" s="150" t="s">
        <v>818</v>
      </c>
      <c r="H689" s="151">
        <v>-4.41</v>
      </c>
      <c r="I689" s="152"/>
      <c r="L689" s="148"/>
      <c r="M689" s="153"/>
      <c r="T689" s="154"/>
      <c r="AT689" s="149" t="s">
        <v>190</v>
      </c>
      <c r="AU689" s="149" t="s">
        <v>86</v>
      </c>
      <c r="AV689" s="12" t="s">
        <v>86</v>
      </c>
      <c r="AW689" s="12" t="s">
        <v>31</v>
      </c>
      <c r="AX689" s="12" t="s">
        <v>76</v>
      </c>
      <c r="AY689" s="149" t="s">
        <v>179</v>
      </c>
    </row>
    <row r="690" spans="2:65" s="12" customFormat="1">
      <c r="B690" s="148"/>
      <c r="D690" s="144" t="s">
        <v>190</v>
      </c>
      <c r="E690" s="149" t="s">
        <v>1</v>
      </c>
      <c r="F690" s="150" t="s">
        <v>819</v>
      </c>
      <c r="H690" s="151">
        <v>39.817999999999998</v>
      </c>
      <c r="I690" s="152"/>
      <c r="L690" s="148"/>
      <c r="M690" s="153"/>
      <c r="T690" s="154"/>
      <c r="AT690" s="149" t="s">
        <v>190</v>
      </c>
      <c r="AU690" s="149" t="s">
        <v>86</v>
      </c>
      <c r="AV690" s="12" t="s">
        <v>86</v>
      </c>
      <c r="AW690" s="12" t="s">
        <v>31</v>
      </c>
      <c r="AX690" s="12" t="s">
        <v>76</v>
      </c>
      <c r="AY690" s="149" t="s">
        <v>179</v>
      </c>
    </row>
    <row r="691" spans="2:65" s="12" customFormat="1">
      <c r="B691" s="148"/>
      <c r="D691" s="144" t="s">
        <v>190</v>
      </c>
      <c r="E691" s="149" t="s">
        <v>1</v>
      </c>
      <c r="F691" s="150" t="s">
        <v>820</v>
      </c>
      <c r="H691" s="151">
        <v>-7.35</v>
      </c>
      <c r="I691" s="152"/>
      <c r="L691" s="148"/>
      <c r="M691" s="153"/>
      <c r="T691" s="154"/>
      <c r="AT691" s="149" t="s">
        <v>190</v>
      </c>
      <c r="AU691" s="149" t="s">
        <v>86</v>
      </c>
      <c r="AV691" s="12" t="s">
        <v>86</v>
      </c>
      <c r="AW691" s="12" t="s">
        <v>31</v>
      </c>
      <c r="AX691" s="12" t="s">
        <v>76</v>
      </c>
      <c r="AY691" s="149" t="s">
        <v>179</v>
      </c>
    </row>
    <row r="692" spans="2:65" s="12" customFormat="1">
      <c r="B692" s="148"/>
      <c r="D692" s="144" t="s">
        <v>190</v>
      </c>
      <c r="E692" s="149" t="s">
        <v>1</v>
      </c>
      <c r="F692" s="150" t="s">
        <v>821</v>
      </c>
      <c r="H692" s="151">
        <v>2.1</v>
      </c>
      <c r="I692" s="152"/>
      <c r="L692" s="148"/>
      <c r="M692" s="153"/>
      <c r="T692" s="154"/>
      <c r="AT692" s="149" t="s">
        <v>190</v>
      </c>
      <c r="AU692" s="149" t="s">
        <v>86</v>
      </c>
      <c r="AV692" s="12" t="s">
        <v>86</v>
      </c>
      <c r="AW692" s="12" t="s">
        <v>31</v>
      </c>
      <c r="AX692" s="12" t="s">
        <v>76</v>
      </c>
      <c r="AY692" s="149" t="s">
        <v>179</v>
      </c>
    </row>
    <row r="693" spans="2:65" s="12" customFormat="1">
      <c r="B693" s="148"/>
      <c r="D693" s="144" t="s">
        <v>190</v>
      </c>
      <c r="E693" s="149" t="s">
        <v>1</v>
      </c>
      <c r="F693" s="150" t="s">
        <v>822</v>
      </c>
      <c r="H693" s="151">
        <v>2.6789999999999998</v>
      </c>
      <c r="I693" s="152"/>
      <c r="L693" s="148"/>
      <c r="M693" s="153"/>
      <c r="T693" s="154"/>
      <c r="AT693" s="149" t="s">
        <v>190</v>
      </c>
      <c r="AU693" s="149" t="s">
        <v>86</v>
      </c>
      <c r="AV693" s="12" t="s">
        <v>86</v>
      </c>
      <c r="AW693" s="12" t="s">
        <v>31</v>
      </c>
      <c r="AX693" s="12" t="s">
        <v>76</v>
      </c>
      <c r="AY693" s="149" t="s">
        <v>179</v>
      </c>
    </row>
    <row r="694" spans="2:65" s="12" customFormat="1">
      <c r="B694" s="148"/>
      <c r="D694" s="144" t="s">
        <v>190</v>
      </c>
      <c r="E694" s="149" t="s">
        <v>1</v>
      </c>
      <c r="F694" s="150" t="s">
        <v>823</v>
      </c>
      <c r="H694" s="151">
        <v>14.04</v>
      </c>
      <c r="I694" s="152"/>
      <c r="L694" s="148"/>
      <c r="M694" s="153"/>
      <c r="T694" s="154"/>
      <c r="AT694" s="149" t="s">
        <v>190</v>
      </c>
      <c r="AU694" s="149" t="s">
        <v>86</v>
      </c>
      <c r="AV694" s="12" t="s">
        <v>86</v>
      </c>
      <c r="AW694" s="12" t="s">
        <v>31</v>
      </c>
      <c r="AX694" s="12" t="s">
        <v>76</v>
      </c>
      <c r="AY694" s="149" t="s">
        <v>179</v>
      </c>
    </row>
    <row r="695" spans="2:65" s="12" customFormat="1">
      <c r="B695" s="148"/>
      <c r="D695" s="144" t="s">
        <v>190</v>
      </c>
      <c r="E695" s="149" t="s">
        <v>1</v>
      </c>
      <c r="F695" s="150" t="s">
        <v>512</v>
      </c>
      <c r="H695" s="151">
        <v>-1.68</v>
      </c>
      <c r="I695" s="152"/>
      <c r="L695" s="148"/>
      <c r="M695" s="153"/>
      <c r="T695" s="154"/>
      <c r="AT695" s="149" t="s">
        <v>190</v>
      </c>
      <c r="AU695" s="149" t="s">
        <v>86</v>
      </c>
      <c r="AV695" s="12" t="s">
        <v>86</v>
      </c>
      <c r="AW695" s="12" t="s">
        <v>31</v>
      </c>
      <c r="AX695" s="12" t="s">
        <v>76</v>
      </c>
      <c r="AY695" s="149" t="s">
        <v>179</v>
      </c>
    </row>
    <row r="696" spans="2:65" s="1" customFormat="1" ht="16.5" customHeight="1">
      <c r="B696" s="31"/>
      <c r="C696" s="131" t="s">
        <v>824</v>
      </c>
      <c r="D696" s="131" t="s">
        <v>181</v>
      </c>
      <c r="E696" s="132" t="s">
        <v>825</v>
      </c>
      <c r="F696" s="133" t="s">
        <v>826</v>
      </c>
      <c r="G696" s="134" t="s">
        <v>184</v>
      </c>
      <c r="H696" s="135">
        <v>1179.079</v>
      </c>
      <c r="I696" s="136"/>
      <c r="J696" s="137">
        <f>ROUND(I696*H696,2)</f>
        <v>0</v>
      </c>
      <c r="K696" s="133" t="s">
        <v>185</v>
      </c>
      <c r="L696" s="31"/>
      <c r="M696" s="138" t="s">
        <v>1</v>
      </c>
      <c r="N696" s="139" t="s">
        <v>41</v>
      </c>
      <c r="P696" s="140">
        <f>O696*H696</f>
        <v>0</v>
      </c>
      <c r="Q696" s="140">
        <v>1.8380000000000001E-2</v>
      </c>
      <c r="R696" s="140">
        <f>Q696*H696</f>
        <v>21.67147202</v>
      </c>
      <c r="S696" s="140">
        <v>0</v>
      </c>
      <c r="T696" s="141">
        <f>S696*H696</f>
        <v>0</v>
      </c>
      <c r="AR696" s="142" t="s">
        <v>186</v>
      </c>
      <c r="AT696" s="142" t="s">
        <v>181</v>
      </c>
      <c r="AU696" s="142" t="s">
        <v>86</v>
      </c>
      <c r="AY696" s="16" t="s">
        <v>179</v>
      </c>
      <c r="BE696" s="143">
        <f>IF(N696="základní",J696,0)</f>
        <v>0</v>
      </c>
      <c r="BF696" s="143">
        <f>IF(N696="snížená",J696,0)</f>
        <v>0</v>
      </c>
      <c r="BG696" s="143">
        <f>IF(N696="zákl. přenesená",J696,0)</f>
        <v>0</v>
      </c>
      <c r="BH696" s="143">
        <f>IF(N696="sníž. přenesená",J696,0)</f>
        <v>0</v>
      </c>
      <c r="BI696" s="143">
        <f>IF(N696="nulová",J696,0)</f>
        <v>0</v>
      </c>
      <c r="BJ696" s="16" t="s">
        <v>84</v>
      </c>
      <c r="BK696" s="143">
        <f>ROUND(I696*H696,2)</f>
        <v>0</v>
      </c>
      <c r="BL696" s="16" t="s">
        <v>186</v>
      </c>
      <c r="BM696" s="142" t="s">
        <v>827</v>
      </c>
    </row>
    <row r="697" spans="2:65" s="1" customFormat="1" ht="19.5">
      <c r="B697" s="31"/>
      <c r="D697" s="144" t="s">
        <v>188</v>
      </c>
      <c r="F697" s="145" t="s">
        <v>828</v>
      </c>
      <c r="I697" s="146"/>
      <c r="L697" s="31"/>
      <c r="M697" s="147"/>
      <c r="T697" s="55"/>
      <c r="AT697" s="16" t="s">
        <v>188</v>
      </c>
      <c r="AU697" s="16" t="s">
        <v>86</v>
      </c>
    </row>
    <row r="698" spans="2:65" s="14" customFormat="1">
      <c r="B698" s="162"/>
      <c r="D698" s="144" t="s">
        <v>190</v>
      </c>
      <c r="E698" s="163" t="s">
        <v>1</v>
      </c>
      <c r="F698" s="164" t="s">
        <v>378</v>
      </c>
      <c r="H698" s="163" t="s">
        <v>1</v>
      </c>
      <c r="I698" s="165"/>
      <c r="L698" s="162"/>
      <c r="M698" s="166"/>
      <c r="T698" s="167"/>
      <c r="AT698" s="163" t="s">
        <v>190</v>
      </c>
      <c r="AU698" s="163" t="s">
        <v>86</v>
      </c>
      <c r="AV698" s="14" t="s">
        <v>84</v>
      </c>
      <c r="AW698" s="14" t="s">
        <v>31</v>
      </c>
      <c r="AX698" s="14" t="s">
        <v>76</v>
      </c>
      <c r="AY698" s="163" t="s">
        <v>179</v>
      </c>
    </row>
    <row r="699" spans="2:65" s="12" customFormat="1">
      <c r="B699" s="148"/>
      <c r="D699" s="144" t="s">
        <v>190</v>
      </c>
      <c r="E699" s="149" t="s">
        <v>1</v>
      </c>
      <c r="F699" s="150" t="s">
        <v>829</v>
      </c>
      <c r="H699" s="151">
        <v>71.174999999999997</v>
      </c>
      <c r="I699" s="152"/>
      <c r="L699" s="148"/>
      <c r="M699" s="153"/>
      <c r="T699" s="154"/>
      <c r="AT699" s="149" t="s">
        <v>190</v>
      </c>
      <c r="AU699" s="149" t="s">
        <v>86</v>
      </c>
      <c r="AV699" s="12" t="s">
        <v>86</v>
      </c>
      <c r="AW699" s="12" t="s">
        <v>31</v>
      </c>
      <c r="AX699" s="12" t="s">
        <v>76</v>
      </c>
      <c r="AY699" s="149" t="s">
        <v>179</v>
      </c>
    </row>
    <row r="700" spans="2:65" s="12" customFormat="1">
      <c r="B700" s="148"/>
      <c r="D700" s="144" t="s">
        <v>190</v>
      </c>
      <c r="E700" s="149" t="s">
        <v>1</v>
      </c>
      <c r="F700" s="150" t="s">
        <v>830</v>
      </c>
      <c r="H700" s="151">
        <v>24.265000000000001</v>
      </c>
      <c r="I700" s="152"/>
      <c r="L700" s="148"/>
      <c r="M700" s="153"/>
      <c r="T700" s="154"/>
      <c r="AT700" s="149" t="s">
        <v>190</v>
      </c>
      <c r="AU700" s="149" t="s">
        <v>86</v>
      </c>
      <c r="AV700" s="12" t="s">
        <v>86</v>
      </c>
      <c r="AW700" s="12" t="s">
        <v>31</v>
      </c>
      <c r="AX700" s="12" t="s">
        <v>76</v>
      </c>
      <c r="AY700" s="149" t="s">
        <v>179</v>
      </c>
    </row>
    <row r="701" spans="2:65" s="12" customFormat="1">
      <c r="B701" s="148"/>
      <c r="D701" s="144" t="s">
        <v>190</v>
      </c>
      <c r="E701" s="149" t="s">
        <v>1</v>
      </c>
      <c r="F701" s="150" t="s">
        <v>831</v>
      </c>
      <c r="H701" s="151">
        <v>26.149000000000001</v>
      </c>
      <c r="I701" s="152"/>
      <c r="L701" s="148"/>
      <c r="M701" s="153"/>
      <c r="T701" s="154"/>
      <c r="AT701" s="149" t="s">
        <v>190</v>
      </c>
      <c r="AU701" s="149" t="s">
        <v>86</v>
      </c>
      <c r="AV701" s="12" t="s">
        <v>86</v>
      </c>
      <c r="AW701" s="12" t="s">
        <v>31</v>
      </c>
      <c r="AX701" s="12" t="s">
        <v>76</v>
      </c>
      <c r="AY701" s="149" t="s">
        <v>179</v>
      </c>
    </row>
    <row r="702" spans="2:65" s="12" customFormat="1">
      <c r="B702" s="148"/>
      <c r="D702" s="144" t="s">
        <v>190</v>
      </c>
      <c r="E702" s="149" t="s">
        <v>1</v>
      </c>
      <c r="F702" s="150" t="s">
        <v>832</v>
      </c>
      <c r="H702" s="151">
        <v>46.701999999999998</v>
      </c>
      <c r="I702" s="152"/>
      <c r="L702" s="148"/>
      <c r="M702" s="153"/>
      <c r="T702" s="154"/>
      <c r="AT702" s="149" t="s">
        <v>190</v>
      </c>
      <c r="AU702" s="149" t="s">
        <v>86</v>
      </c>
      <c r="AV702" s="12" t="s">
        <v>86</v>
      </c>
      <c r="AW702" s="12" t="s">
        <v>31</v>
      </c>
      <c r="AX702" s="12" t="s">
        <v>76</v>
      </c>
      <c r="AY702" s="149" t="s">
        <v>179</v>
      </c>
    </row>
    <row r="703" spans="2:65" s="12" customFormat="1">
      <c r="B703" s="148"/>
      <c r="D703" s="144" t="s">
        <v>190</v>
      </c>
      <c r="E703" s="149" t="s">
        <v>1</v>
      </c>
      <c r="F703" s="150" t="s">
        <v>833</v>
      </c>
      <c r="H703" s="151">
        <v>57.493000000000002</v>
      </c>
      <c r="I703" s="152"/>
      <c r="L703" s="148"/>
      <c r="M703" s="153"/>
      <c r="T703" s="154"/>
      <c r="AT703" s="149" t="s">
        <v>190</v>
      </c>
      <c r="AU703" s="149" t="s">
        <v>86</v>
      </c>
      <c r="AV703" s="12" t="s">
        <v>86</v>
      </c>
      <c r="AW703" s="12" t="s">
        <v>31</v>
      </c>
      <c r="AX703" s="12" t="s">
        <v>76</v>
      </c>
      <c r="AY703" s="149" t="s">
        <v>179</v>
      </c>
    </row>
    <row r="704" spans="2:65" s="12" customFormat="1">
      <c r="B704" s="148"/>
      <c r="D704" s="144" t="s">
        <v>190</v>
      </c>
      <c r="E704" s="149" t="s">
        <v>1</v>
      </c>
      <c r="F704" s="150" t="s">
        <v>834</v>
      </c>
      <c r="H704" s="151">
        <v>56.55</v>
      </c>
      <c r="I704" s="152"/>
      <c r="L704" s="148"/>
      <c r="M704" s="153"/>
      <c r="T704" s="154"/>
      <c r="AT704" s="149" t="s">
        <v>190</v>
      </c>
      <c r="AU704" s="149" t="s">
        <v>86</v>
      </c>
      <c r="AV704" s="12" t="s">
        <v>86</v>
      </c>
      <c r="AW704" s="12" t="s">
        <v>31</v>
      </c>
      <c r="AX704" s="12" t="s">
        <v>76</v>
      </c>
      <c r="AY704" s="149" t="s">
        <v>179</v>
      </c>
    </row>
    <row r="705" spans="2:51" s="12" customFormat="1">
      <c r="B705" s="148"/>
      <c r="D705" s="144" t="s">
        <v>190</v>
      </c>
      <c r="E705" s="149" t="s">
        <v>1</v>
      </c>
      <c r="F705" s="150" t="s">
        <v>835</v>
      </c>
      <c r="H705" s="151">
        <v>57.134999999999998</v>
      </c>
      <c r="I705" s="152"/>
      <c r="L705" s="148"/>
      <c r="M705" s="153"/>
      <c r="T705" s="154"/>
      <c r="AT705" s="149" t="s">
        <v>190</v>
      </c>
      <c r="AU705" s="149" t="s">
        <v>86</v>
      </c>
      <c r="AV705" s="12" t="s">
        <v>86</v>
      </c>
      <c r="AW705" s="12" t="s">
        <v>31</v>
      </c>
      <c r="AX705" s="12" t="s">
        <v>76</v>
      </c>
      <c r="AY705" s="149" t="s">
        <v>179</v>
      </c>
    </row>
    <row r="706" spans="2:51" s="12" customFormat="1">
      <c r="B706" s="148"/>
      <c r="D706" s="144" t="s">
        <v>190</v>
      </c>
      <c r="E706" s="149" t="s">
        <v>1</v>
      </c>
      <c r="F706" s="150" t="s">
        <v>836</v>
      </c>
      <c r="H706" s="151">
        <v>43.648000000000003</v>
      </c>
      <c r="I706" s="152"/>
      <c r="L706" s="148"/>
      <c r="M706" s="153"/>
      <c r="T706" s="154"/>
      <c r="AT706" s="149" t="s">
        <v>190</v>
      </c>
      <c r="AU706" s="149" t="s">
        <v>86</v>
      </c>
      <c r="AV706" s="12" t="s">
        <v>86</v>
      </c>
      <c r="AW706" s="12" t="s">
        <v>31</v>
      </c>
      <c r="AX706" s="12" t="s">
        <v>76</v>
      </c>
      <c r="AY706" s="149" t="s">
        <v>179</v>
      </c>
    </row>
    <row r="707" spans="2:51" s="12" customFormat="1">
      <c r="B707" s="148"/>
      <c r="D707" s="144" t="s">
        <v>190</v>
      </c>
      <c r="E707" s="149" t="s">
        <v>1</v>
      </c>
      <c r="F707" s="150" t="s">
        <v>837</v>
      </c>
      <c r="H707" s="151">
        <v>103.02500000000001</v>
      </c>
      <c r="I707" s="152"/>
      <c r="L707" s="148"/>
      <c r="M707" s="153"/>
      <c r="T707" s="154"/>
      <c r="AT707" s="149" t="s">
        <v>190</v>
      </c>
      <c r="AU707" s="149" t="s">
        <v>86</v>
      </c>
      <c r="AV707" s="12" t="s">
        <v>86</v>
      </c>
      <c r="AW707" s="12" t="s">
        <v>31</v>
      </c>
      <c r="AX707" s="12" t="s">
        <v>76</v>
      </c>
      <c r="AY707" s="149" t="s">
        <v>179</v>
      </c>
    </row>
    <row r="708" spans="2:51" s="12" customFormat="1">
      <c r="B708" s="148"/>
      <c r="D708" s="144" t="s">
        <v>190</v>
      </c>
      <c r="E708" s="149" t="s">
        <v>1</v>
      </c>
      <c r="F708" s="150" t="s">
        <v>838</v>
      </c>
      <c r="H708" s="151">
        <v>59.963000000000001</v>
      </c>
      <c r="I708" s="152"/>
      <c r="L708" s="148"/>
      <c r="M708" s="153"/>
      <c r="T708" s="154"/>
      <c r="AT708" s="149" t="s">
        <v>190</v>
      </c>
      <c r="AU708" s="149" t="s">
        <v>86</v>
      </c>
      <c r="AV708" s="12" t="s">
        <v>86</v>
      </c>
      <c r="AW708" s="12" t="s">
        <v>31</v>
      </c>
      <c r="AX708" s="12" t="s">
        <v>76</v>
      </c>
      <c r="AY708" s="149" t="s">
        <v>179</v>
      </c>
    </row>
    <row r="709" spans="2:51" s="12" customFormat="1">
      <c r="B709" s="148"/>
      <c r="D709" s="144" t="s">
        <v>190</v>
      </c>
      <c r="E709" s="149" t="s">
        <v>1</v>
      </c>
      <c r="F709" s="150" t="s">
        <v>839</v>
      </c>
      <c r="H709" s="151">
        <v>58.5</v>
      </c>
      <c r="I709" s="152"/>
      <c r="L709" s="148"/>
      <c r="M709" s="153"/>
      <c r="T709" s="154"/>
      <c r="AT709" s="149" t="s">
        <v>190</v>
      </c>
      <c r="AU709" s="149" t="s">
        <v>86</v>
      </c>
      <c r="AV709" s="12" t="s">
        <v>86</v>
      </c>
      <c r="AW709" s="12" t="s">
        <v>31</v>
      </c>
      <c r="AX709" s="12" t="s">
        <v>76</v>
      </c>
      <c r="AY709" s="149" t="s">
        <v>179</v>
      </c>
    </row>
    <row r="710" spans="2:51" s="12" customFormat="1">
      <c r="B710" s="148"/>
      <c r="D710" s="144" t="s">
        <v>190</v>
      </c>
      <c r="E710" s="149" t="s">
        <v>1</v>
      </c>
      <c r="F710" s="150" t="s">
        <v>840</v>
      </c>
      <c r="H710" s="151">
        <v>51.35</v>
      </c>
      <c r="I710" s="152"/>
      <c r="L710" s="148"/>
      <c r="M710" s="153"/>
      <c r="T710" s="154"/>
      <c r="AT710" s="149" t="s">
        <v>190</v>
      </c>
      <c r="AU710" s="149" t="s">
        <v>86</v>
      </c>
      <c r="AV710" s="12" t="s">
        <v>86</v>
      </c>
      <c r="AW710" s="12" t="s">
        <v>31</v>
      </c>
      <c r="AX710" s="12" t="s">
        <v>76</v>
      </c>
      <c r="AY710" s="149" t="s">
        <v>179</v>
      </c>
    </row>
    <row r="711" spans="2:51" s="12" customFormat="1">
      <c r="B711" s="148"/>
      <c r="D711" s="144" t="s">
        <v>190</v>
      </c>
      <c r="E711" s="149" t="s">
        <v>1</v>
      </c>
      <c r="F711" s="150" t="s">
        <v>841</v>
      </c>
      <c r="H711" s="151">
        <v>69.063000000000002</v>
      </c>
      <c r="I711" s="152"/>
      <c r="L711" s="148"/>
      <c r="M711" s="153"/>
      <c r="T711" s="154"/>
      <c r="AT711" s="149" t="s">
        <v>190</v>
      </c>
      <c r="AU711" s="149" t="s">
        <v>86</v>
      </c>
      <c r="AV711" s="12" t="s">
        <v>86</v>
      </c>
      <c r="AW711" s="12" t="s">
        <v>31</v>
      </c>
      <c r="AX711" s="12" t="s">
        <v>76</v>
      </c>
      <c r="AY711" s="149" t="s">
        <v>179</v>
      </c>
    </row>
    <row r="712" spans="2:51" s="12" customFormat="1">
      <c r="B712" s="148"/>
      <c r="D712" s="144" t="s">
        <v>190</v>
      </c>
      <c r="E712" s="149" t="s">
        <v>1</v>
      </c>
      <c r="F712" s="150" t="s">
        <v>842</v>
      </c>
      <c r="H712" s="151">
        <v>35.328000000000003</v>
      </c>
      <c r="I712" s="152"/>
      <c r="L712" s="148"/>
      <c r="M712" s="153"/>
      <c r="T712" s="154"/>
      <c r="AT712" s="149" t="s">
        <v>190</v>
      </c>
      <c r="AU712" s="149" t="s">
        <v>86</v>
      </c>
      <c r="AV712" s="12" t="s">
        <v>86</v>
      </c>
      <c r="AW712" s="12" t="s">
        <v>31</v>
      </c>
      <c r="AX712" s="12" t="s">
        <v>76</v>
      </c>
      <c r="AY712" s="149" t="s">
        <v>179</v>
      </c>
    </row>
    <row r="713" spans="2:51" s="12" customFormat="1">
      <c r="B713" s="148"/>
      <c r="D713" s="144" t="s">
        <v>190</v>
      </c>
      <c r="E713" s="149" t="s">
        <v>1</v>
      </c>
      <c r="F713" s="150" t="s">
        <v>843</v>
      </c>
      <c r="H713" s="151">
        <v>23.4</v>
      </c>
      <c r="I713" s="152"/>
      <c r="L713" s="148"/>
      <c r="M713" s="153"/>
      <c r="T713" s="154"/>
      <c r="AT713" s="149" t="s">
        <v>190</v>
      </c>
      <c r="AU713" s="149" t="s">
        <v>86</v>
      </c>
      <c r="AV713" s="12" t="s">
        <v>86</v>
      </c>
      <c r="AW713" s="12" t="s">
        <v>31</v>
      </c>
      <c r="AX713" s="12" t="s">
        <v>76</v>
      </c>
      <c r="AY713" s="149" t="s">
        <v>179</v>
      </c>
    </row>
    <row r="714" spans="2:51" s="12" customFormat="1">
      <c r="B714" s="148"/>
      <c r="D714" s="144" t="s">
        <v>190</v>
      </c>
      <c r="E714" s="149" t="s">
        <v>1</v>
      </c>
      <c r="F714" s="150" t="s">
        <v>844</v>
      </c>
      <c r="H714" s="151">
        <v>89.7</v>
      </c>
      <c r="I714" s="152"/>
      <c r="L714" s="148"/>
      <c r="M714" s="153"/>
      <c r="T714" s="154"/>
      <c r="AT714" s="149" t="s">
        <v>190</v>
      </c>
      <c r="AU714" s="149" t="s">
        <v>86</v>
      </c>
      <c r="AV714" s="12" t="s">
        <v>86</v>
      </c>
      <c r="AW714" s="12" t="s">
        <v>31</v>
      </c>
      <c r="AX714" s="12" t="s">
        <v>76</v>
      </c>
      <c r="AY714" s="149" t="s">
        <v>179</v>
      </c>
    </row>
    <row r="715" spans="2:51" s="12" customFormat="1">
      <c r="B715" s="148"/>
      <c r="D715" s="144" t="s">
        <v>190</v>
      </c>
      <c r="E715" s="149" t="s">
        <v>1</v>
      </c>
      <c r="F715" s="150" t="s">
        <v>845</v>
      </c>
      <c r="H715" s="151">
        <v>-2.6789999999999998</v>
      </c>
      <c r="I715" s="152"/>
      <c r="L715" s="148"/>
      <c r="M715" s="153"/>
      <c r="T715" s="154"/>
      <c r="AT715" s="149" t="s">
        <v>190</v>
      </c>
      <c r="AU715" s="149" t="s">
        <v>86</v>
      </c>
      <c r="AV715" s="12" t="s">
        <v>86</v>
      </c>
      <c r="AW715" s="12" t="s">
        <v>31</v>
      </c>
      <c r="AX715" s="12" t="s">
        <v>76</v>
      </c>
      <c r="AY715" s="149" t="s">
        <v>179</v>
      </c>
    </row>
    <row r="716" spans="2:51" s="12" customFormat="1">
      <c r="B716" s="148"/>
      <c r="D716" s="144" t="s">
        <v>190</v>
      </c>
      <c r="E716" s="149" t="s">
        <v>1</v>
      </c>
      <c r="F716" s="150" t="s">
        <v>846</v>
      </c>
      <c r="H716" s="151">
        <v>102.895</v>
      </c>
      <c r="I716" s="152"/>
      <c r="L716" s="148"/>
      <c r="M716" s="153"/>
      <c r="T716" s="154"/>
      <c r="AT716" s="149" t="s">
        <v>190</v>
      </c>
      <c r="AU716" s="149" t="s">
        <v>86</v>
      </c>
      <c r="AV716" s="12" t="s">
        <v>86</v>
      </c>
      <c r="AW716" s="12" t="s">
        <v>31</v>
      </c>
      <c r="AX716" s="12" t="s">
        <v>76</v>
      </c>
      <c r="AY716" s="149" t="s">
        <v>179</v>
      </c>
    </row>
    <row r="717" spans="2:51" s="12" customFormat="1">
      <c r="B717" s="148"/>
      <c r="D717" s="144" t="s">
        <v>190</v>
      </c>
      <c r="E717" s="149" t="s">
        <v>1</v>
      </c>
      <c r="F717" s="150" t="s">
        <v>847</v>
      </c>
      <c r="H717" s="151">
        <v>15.925000000000001</v>
      </c>
      <c r="I717" s="152"/>
      <c r="L717" s="148"/>
      <c r="M717" s="153"/>
      <c r="T717" s="154"/>
      <c r="AT717" s="149" t="s">
        <v>190</v>
      </c>
      <c r="AU717" s="149" t="s">
        <v>86</v>
      </c>
      <c r="AV717" s="12" t="s">
        <v>86</v>
      </c>
      <c r="AW717" s="12" t="s">
        <v>31</v>
      </c>
      <c r="AX717" s="12" t="s">
        <v>76</v>
      </c>
      <c r="AY717" s="149" t="s">
        <v>179</v>
      </c>
    </row>
    <row r="718" spans="2:51" s="12" customFormat="1">
      <c r="B718" s="148"/>
      <c r="D718" s="144" t="s">
        <v>190</v>
      </c>
      <c r="E718" s="149" t="s">
        <v>1</v>
      </c>
      <c r="F718" s="150" t="s">
        <v>848</v>
      </c>
      <c r="H718" s="151">
        <v>11.31</v>
      </c>
      <c r="I718" s="152"/>
      <c r="L718" s="148"/>
      <c r="M718" s="153"/>
      <c r="T718" s="154"/>
      <c r="AT718" s="149" t="s">
        <v>190</v>
      </c>
      <c r="AU718" s="149" t="s">
        <v>86</v>
      </c>
      <c r="AV718" s="12" t="s">
        <v>86</v>
      </c>
      <c r="AW718" s="12" t="s">
        <v>31</v>
      </c>
      <c r="AX718" s="12" t="s">
        <v>76</v>
      </c>
      <c r="AY718" s="149" t="s">
        <v>179</v>
      </c>
    </row>
    <row r="719" spans="2:51" s="12" customFormat="1">
      <c r="B719" s="148"/>
      <c r="D719" s="144" t="s">
        <v>190</v>
      </c>
      <c r="E719" s="149" t="s">
        <v>1</v>
      </c>
      <c r="F719" s="150" t="s">
        <v>849</v>
      </c>
      <c r="H719" s="151">
        <v>57.784999999999997</v>
      </c>
      <c r="I719" s="152"/>
      <c r="L719" s="148"/>
      <c r="M719" s="153"/>
      <c r="T719" s="154"/>
      <c r="AT719" s="149" t="s">
        <v>190</v>
      </c>
      <c r="AU719" s="149" t="s">
        <v>86</v>
      </c>
      <c r="AV719" s="12" t="s">
        <v>86</v>
      </c>
      <c r="AW719" s="12" t="s">
        <v>31</v>
      </c>
      <c r="AX719" s="12" t="s">
        <v>76</v>
      </c>
      <c r="AY719" s="149" t="s">
        <v>179</v>
      </c>
    </row>
    <row r="720" spans="2:51" s="12" customFormat="1">
      <c r="B720" s="148"/>
      <c r="D720" s="144" t="s">
        <v>190</v>
      </c>
      <c r="E720" s="149" t="s">
        <v>1</v>
      </c>
      <c r="F720" s="150" t="s">
        <v>850</v>
      </c>
      <c r="H720" s="151">
        <v>58.37</v>
      </c>
      <c r="I720" s="152"/>
      <c r="L720" s="148"/>
      <c r="M720" s="153"/>
      <c r="T720" s="154"/>
      <c r="AT720" s="149" t="s">
        <v>190</v>
      </c>
      <c r="AU720" s="149" t="s">
        <v>86</v>
      </c>
      <c r="AV720" s="12" t="s">
        <v>86</v>
      </c>
      <c r="AW720" s="12" t="s">
        <v>31</v>
      </c>
      <c r="AX720" s="12" t="s">
        <v>76</v>
      </c>
      <c r="AY720" s="149" t="s">
        <v>179</v>
      </c>
    </row>
    <row r="721" spans="2:51" s="14" customFormat="1">
      <c r="B721" s="162"/>
      <c r="D721" s="144" t="s">
        <v>190</v>
      </c>
      <c r="E721" s="163" t="s">
        <v>1</v>
      </c>
      <c r="F721" s="164" t="s">
        <v>851</v>
      </c>
      <c r="H721" s="163" t="s">
        <v>1</v>
      </c>
      <c r="I721" s="165"/>
      <c r="L721" s="162"/>
      <c r="M721" s="166"/>
      <c r="T721" s="167"/>
      <c r="AT721" s="163" t="s">
        <v>190</v>
      </c>
      <c r="AU721" s="163" t="s">
        <v>86</v>
      </c>
      <c r="AV721" s="14" t="s">
        <v>84</v>
      </c>
      <c r="AW721" s="14" t="s">
        <v>31</v>
      </c>
      <c r="AX721" s="14" t="s">
        <v>76</v>
      </c>
      <c r="AY721" s="163" t="s">
        <v>179</v>
      </c>
    </row>
    <row r="722" spans="2:51" s="12" customFormat="1" ht="33.75">
      <c r="B722" s="148"/>
      <c r="D722" s="144" t="s">
        <v>190</v>
      </c>
      <c r="E722" s="149" t="s">
        <v>1</v>
      </c>
      <c r="F722" s="150" t="s">
        <v>852</v>
      </c>
      <c r="H722" s="151">
        <v>-59.427999999999997</v>
      </c>
      <c r="I722" s="152"/>
      <c r="L722" s="148"/>
      <c r="M722" s="153"/>
      <c r="T722" s="154"/>
      <c r="AT722" s="149" t="s">
        <v>190</v>
      </c>
      <c r="AU722" s="149" t="s">
        <v>86</v>
      </c>
      <c r="AV722" s="12" t="s">
        <v>86</v>
      </c>
      <c r="AW722" s="12" t="s">
        <v>31</v>
      </c>
      <c r="AX722" s="12" t="s">
        <v>76</v>
      </c>
      <c r="AY722" s="149" t="s">
        <v>179</v>
      </c>
    </row>
    <row r="723" spans="2:51" s="14" customFormat="1">
      <c r="B723" s="162"/>
      <c r="D723" s="144" t="s">
        <v>190</v>
      </c>
      <c r="E723" s="163" t="s">
        <v>1</v>
      </c>
      <c r="F723" s="164" t="s">
        <v>853</v>
      </c>
      <c r="H723" s="163" t="s">
        <v>1</v>
      </c>
      <c r="I723" s="165"/>
      <c r="L723" s="162"/>
      <c r="M723" s="166"/>
      <c r="T723" s="167"/>
      <c r="AT723" s="163" t="s">
        <v>190</v>
      </c>
      <c r="AU723" s="163" t="s">
        <v>86</v>
      </c>
      <c r="AV723" s="14" t="s">
        <v>84</v>
      </c>
      <c r="AW723" s="14" t="s">
        <v>31</v>
      </c>
      <c r="AX723" s="14" t="s">
        <v>76</v>
      </c>
      <c r="AY723" s="163" t="s">
        <v>179</v>
      </c>
    </row>
    <row r="724" spans="2:51" s="12" customFormat="1">
      <c r="B724" s="148"/>
      <c r="D724" s="144" t="s">
        <v>190</v>
      </c>
      <c r="E724" s="149" t="s">
        <v>1</v>
      </c>
      <c r="F724" s="150" t="s">
        <v>854</v>
      </c>
      <c r="H724" s="151">
        <v>-33.96</v>
      </c>
      <c r="I724" s="152"/>
      <c r="L724" s="148"/>
      <c r="M724" s="153"/>
      <c r="T724" s="154"/>
      <c r="AT724" s="149" t="s">
        <v>190</v>
      </c>
      <c r="AU724" s="149" t="s">
        <v>86</v>
      </c>
      <c r="AV724" s="12" t="s">
        <v>86</v>
      </c>
      <c r="AW724" s="12" t="s">
        <v>31</v>
      </c>
      <c r="AX724" s="12" t="s">
        <v>76</v>
      </c>
      <c r="AY724" s="149" t="s">
        <v>179</v>
      </c>
    </row>
    <row r="725" spans="2:51" s="12" customFormat="1">
      <c r="B725" s="148"/>
      <c r="D725" s="144" t="s">
        <v>190</v>
      </c>
      <c r="E725" s="149" t="s">
        <v>1</v>
      </c>
      <c r="F725" s="150" t="s">
        <v>855</v>
      </c>
      <c r="H725" s="151">
        <v>-55.863</v>
      </c>
      <c r="I725" s="152"/>
      <c r="L725" s="148"/>
      <c r="M725" s="153"/>
      <c r="T725" s="154"/>
      <c r="AT725" s="149" t="s">
        <v>190</v>
      </c>
      <c r="AU725" s="149" t="s">
        <v>86</v>
      </c>
      <c r="AV725" s="12" t="s">
        <v>86</v>
      </c>
      <c r="AW725" s="12" t="s">
        <v>31</v>
      </c>
      <c r="AX725" s="12" t="s">
        <v>76</v>
      </c>
      <c r="AY725" s="149" t="s">
        <v>179</v>
      </c>
    </row>
    <row r="726" spans="2:51" s="14" customFormat="1">
      <c r="B726" s="162"/>
      <c r="D726" s="144" t="s">
        <v>190</v>
      </c>
      <c r="E726" s="163" t="s">
        <v>1</v>
      </c>
      <c r="F726" s="164" t="s">
        <v>856</v>
      </c>
      <c r="H726" s="163" t="s">
        <v>1</v>
      </c>
      <c r="I726" s="165"/>
      <c r="L726" s="162"/>
      <c r="M726" s="166"/>
      <c r="T726" s="167"/>
      <c r="AT726" s="163" t="s">
        <v>190</v>
      </c>
      <c r="AU726" s="163" t="s">
        <v>86</v>
      </c>
      <c r="AV726" s="14" t="s">
        <v>84</v>
      </c>
      <c r="AW726" s="14" t="s">
        <v>31</v>
      </c>
      <c r="AX726" s="14" t="s">
        <v>76</v>
      </c>
      <c r="AY726" s="163" t="s">
        <v>179</v>
      </c>
    </row>
    <row r="727" spans="2:51" s="12" customFormat="1" ht="22.5">
      <c r="B727" s="148"/>
      <c r="D727" s="144" t="s">
        <v>190</v>
      </c>
      <c r="E727" s="149" t="s">
        <v>1</v>
      </c>
      <c r="F727" s="150" t="s">
        <v>857</v>
      </c>
      <c r="H727" s="151">
        <v>38.008000000000003</v>
      </c>
      <c r="I727" s="152"/>
      <c r="L727" s="148"/>
      <c r="M727" s="153"/>
      <c r="T727" s="154"/>
      <c r="AT727" s="149" t="s">
        <v>190</v>
      </c>
      <c r="AU727" s="149" t="s">
        <v>86</v>
      </c>
      <c r="AV727" s="12" t="s">
        <v>86</v>
      </c>
      <c r="AW727" s="12" t="s">
        <v>31</v>
      </c>
      <c r="AX727" s="12" t="s">
        <v>76</v>
      </c>
      <c r="AY727" s="149" t="s">
        <v>179</v>
      </c>
    </row>
    <row r="728" spans="2:51" s="12" customFormat="1">
      <c r="B728" s="148"/>
      <c r="D728" s="144" t="s">
        <v>190</v>
      </c>
      <c r="E728" s="149" t="s">
        <v>1</v>
      </c>
      <c r="F728" s="150" t="s">
        <v>858</v>
      </c>
      <c r="H728" s="151">
        <v>21.963999999999999</v>
      </c>
      <c r="I728" s="152"/>
      <c r="L728" s="148"/>
      <c r="M728" s="153"/>
      <c r="T728" s="154"/>
      <c r="AT728" s="149" t="s">
        <v>190</v>
      </c>
      <c r="AU728" s="149" t="s">
        <v>86</v>
      </c>
      <c r="AV728" s="12" t="s">
        <v>86</v>
      </c>
      <c r="AW728" s="12" t="s">
        <v>31</v>
      </c>
      <c r="AX728" s="12" t="s">
        <v>76</v>
      </c>
      <c r="AY728" s="149" t="s">
        <v>179</v>
      </c>
    </row>
    <row r="729" spans="2:51" s="14" customFormat="1">
      <c r="B729" s="162"/>
      <c r="D729" s="144" t="s">
        <v>190</v>
      </c>
      <c r="E729" s="163" t="s">
        <v>1</v>
      </c>
      <c r="F729" s="164" t="s">
        <v>859</v>
      </c>
      <c r="H729" s="163" t="s">
        <v>1</v>
      </c>
      <c r="I729" s="165"/>
      <c r="L729" s="162"/>
      <c r="M729" s="166"/>
      <c r="T729" s="167"/>
      <c r="AT729" s="163" t="s">
        <v>190</v>
      </c>
      <c r="AU729" s="163" t="s">
        <v>86</v>
      </c>
      <c r="AV729" s="14" t="s">
        <v>84</v>
      </c>
      <c r="AW729" s="14" t="s">
        <v>31</v>
      </c>
      <c r="AX729" s="14" t="s">
        <v>76</v>
      </c>
      <c r="AY729" s="163" t="s">
        <v>179</v>
      </c>
    </row>
    <row r="730" spans="2:51" s="12" customFormat="1">
      <c r="B730" s="148"/>
      <c r="D730" s="144" t="s">
        <v>190</v>
      </c>
      <c r="E730" s="149" t="s">
        <v>1</v>
      </c>
      <c r="F730" s="150" t="s">
        <v>860</v>
      </c>
      <c r="H730" s="151">
        <v>18.978000000000002</v>
      </c>
      <c r="I730" s="152"/>
      <c r="L730" s="148"/>
      <c r="M730" s="153"/>
      <c r="T730" s="154"/>
      <c r="AT730" s="149" t="s">
        <v>190</v>
      </c>
      <c r="AU730" s="149" t="s">
        <v>86</v>
      </c>
      <c r="AV730" s="12" t="s">
        <v>86</v>
      </c>
      <c r="AW730" s="12" t="s">
        <v>31</v>
      </c>
      <c r="AX730" s="12" t="s">
        <v>76</v>
      </c>
      <c r="AY730" s="149" t="s">
        <v>179</v>
      </c>
    </row>
    <row r="731" spans="2:51" s="14" customFormat="1">
      <c r="B731" s="162"/>
      <c r="D731" s="144" t="s">
        <v>190</v>
      </c>
      <c r="E731" s="163" t="s">
        <v>1</v>
      </c>
      <c r="F731" s="164" t="s">
        <v>338</v>
      </c>
      <c r="H731" s="163" t="s">
        <v>1</v>
      </c>
      <c r="I731" s="165"/>
      <c r="L731" s="162"/>
      <c r="M731" s="166"/>
      <c r="T731" s="167"/>
      <c r="AT731" s="163" t="s">
        <v>190</v>
      </c>
      <c r="AU731" s="163" t="s">
        <v>86</v>
      </c>
      <c r="AV731" s="14" t="s">
        <v>84</v>
      </c>
      <c r="AW731" s="14" t="s">
        <v>31</v>
      </c>
      <c r="AX731" s="14" t="s">
        <v>76</v>
      </c>
      <c r="AY731" s="163" t="s">
        <v>179</v>
      </c>
    </row>
    <row r="732" spans="2:51" s="12" customFormat="1">
      <c r="B732" s="148"/>
      <c r="D732" s="144" t="s">
        <v>190</v>
      </c>
      <c r="E732" s="149" t="s">
        <v>1</v>
      </c>
      <c r="F732" s="150" t="s">
        <v>861</v>
      </c>
      <c r="H732" s="151">
        <v>16.181000000000001</v>
      </c>
      <c r="I732" s="152"/>
      <c r="L732" s="148"/>
      <c r="M732" s="153"/>
      <c r="T732" s="154"/>
      <c r="AT732" s="149" t="s">
        <v>190</v>
      </c>
      <c r="AU732" s="149" t="s">
        <v>86</v>
      </c>
      <c r="AV732" s="12" t="s">
        <v>86</v>
      </c>
      <c r="AW732" s="12" t="s">
        <v>31</v>
      </c>
      <c r="AX732" s="12" t="s">
        <v>76</v>
      </c>
      <c r="AY732" s="149" t="s">
        <v>179</v>
      </c>
    </row>
    <row r="733" spans="2:51" s="12" customFormat="1">
      <c r="B733" s="148"/>
      <c r="D733" s="144" t="s">
        <v>190</v>
      </c>
      <c r="E733" s="149" t="s">
        <v>1</v>
      </c>
      <c r="F733" s="150" t="s">
        <v>862</v>
      </c>
      <c r="H733" s="151">
        <v>0.88500000000000001</v>
      </c>
      <c r="I733" s="152"/>
      <c r="L733" s="148"/>
      <c r="M733" s="153"/>
      <c r="T733" s="154"/>
      <c r="AT733" s="149" t="s">
        <v>190</v>
      </c>
      <c r="AU733" s="149" t="s">
        <v>86</v>
      </c>
      <c r="AV733" s="12" t="s">
        <v>86</v>
      </c>
      <c r="AW733" s="12" t="s">
        <v>31</v>
      </c>
      <c r="AX733" s="12" t="s">
        <v>76</v>
      </c>
      <c r="AY733" s="149" t="s">
        <v>179</v>
      </c>
    </row>
    <row r="734" spans="2:51" s="12" customFormat="1">
      <c r="B734" s="148"/>
      <c r="D734" s="144" t="s">
        <v>190</v>
      </c>
      <c r="E734" s="149" t="s">
        <v>1</v>
      </c>
      <c r="F734" s="150" t="s">
        <v>863</v>
      </c>
      <c r="H734" s="151">
        <v>44.131999999999998</v>
      </c>
      <c r="I734" s="152"/>
      <c r="L734" s="148"/>
      <c r="M734" s="153"/>
      <c r="T734" s="154"/>
      <c r="AT734" s="149" t="s">
        <v>190</v>
      </c>
      <c r="AU734" s="149" t="s">
        <v>86</v>
      </c>
      <c r="AV734" s="12" t="s">
        <v>86</v>
      </c>
      <c r="AW734" s="12" t="s">
        <v>31</v>
      </c>
      <c r="AX734" s="12" t="s">
        <v>76</v>
      </c>
      <c r="AY734" s="149" t="s">
        <v>179</v>
      </c>
    </row>
    <row r="735" spans="2:51" s="12" customFormat="1">
      <c r="B735" s="148"/>
      <c r="D735" s="144" t="s">
        <v>190</v>
      </c>
      <c r="E735" s="149" t="s">
        <v>1</v>
      </c>
      <c r="F735" s="150" t="s">
        <v>864</v>
      </c>
      <c r="H735" s="151">
        <v>44.131999999999998</v>
      </c>
      <c r="I735" s="152"/>
      <c r="L735" s="148"/>
      <c r="M735" s="153"/>
      <c r="T735" s="154"/>
      <c r="AT735" s="149" t="s">
        <v>190</v>
      </c>
      <c r="AU735" s="149" t="s">
        <v>86</v>
      </c>
      <c r="AV735" s="12" t="s">
        <v>86</v>
      </c>
      <c r="AW735" s="12" t="s">
        <v>31</v>
      </c>
      <c r="AX735" s="12" t="s">
        <v>76</v>
      </c>
      <c r="AY735" s="149" t="s">
        <v>179</v>
      </c>
    </row>
    <row r="736" spans="2:51" s="12" customFormat="1">
      <c r="B736" s="148"/>
      <c r="D736" s="144" t="s">
        <v>190</v>
      </c>
      <c r="E736" s="149" t="s">
        <v>1</v>
      </c>
      <c r="F736" s="150" t="s">
        <v>865</v>
      </c>
      <c r="H736" s="151">
        <v>41.271000000000001</v>
      </c>
      <c r="I736" s="152"/>
      <c r="L736" s="148"/>
      <c r="M736" s="153"/>
      <c r="T736" s="154"/>
      <c r="AT736" s="149" t="s">
        <v>190</v>
      </c>
      <c r="AU736" s="149" t="s">
        <v>86</v>
      </c>
      <c r="AV736" s="12" t="s">
        <v>86</v>
      </c>
      <c r="AW736" s="12" t="s">
        <v>31</v>
      </c>
      <c r="AX736" s="12" t="s">
        <v>76</v>
      </c>
      <c r="AY736" s="149" t="s">
        <v>179</v>
      </c>
    </row>
    <row r="737" spans="2:65" s="12" customFormat="1">
      <c r="B737" s="148"/>
      <c r="D737" s="144" t="s">
        <v>190</v>
      </c>
      <c r="E737" s="149" t="s">
        <v>1</v>
      </c>
      <c r="F737" s="150" t="s">
        <v>866</v>
      </c>
      <c r="H737" s="151">
        <v>12.302</v>
      </c>
      <c r="I737" s="152"/>
      <c r="L737" s="148"/>
      <c r="M737" s="153"/>
      <c r="T737" s="154"/>
      <c r="AT737" s="149" t="s">
        <v>190</v>
      </c>
      <c r="AU737" s="149" t="s">
        <v>86</v>
      </c>
      <c r="AV737" s="12" t="s">
        <v>86</v>
      </c>
      <c r="AW737" s="12" t="s">
        <v>31</v>
      </c>
      <c r="AX737" s="12" t="s">
        <v>76</v>
      </c>
      <c r="AY737" s="149" t="s">
        <v>179</v>
      </c>
    </row>
    <row r="738" spans="2:65" s="12" customFormat="1">
      <c r="B738" s="148"/>
      <c r="D738" s="144" t="s">
        <v>190</v>
      </c>
      <c r="E738" s="149" t="s">
        <v>1</v>
      </c>
      <c r="F738" s="150" t="s">
        <v>867</v>
      </c>
      <c r="H738" s="151">
        <v>21.388000000000002</v>
      </c>
      <c r="I738" s="152"/>
      <c r="L738" s="148"/>
      <c r="M738" s="153"/>
      <c r="T738" s="154"/>
      <c r="AT738" s="149" t="s">
        <v>190</v>
      </c>
      <c r="AU738" s="149" t="s">
        <v>86</v>
      </c>
      <c r="AV738" s="12" t="s">
        <v>86</v>
      </c>
      <c r="AW738" s="12" t="s">
        <v>31</v>
      </c>
      <c r="AX738" s="12" t="s">
        <v>76</v>
      </c>
      <c r="AY738" s="149" t="s">
        <v>179</v>
      </c>
    </row>
    <row r="739" spans="2:65" s="12" customFormat="1">
      <c r="B739" s="148"/>
      <c r="D739" s="144" t="s">
        <v>190</v>
      </c>
      <c r="E739" s="149" t="s">
        <v>1</v>
      </c>
      <c r="F739" s="150" t="s">
        <v>868</v>
      </c>
      <c r="H739" s="151">
        <v>27.465</v>
      </c>
      <c r="I739" s="152"/>
      <c r="L739" s="148"/>
      <c r="M739" s="153"/>
      <c r="T739" s="154"/>
      <c r="AT739" s="149" t="s">
        <v>190</v>
      </c>
      <c r="AU739" s="149" t="s">
        <v>86</v>
      </c>
      <c r="AV739" s="12" t="s">
        <v>86</v>
      </c>
      <c r="AW739" s="12" t="s">
        <v>31</v>
      </c>
      <c r="AX739" s="12" t="s">
        <v>76</v>
      </c>
      <c r="AY739" s="149" t="s">
        <v>179</v>
      </c>
    </row>
    <row r="740" spans="2:65" s="14" customFormat="1">
      <c r="B740" s="162"/>
      <c r="D740" s="144" t="s">
        <v>190</v>
      </c>
      <c r="E740" s="163" t="s">
        <v>1</v>
      </c>
      <c r="F740" s="164" t="s">
        <v>851</v>
      </c>
      <c r="H740" s="163" t="s">
        <v>1</v>
      </c>
      <c r="I740" s="165"/>
      <c r="L740" s="162"/>
      <c r="M740" s="166"/>
      <c r="T740" s="167"/>
      <c r="AT740" s="163" t="s">
        <v>190</v>
      </c>
      <c r="AU740" s="163" t="s">
        <v>86</v>
      </c>
      <c r="AV740" s="14" t="s">
        <v>84</v>
      </c>
      <c r="AW740" s="14" t="s">
        <v>31</v>
      </c>
      <c r="AX740" s="14" t="s">
        <v>76</v>
      </c>
      <c r="AY740" s="163" t="s">
        <v>179</v>
      </c>
    </row>
    <row r="741" spans="2:65" s="12" customFormat="1">
      <c r="B741" s="148"/>
      <c r="D741" s="144" t="s">
        <v>190</v>
      </c>
      <c r="E741" s="149" t="s">
        <v>1</v>
      </c>
      <c r="F741" s="150" t="s">
        <v>869</v>
      </c>
      <c r="H741" s="151">
        <v>-38.604999999999997</v>
      </c>
      <c r="I741" s="152"/>
      <c r="L741" s="148"/>
      <c r="M741" s="153"/>
      <c r="T741" s="154"/>
      <c r="AT741" s="149" t="s">
        <v>190</v>
      </c>
      <c r="AU741" s="149" t="s">
        <v>86</v>
      </c>
      <c r="AV741" s="12" t="s">
        <v>86</v>
      </c>
      <c r="AW741" s="12" t="s">
        <v>31</v>
      </c>
      <c r="AX741" s="12" t="s">
        <v>76</v>
      </c>
      <c r="AY741" s="149" t="s">
        <v>179</v>
      </c>
    </row>
    <row r="742" spans="2:65" s="14" customFormat="1">
      <c r="B742" s="162"/>
      <c r="D742" s="144" t="s">
        <v>190</v>
      </c>
      <c r="E742" s="163" t="s">
        <v>1</v>
      </c>
      <c r="F742" s="164" t="s">
        <v>856</v>
      </c>
      <c r="H742" s="163" t="s">
        <v>1</v>
      </c>
      <c r="I742" s="165"/>
      <c r="L742" s="162"/>
      <c r="M742" s="166"/>
      <c r="T742" s="167"/>
      <c r="AT742" s="163" t="s">
        <v>190</v>
      </c>
      <c r="AU742" s="163" t="s">
        <v>86</v>
      </c>
      <c r="AV742" s="14" t="s">
        <v>84</v>
      </c>
      <c r="AW742" s="14" t="s">
        <v>31</v>
      </c>
      <c r="AX742" s="14" t="s">
        <v>76</v>
      </c>
      <c r="AY742" s="163" t="s">
        <v>179</v>
      </c>
    </row>
    <row r="743" spans="2:65" s="12" customFormat="1" ht="22.5">
      <c r="B743" s="148"/>
      <c r="D743" s="144" t="s">
        <v>190</v>
      </c>
      <c r="E743" s="149" t="s">
        <v>1</v>
      </c>
      <c r="F743" s="150" t="s">
        <v>870</v>
      </c>
      <c r="H743" s="151">
        <v>21.256</v>
      </c>
      <c r="I743" s="152"/>
      <c r="L743" s="148"/>
      <c r="M743" s="153"/>
      <c r="T743" s="154"/>
      <c r="AT743" s="149" t="s">
        <v>190</v>
      </c>
      <c r="AU743" s="149" t="s">
        <v>86</v>
      </c>
      <c r="AV743" s="12" t="s">
        <v>86</v>
      </c>
      <c r="AW743" s="12" t="s">
        <v>31</v>
      </c>
      <c r="AX743" s="12" t="s">
        <v>76</v>
      </c>
      <c r="AY743" s="149" t="s">
        <v>179</v>
      </c>
    </row>
    <row r="744" spans="2:65" s="14" customFormat="1">
      <c r="B744" s="162"/>
      <c r="D744" s="144" t="s">
        <v>190</v>
      </c>
      <c r="E744" s="163" t="s">
        <v>1</v>
      </c>
      <c r="F744" s="164" t="s">
        <v>871</v>
      </c>
      <c r="H744" s="163" t="s">
        <v>1</v>
      </c>
      <c r="I744" s="165"/>
      <c r="L744" s="162"/>
      <c r="M744" s="166"/>
      <c r="T744" s="167"/>
      <c r="AT744" s="163" t="s">
        <v>190</v>
      </c>
      <c r="AU744" s="163" t="s">
        <v>86</v>
      </c>
      <c r="AV744" s="14" t="s">
        <v>84</v>
      </c>
      <c r="AW744" s="14" t="s">
        <v>31</v>
      </c>
      <c r="AX744" s="14" t="s">
        <v>76</v>
      </c>
      <c r="AY744" s="163" t="s">
        <v>179</v>
      </c>
    </row>
    <row r="745" spans="2:65" s="12" customFormat="1">
      <c r="B745" s="148"/>
      <c r="D745" s="144" t="s">
        <v>190</v>
      </c>
      <c r="E745" s="149" t="s">
        <v>1</v>
      </c>
      <c r="F745" s="150" t="s">
        <v>872</v>
      </c>
      <c r="H745" s="151">
        <v>-58.079000000000001</v>
      </c>
      <c r="I745" s="152"/>
      <c r="L745" s="148"/>
      <c r="M745" s="153"/>
      <c r="T745" s="154"/>
      <c r="AT745" s="149" t="s">
        <v>190</v>
      </c>
      <c r="AU745" s="149" t="s">
        <v>86</v>
      </c>
      <c r="AV745" s="12" t="s">
        <v>86</v>
      </c>
      <c r="AW745" s="12" t="s">
        <v>31</v>
      </c>
      <c r="AX745" s="12" t="s">
        <v>76</v>
      </c>
      <c r="AY745" s="149" t="s">
        <v>179</v>
      </c>
    </row>
    <row r="746" spans="2:65" s="1" customFormat="1" ht="16.5" customHeight="1">
      <c r="B746" s="31"/>
      <c r="C746" s="131" t="s">
        <v>873</v>
      </c>
      <c r="D746" s="131" t="s">
        <v>181</v>
      </c>
      <c r="E746" s="132" t="s">
        <v>874</v>
      </c>
      <c r="F746" s="133" t="s">
        <v>875</v>
      </c>
      <c r="G746" s="134" t="s">
        <v>184</v>
      </c>
      <c r="H746" s="135">
        <v>1179.079</v>
      </c>
      <c r="I746" s="136"/>
      <c r="J746" s="137">
        <f>ROUND(I746*H746,2)</f>
        <v>0</v>
      </c>
      <c r="K746" s="133" t="s">
        <v>185</v>
      </c>
      <c r="L746" s="31"/>
      <c r="M746" s="138" t="s">
        <v>1</v>
      </c>
      <c r="N746" s="139" t="s">
        <v>41</v>
      </c>
      <c r="P746" s="140">
        <f>O746*H746</f>
        <v>0</v>
      </c>
      <c r="Q746" s="140">
        <v>7.9000000000000008E-3</v>
      </c>
      <c r="R746" s="140">
        <f>Q746*H746</f>
        <v>9.3147241000000012</v>
      </c>
      <c r="S746" s="140">
        <v>0</v>
      </c>
      <c r="T746" s="141">
        <f>S746*H746</f>
        <v>0</v>
      </c>
      <c r="AR746" s="142" t="s">
        <v>186</v>
      </c>
      <c r="AT746" s="142" t="s">
        <v>181</v>
      </c>
      <c r="AU746" s="142" t="s">
        <v>86</v>
      </c>
      <c r="AY746" s="16" t="s">
        <v>179</v>
      </c>
      <c r="BE746" s="143">
        <f>IF(N746="základní",J746,0)</f>
        <v>0</v>
      </c>
      <c r="BF746" s="143">
        <f>IF(N746="snížená",J746,0)</f>
        <v>0</v>
      </c>
      <c r="BG746" s="143">
        <f>IF(N746="zákl. přenesená",J746,0)</f>
        <v>0</v>
      </c>
      <c r="BH746" s="143">
        <f>IF(N746="sníž. přenesená",J746,0)</f>
        <v>0</v>
      </c>
      <c r="BI746" s="143">
        <f>IF(N746="nulová",J746,0)</f>
        <v>0</v>
      </c>
      <c r="BJ746" s="16" t="s">
        <v>84</v>
      </c>
      <c r="BK746" s="143">
        <f>ROUND(I746*H746,2)</f>
        <v>0</v>
      </c>
      <c r="BL746" s="16" t="s">
        <v>186</v>
      </c>
      <c r="BM746" s="142" t="s">
        <v>876</v>
      </c>
    </row>
    <row r="747" spans="2:65" s="1" customFormat="1" ht="19.5">
      <c r="B747" s="31"/>
      <c r="D747" s="144" t="s">
        <v>188</v>
      </c>
      <c r="F747" s="145" t="s">
        <v>877</v>
      </c>
      <c r="I747" s="146"/>
      <c r="L747" s="31"/>
      <c r="M747" s="147"/>
      <c r="T747" s="55"/>
      <c r="AT747" s="16" t="s">
        <v>188</v>
      </c>
      <c r="AU747" s="16" t="s">
        <v>86</v>
      </c>
    </row>
    <row r="748" spans="2:65" s="14" customFormat="1">
      <c r="B748" s="162"/>
      <c r="D748" s="144" t="s">
        <v>190</v>
      </c>
      <c r="E748" s="163" t="s">
        <v>1</v>
      </c>
      <c r="F748" s="164" t="s">
        <v>378</v>
      </c>
      <c r="H748" s="163" t="s">
        <v>1</v>
      </c>
      <c r="I748" s="165"/>
      <c r="L748" s="162"/>
      <c r="M748" s="166"/>
      <c r="T748" s="167"/>
      <c r="AT748" s="163" t="s">
        <v>190</v>
      </c>
      <c r="AU748" s="163" t="s">
        <v>86</v>
      </c>
      <c r="AV748" s="14" t="s">
        <v>84</v>
      </c>
      <c r="AW748" s="14" t="s">
        <v>31</v>
      </c>
      <c r="AX748" s="14" t="s">
        <v>76</v>
      </c>
      <c r="AY748" s="163" t="s">
        <v>179</v>
      </c>
    </row>
    <row r="749" spans="2:65" s="12" customFormat="1">
      <c r="B749" s="148"/>
      <c r="D749" s="144" t="s">
        <v>190</v>
      </c>
      <c r="E749" s="149" t="s">
        <v>1</v>
      </c>
      <c r="F749" s="150" t="s">
        <v>829</v>
      </c>
      <c r="H749" s="151">
        <v>71.174999999999997</v>
      </c>
      <c r="I749" s="152"/>
      <c r="L749" s="148"/>
      <c r="M749" s="153"/>
      <c r="T749" s="154"/>
      <c r="AT749" s="149" t="s">
        <v>190</v>
      </c>
      <c r="AU749" s="149" t="s">
        <v>86</v>
      </c>
      <c r="AV749" s="12" t="s">
        <v>86</v>
      </c>
      <c r="AW749" s="12" t="s">
        <v>31</v>
      </c>
      <c r="AX749" s="12" t="s">
        <v>76</v>
      </c>
      <c r="AY749" s="149" t="s">
        <v>179</v>
      </c>
    </row>
    <row r="750" spans="2:65" s="12" customFormat="1">
      <c r="B750" s="148"/>
      <c r="D750" s="144" t="s">
        <v>190</v>
      </c>
      <c r="E750" s="149" t="s">
        <v>1</v>
      </c>
      <c r="F750" s="150" t="s">
        <v>830</v>
      </c>
      <c r="H750" s="151">
        <v>24.265000000000001</v>
      </c>
      <c r="I750" s="152"/>
      <c r="L750" s="148"/>
      <c r="M750" s="153"/>
      <c r="T750" s="154"/>
      <c r="AT750" s="149" t="s">
        <v>190</v>
      </c>
      <c r="AU750" s="149" t="s">
        <v>86</v>
      </c>
      <c r="AV750" s="12" t="s">
        <v>86</v>
      </c>
      <c r="AW750" s="12" t="s">
        <v>31</v>
      </c>
      <c r="AX750" s="12" t="s">
        <v>76</v>
      </c>
      <c r="AY750" s="149" t="s">
        <v>179</v>
      </c>
    </row>
    <row r="751" spans="2:65" s="12" customFormat="1">
      <c r="B751" s="148"/>
      <c r="D751" s="144" t="s">
        <v>190</v>
      </c>
      <c r="E751" s="149" t="s">
        <v>1</v>
      </c>
      <c r="F751" s="150" t="s">
        <v>831</v>
      </c>
      <c r="H751" s="151">
        <v>26.149000000000001</v>
      </c>
      <c r="I751" s="152"/>
      <c r="L751" s="148"/>
      <c r="M751" s="153"/>
      <c r="T751" s="154"/>
      <c r="AT751" s="149" t="s">
        <v>190</v>
      </c>
      <c r="AU751" s="149" t="s">
        <v>86</v>
      </c>
      <c r="AV751" s="12" t="s">
        <v>86</v>
      </c>
      <c r="AW751" s="12" t="s">
        <v>31</v>
      </c>
      <c r="AX751" s="12" t="s">
        <v>76</v>
      </c>
      <c r="AY751" s="149" t="s">
        <v>179</v>
      </c>
    </row>
    <row r="752" spans="2:65" s="12" customFormat="1">
      <c r="B752" s="148"/>
      <c r="D752" s="144" t="s">
        <v>190</v>
      </c>
      <c r="E752" s="149" t="s">
        <v>1</v>
      </c>
      <c r="F752" s="150" t="s">
        <v>832</v>
      </c>
      <c r="H752" s="151">
        <v>46.701999999999998</v>
      </c>
      <c r="I752" s="152"/>
      <c r="L752" s="148"/>
      <c r="M752" s="153"/>
      <c r="T752" s="154"/>
      <c r="AT752" s="149" t="s">
        <v>190</v>
      </c>
      <c r="AU752" s="149" t="s">
        <v>86</v>
      </c>
      <c r="AV752" s="12" t="s">
        <v>86</v>
      </c>
      <c r="AW752" s="12" t="s">
        <v>31</v>
      </c>
      <c r="AX752" s="12" t="s">
        <v>76</v>
      </c>
      <c r="AY752" s="149" t="s">
        <v>179</v>
      </c>
    </row>
    <row r="753" spans="2:51" s="12" customFormat="1">
      <c r="B753" s="148"/>
      <c r="D753" s="144" t="s">
        <v>190</v>
      </c>
      <c r="E753" s="149" t="s">
        <v>1</v>
      </c>
      <c r="F753" s="150" t="s">
        <v>833</v>
      </c>
      <c r="H753" s="151">
        <v>57.493000000000002</v>
      </c>
      <c r="I753" s="152"/>
      <c r="L753" s="148"/>
      <c r="M753" s="153"/>
      <c r="T753" s="154"/>
      <c r="AT753" s="149" t="s">
        <v>190</v>
      </c>
      <c r="AU753" s="149" t="s">
        <v>86</v>
      </c>
      <c r="AV753" s="12" t="s">
        <v>86</v>
      </c>
      <c r="AW753" s="12" t="s">
        <v>31</v>
      </c>
      <c r="AX753" s="12" t="s">
        <v>76</v>
      </c>
      <c r="AY753" s="149" t="s">
        <v>179</v>
      </c>
    </row>
    <row r="754" spans="2:51" s="12" customFormat="1">
      <c r="B754" s="148"/>
      <c r="D754" s="144" t="s">
        <v>190</v>
      </c>
      <c r="E754" s="149" t="s">
        <v>1</v>
      </c>
      <c r="F754" s="150" t="s">
        <v>834</v>
      </c>
      <c r="H754" s="151">
        <v>56.55</v>
      </c>
      <c r="I754" s="152"/>
      <c r="L754" s="148"/>
      <c r="M754" s="153"/>
      <c r="T754" s="154"/>
      <c r="AT754" s="149" t="s">
        <v>190</v>
      </c>
      <c r="AU754" s="149" t="s">
        <v>86</v>
      </c>
      <c r="AV754" s="12" t="s">
        <v>86</v>
      </c>
      <c r="AW754" s="12" t="s">
        <v>31</v>
      </c>
      <c r="AX754" s="12" t="s">
        <v>76</v>
      </c>
      <c r="AY754" s="149" t="s">
        <v>179</v>
      </c>
    </row>
    <row r="755" spans="2:51" s="12" customFormat="1">
      <c r="B755" s="148"/>
      <c r="D755" s="144" t="s">
        <v>190</v>
      </c>
      <c r="E755" s="149" t="s">
        <v>1</v>
      </c>
      <c r="F755" s="150" t="s">
        <v>835</v>
      </c>
      <c r="H755" s="151">
        <v>57.134999999999998</v>
      </c>
      <c r="I755" s="152"/>
      <c r="L755" s="148"/>
      <c r="M755" s="153"/>
      <c r="T755" s="154"/>
      <c r="AT755" s="149" t="s">
        <v>190</v>
      </c>
      <c r="AU755" s="149" t="s">
        <v>86</v>
      </c>
      <c r="AV755" s="12" t="s">
        <v>86</v>
      </c>
      <c r="AW755" s="12" t="s">
        <v>31</v>
      </c>
      <c r="AX755" s="12" t="s">
        <v>76</v>
      </c>
      <c r="AY755" s="149" t="s">
        <v>179</v>
      </c>
    </row>
    <row r="756" spans="2:51" s="12" customFormat="1">
      <c r="B756" s="148"/>
      <c r="D756" s="144" t="s">
        <v>190</v>
      </c>
      <c r="E756" s="149" t="s">
        <v>1</v>
      </c>
      <c r="F756" s="150" t="s">
        <v>836</v>
      </c>
      <c r="H756" s="151">
        <v>43.648000000000003</v>
      </c>
      <c r="I756" s="152"/>
      <c r="L756" s="148"/>
      <c r="M756" s="153"/>
      <c r="T756" s="154"/>
      <c r="AT756" s="149" t="s">
        <v>190</v>
      </c>
      <c r="AU756" s="149" t="s">
        <v>86</v>
      </c>
      <c r="AV756" s="12" t="s">
        <v>86</v>
      </c>
      <c r="AW756" s="12" t="s">
        <v>31</v>
      </c>
      <c r="AX756" s="12" t="s">
        <v>76</v>
      </c>
      <c r="AY756" s="149" t="s">
        <v>179</v>
      </c>
    </row>
    <row r="757" spans="2:51" s="12" customFormat="1">
      <c r="B757" s="148"/>
      <c r="D757" s="144" t="s">
        <v>190</v>
      </c>
      <c r="E757" s="149" t="s">
        <v>1</v>
      </c>
      <c r="F757" s="150" t="s">
        <v>837</v>
      </c>
      <c r="H757" s="151">
        <v>103.02500000000001</v>
      </c>
      <c r="I757" s="152"/>
      <c r="L757" s="148"/>
      <c r="M757" s="153"/>
      <c r="T757" s="154"/>
      <c r="AT757" s="149" t="s">
        <v>190</v>
      </c>
      <c r="AU757" s="149" t="s">
        <v>86</v>
      </c>
      <c r="AV757" s="12" t="s">
        <v>86</v>
      </c>
      <c r="AW757" s="12" t="s">
        <v>31</v>
      </c>
      <c r="AX757" s="12" t="s">
        <v>76</v>
      </c>
      <c r="AY757" s="149" t="s">
        <v>179</v>
      </c>
    </row>
    <row r="758" spans="2:51" s="12" customFormat="1">
      <c r="B758" s="148"/>
      <c r="D758" s="144" t="s">
        <v>190</v>
      </c>
      <c r="E758" s="149" t="s">
        <v>1</v>
      </c>
      <c r="F758" s="150" t="s">
        <v>838</v>
      </c>
      <c r="H758" s="151">
        <v>59.963000000000001</v>
      </c>
      <c r="I758" s="152"/>
      <c r="L758" s="148"/>
      <c r="M758" s="153"/>
      <c r="T758" s="154"/>
      <c r="AT758" s="149" t="s">
        <v>190</v>
      </c>
      <c r="AU758" s="149" t="s">
        <v>86</v>
      </c>
      <c r="AV758" s="12" t="s">
        <v>86</v>
      </c>
      <c r="AW758" s="12" t="s">
        <v>31</v>
      </c>
      <c r="AX758" s="12" t="s">
        <v>76</v>
      </c>
      <c r="AY758" s="149" t="s">
        <v>179</v>
      </c>
    </row>
    <row r="759" spans="2:51" s="12" customFormat="1">
      <c r="B759" s="148"/>
      <c r="D759" s="144" t="s">
        <v>190</v>
      </c>
      <c r="E759" s="149" t="s">
        <v>1</v>
      </c>
      <c r="F759" s="150" t="s">
        <v>839</v>
      </c>
      <c r="H759" s="151">
        <v>58.5</v>
      </c>
      <c r="I759" s="152"/>
      <c r="L759" s="148"/>
      <c r="M759" s="153"/>
      <c r="T759" s="154"/>
      <c r="AT759" s="149" t="s">
        <v>190</v>
      </c>
      <c r="AU759" s="149" t="s">
        <v>86</v>
      </c>
      <c r="AV759" s="12" t="s">
        <v>86</v>
      </c>
      <c r="AW759" s="12" t="s">
        <v>31</v>
      </c>
      <c r="AX759" s="12" t="s">
        <v>76</v>
      </c>
      <c r="AY759" s="149" t="s">
        <v>179</v>
      </c>
    </row>
    <row r="760" spans="2:51" s="12" customFormat="1">
      <c r="B760" s="148"/>
      <c r="D760" s="144" t="s">
        <v>190</v>
      </c>
      <c r="E760" s="149" t="s">
        <v>1</v>
      </c>
      <c r="F760" s="150" t="s">
        <v>840</v>
      </c>
      <c r="H760" s="151">
        <v>51.35</v>
      </c>
      <c r="I760" s="152"/>
      <c r="L760" s="148"/>
      <c r="M760" s="153"/>
      <c r="T760" s="154"/>
      <c r="AT760" s="149" t="s">
        <v>190</v>
      </c>
      <c r="AU760" s="149" t="s">
        <v>86</v>
      </c>
      <c r="AV760" s="12" t="s">
        <v>86</v>
      </c>
      <c r="AW760" s="12" t="s">
        <v>31</v>
      </c>
      <c r="AX760" s="12" t="s">
        <v>76</v>
      </c>
      <c r="AY760" s="149" t="s">
        <v>179</v>
      </c>
    </row>
    <row r="761" spans="2:51" s="12" customFormat="1">
      <c r="B761" s="148"/>
      <c r="D761" s="144" t="s">
        <v>190</v>
      </c>
      <c r="E761" s="149" t="s">
        <v>1</v>
      </c>
      <c r="F761" s="150" t="s">
        <v>841</v>
      </c>
      <c r="H761" s="151">
        <v>69.063000000000002</v>
      </c>
      <c r="I761" s="152"/>
      <c r="L761" s="148"/>
      <c r="M761" s="153"/>
      <c r="T761" s="154"/>
      <c r="AT761" s="149" t="s">
        <v>190</v>
      </c>
      <c r="AU761" s="149" t="s">
        <v>86</v>
      </c>
      <c r="AV761" s="12" t="s">
        <v>86</v>
      </c>
      <c r="AW761" s="12" t="s">
        <v>31</v>
      </c>
      <c r="AX761" s="12" t="s">
        <v>76</v>
      </c>
      <c r="AY761" s="149" t="s">
        <v>179</v>
      </c>
    </row>
    <row r="762" spans="2:51" s="12" customFormat="1">
      <c r="B762" s="148"/>
      <c r="D762" s="144" t="s">
        <v>190</v>
      </c>
      <c r="E762" s="149" t="s">
        <v>1</v>
      </c>
      <c r="F762" s="150" t="s">
        <v>842</v>
      </c>
      <c r="H762" s="151">
        <v>35.328000000000003</v>
      </c>
      <c r="I762" s="152"/>
      <c r="L762" s="148"/>
      <c r="M762" s="153"/>
      <c r="T762" s="154"/>
      <c r="AT762" s="149" t="s">
        <v>190</v>
      </c>
      <c r="AU762" s="149" t="s">
        <v>86</v>
      </c>
      <c r="AV762" s="12" t="s">
        <v>86</v>
      </c>
      <c r="AW762" s="12" t="s">
        <v>31</v>
      </c>
      <c r="AX762" s="12" t="s">
        <v>76</v>
      </c>
      <c r="AY762" s="149" t="s">
        <v>179</v>
      </c>
    </row>
    <row r="763" spans="2:51" s="12" customFormat="1">
      <c r="B763" s="148"/>
      <c r="D763" s="144" t="s">
        <v>190</v>
      </c>
      <c r="E763" s="149" t="s">
        <v>1</v>
      </c>
      <c r="F763" s="150" t="s">
        <v>843</v>
      </c>
      <c r="H763" s="151">
        <v>23.4</v>
      </c>
      <c r="I763" s="152"/>
      <c r="L763" s="148"/>
      <c r="M763" s="153"/>
      <c r="T763" s="154"/>
      <c r="AT763" s="149" t="s">
        <v>190</v>
      </c>
      <c r="AU763" s="149" t="s">
        <v>86</v>
      </c>
      <c r="AV763" s="12" t="s">
        <v>86</v>
      </c>
      <c r="AW763" s="12" t="s">
        <v>31</v>
      </c>
      <c r="AX763" s="12" t="s">
        <v>76</v>
      </c>
      <c r="AY763" s="149" t="s">
        <v>179</v>
      </c>
    </row>
    <row r="764" spans="2:51" s="12" customFormat="1">
      <c r="B764" s="148"/>
      <c r="D764" s="144" t="s">
        <v>190</v>
      </c>
      <c r="E764" s="149" t="s">
        <v>1</v>
      </c>
      <c r="F764" s="150" t="s">
        <v>844</v>
      </c>
      <c r="H764" s="151">
        <v>89.7</v>
      </c>
      <c r="I764" s="152"/>
      <c r="L764" s="148"/>
      <c r="M764" s="153"/>
      <c r="T764" s="154"/>
      <c r="AT764" s="149" t="s">
        <v>190</v>
      </c>
      <c r="AU764" s="149" t="s">
        <v>86</v>
      </c>
      <c r="AV764" s="12" t="s">
        <v>86</v>
      </c>
      <c r="AW764" s="12" t="s">
        <v>31</v>
      </c>
      <c r="AX764" s="12" t="s">
        <v>76</v>
      </c>
      <c r="AY764" s="149" t="s">
        <v>179</v>
      </c>
    </row>
    <row r="765" spans="2:51" s="12" customFormat="1">
      <c r="B765" s="148"/>
      <c r="D765" s="144" t="s">
        <v>190</v>
      </c>
      <c r="E765" s="149" t="s">
        <v>1</v>
      </c>
      <c r="F765" s="150" t="s">
        <v>845</v>
      </c>
      <c r="H765" s="151">
        <v>-2.6789999999999998</v>
      </c>
      <c r="I765" s="152"/>
      <c r="L765" s="148"/>
      <c r="M765" s="153"/>
      <c r="T765" s="154"/>
      <c r="AT765" s="149" t="s">
        <v>190</v>
      </c>
      <c r="AU765" s="149" t="s">
        <v>86</v>
      </c>
      <c r="AV765" s="12" t="s">
        <v>86</v>
      </c>
      <c r="AW765" s="12" t="s">
        <v>31</v>
      </c>
      <c r="AX765" s="12" t="s">
        <v>76</v>
      </c>
      <c r="AY765" s="149" t="s">
        <v>179</v>
      </c>
    </row>
    <row r="766" spans="2:51" s="12" customFormat="1">
      <c r="B766" s="148"/>
      <c r="D766" s="144" t="s">
        <v>190</v>
      </c>
      <c r="E766" s="149" t="s">
        <v>1</v>
      </c>
      <c r="F766" s="150" t="s">
        <v>846</v>
      </c>
      <c r="H766" s="151">
        <v>102.895</v>
      </c>
      <c r="I766" s="152"/>
      <c r="L766" s="148"/>
      <c r="M766" s="153"/>
      <c r="T766" s="154"/>
      <c r="AT766" s="149" t="s">
        <v>190</v>
      </c>
      <c r="AU766" s="149" t="s">
        <v>86</v>
      </c>
      <c r="AV766" s="12" t="s">
        <v>86</v>
      </c>
      <c r="AW766" s="12" t="s">
        <v>31</v>
      </c>
      <c r="AX766" s="12" t="s">
        <v>76</v>
      </c>
      <c r="AY766" s="149" t="s">
        <v>179</v>
      </c>
    </row>
    <row r="767" spans="2:51" s="12" customFormat="1">
      <c r="B767" s="148"/>
      <c r="D767" s="144" t="s">
        <v>190</v>
      </c>
      <c r="E767" s="149" t="s">
        <v>1</v>
      </c>
      <c r="F767" s="150" t="s">
        <v>847</v>
      </c>
      <c r="H767" s="151">
        <v>15.925000000000001</v>
      </c>
      <c r="I767" s="152"/>
      <c r="L767" s="148"/>
      <c r="M767" s="153"/>
      <c r="T767" s="154"/>
      <c r="AT767" s="149" t="s">
        <v>190</v>
      </c>
      <c r="AU767" s="149" t="s">
        <v>86</v>
      </c>
      <c r="AV767" s="12" t="s">
        <v>86</v>
      </c>
      <c r="AW767" s="12" t="s">
        <v>31</v>
      </c>
      <c r="AX767" s="12" t="s">
        <v>76</v>
      </c>
      <c r="AY767" s="149" t="s">
        <v>179</v>
      </c>
    </row>
    <row r="768" spans="2:51" s="12" customFormat="1">
      <c r="B768" s="148"/>
      <c r="D768" s="144" t="s">
        <v>190</v>
      </c>
      <c r="E768" s="149" t="s">
        <v>1</v>
      </c>
      <c r="F768" s="150" t="s">
        <v>848</v>
      </c>
      <c r="H768" s="151">
        <v>11.31</v>
      </c>
      <c r="I768" s="152"/>
      <c r="L768" s="148"/>
      <c r="M768" s="153"/>
      <c r="T768" s="154"/>
      <c r="AT768" s="149" t="s">
        <v>190</v>
      </c>
      <c r="AU768" s="149" t="s">
        <v>86</v>
      </c>
      <c r="AV768" s="12" t="s">
        <v>86</v>
      </c>
      <c r="AW768" s="12" t="s">
        <v>31</v>
      </c>
      <c r="AX768" s="12" t="s">
        <v>76</v>
      </c>
      <c r="AY768" s="149" t="s">
        <v>179</v>
      </c>
    </row>
    <row r="769" spans="2:51" s="12" customFormat="1">
      <c r="B769" s="148"/>
      <c r="D769" s="144" t="s">
        <v>190</v>
      </c>
      <c r="E769" s="149" t="s">
        <v>1</v>
      </c>
      <c r="F769" s="150" t="s">
        <v>849</v>
      </c>
      <c r="H769" s="151">
        <v>57.784999999999997</v>
      </c>
      <c r="I769" s="152"/>
      <c r="L769" s="148"/>
      <c r="M769" s="153"/>
      <c r="T769" s="154"/>
      <c r="AT769" s="149" t="s">
        <v>190</v>
      </c>
      <c r="AU769" s="149" t="s">
        <v>86</v>
      </c>
      <c r="AV769" s="12" t="s">
        <v>86</v>
      </c>
      <c r="AW769" s="12" t="s">
        <v>31</v>
      </c>
      <c r="AX769" s="12" t="s">
        <v>76</v>
      </c>
      <c r="AY769" s="149" t="s">
        <v>179</v>
      </c>
    </row>
    <row r="770" spans="2:51" s="12" customFormat="1">
      <c r="B770" s="148"/>
      <c r="D770" s="144" t="s">
        <v>190</v>
      </c>
      <c r="E770" s="149" t="s">
        <v>1</v>
      </c>
      <c r="F770" s="150" t="s">
        <v>850</v>
      </c>
      <c r="H770" s="151">
        <v>58.37</v>
      </c>
      <c r="I770" s="152"/>
      <c r="L770" s="148"/>
      <c r="M770" s="153"/>
      <c r="T770" s="154"/>
      <c r="AT770" s="149" t="s">
        <v>190</v>
      </c>
      <c r="AU770" s="149" t="s">
        <v>86</v>
      </c>
      <c r="AV770" s="12" t="s">
        <v>86</v>
      </c>
      <c r="AW770" s="12" t="s">
        <v>31</v>
      </c>
      <c r="AX770" s="12" t="s">
        <v>76</v>
      </c>
      <c r="AY770" s="149" t="s">
        <v>179</v>
      </c>
    </row>
    <row r="771" spans="2:51" s="14" customFormat="1">
      <c r="B771" s="162"/>
      <c r="D771" s="144" t="s">
        <v>190</v>
      </c>
      <c r="E771" s="163" t="s">
        <v>1</v>
      </c>
      <c r="F771" s="164" t="s">
        <v>851</v>
      </c>
      <c r="H771" s="163" t="s">
        <v>1</v>
      </c>
      <c r="I771" s="165"/>
      <c r="L771" s="162"/>
      <c r="M771" s="166"/>
      <c r="T771" s="167"/>
      <c r="AT771" s="163" t="s">
        <v>190</v>
      </c>
      <c r="AU771" s="163" t="s">
        <v>86</v>
      </c>
      <c r="AV771" s="14" t="s">
        <v>84</v>
      </c>
      <c r="AW771" s="14" t="s">
        <v>31</v>
      </c>
      <c r="AX771" s="14" t="s">
        <v>76</v>
      </c>
      <c r="AY771" s="163" t="s">
        <v>179</v>
      </c>
    </row>
    <row r="772" spans="2:51" s="12" customFormat="1" ht="33.75">
      <c r="B772" s="148"/>
      <c r="D772" s="144" t="s">
        <v>190</v>
      </c>
      <c r="E772" s="149" t="s">
        <v>1</v>
      </c>
      <c r="F772" s="150" t="s">
        <v>852</v>
      </c>
      <c r="H772" s="151">
        <v>-59.427999999999997</v>
      </c>
      <c r="I772" s="152"/>
      <c r="L772" s="148"/>
      <c r="M772" s="153"/>
      <c r="T772" s="154"/>
      <c r="AT772" s="149" t="s">
        <v>190</v>
      </c>
      <c r="AU772" s="149" t="s">
        <v>86</v>
      </c>
      <c r="AV772" s="12" t="s">
        <v>86</v>
      </c>
      <c r="AW772" s="12" t="s">
        <v>31</v>
      </c>
      <c r="AX772" s="12" t="s">
        <v>76</v>
      </c>
      <c r="AY772" s="149" t="s">
        <v>179</v>
      </c>
    </row>
    <row r="773" spans="2:51" s="14" customFormat="1">
      <c r="B773" s="162"/>
      <c r="D773" s="144" t="s">
        <v>190</v>
      </c>
      <c r="E773" s="163" t="s">
        <v>1</v>
      </c>
      <c r="F773" s="164" t="s">
        <v>853</v>
      </c>
      <c r="H773" s="163" t="s">
        <v>1</v>
      </c>
      <c r="I773" s="165"/>
      <c r="L773" s="162"/>
      <c r="M773" s="166"/>
      <c r="T773" s="167"/>
      <c r="AT773" s="163" t="s">
        <v>190</v>
      </c>
      <c r="AU773" s="163" t="s">
        <v>86</v>
      </c>
      <c r="AV773" s="14" t="s">
        <v>84</v>
      </c>
      <c r="AW773" s="14" t="s">
        <v>31</v>
      </c>
      <c r="AX773" s="14" t="s">
        <v>76</v>
      </c>
      <c r="AY773" s="163" t="s">
        <v>179</v>
      </c>
    </row>
    <row r="774" spans="2:51" s="12" customFormat="1">
      <c r="B774" s="148"/>
      <c r="D774" s="144" t="s">
        <v>190</v>
      </c>
      <c r="E774" s="149" t="s">
        <v>1</v>
      </c>
      <c r="F774" s="150" t="s">
        <v>854</v>
      </c>
      <c r="H774" s="151">
        <v>-33.96</v>
      </c>
      <c r="I774" s="152"/>
      <c r="L774" s="148"/>
      <c r="M774" s="153"/>
      <c r="T774" s="154"/>
      <c r="AT774" s="149" t="s">
        <v>190</v>
      </c>
      <c r="AU774" s="149" t="s">
        <v>86</v>
      </c>
      <c r="AV774" s="12" t="s">
        <v>86</v>
      </c>
      <c r="AW774" s="12" t="s">
        <v>31</v>
      </c>
      <c r="AX774" s="12" t="s">
        <v>76</v>
      </c>
      <c r="AY774" s="149" t="s">
        <v>179</v>
      </c>
    </row>
    <row r="775" spans="2:51" s="12" customFormat="1">
      <c r="B775" s="148"/>
      <c r="D775" s="144" t="s">
        <v>190</v>
      </c>
      <c r="E775" s="149" t="s">
        <v>1</v>
      </c>
      <c r="F775" s="150" t="s">
        <v>855</v>
      </c>
      <c r="H775" s="151">
        <v>-55.863</v>
      </c>
      <c r="I775" s="152"/>
      <c r="L775" s="148"/>
      <c r="M775" s="153"/>
      <c r="T775" s="154"/>
      <c r="AT775" s="149" t="s">
        <v>190</v>
      </c>
      <c r="AU775" s="149" t="s">
        <v>86</v>
      </c>
      <c r="AV775" s="12" t="s">
        <v>86</v>
      </c>
      <c r="AW775" s="12" t="s">
        <v>31</v>
      </c>
      <c r="AX775" s="12" t="s">
        <v>76</v>
      </c>
      <c r="AY775" s="149" t="s">
        <v>179</v>
      </c>
    </row>
    <row r="776" spans="2:51" s="14" customFormat="1">
      <c r="B776" s="162"/>
      <c r="D776" s="144" t="s">
        <v>190</v>
      </c>
      <c r="E776" s="163" t="s">
        <v>1</v>
      </c>
      <c r="F776" s="164" t="s">
        <v>856</v>
      </c>
      <c r="H776" s="163" t="s">
        <v>1</v>
      </c>
      <c r="I776" s="165"/>
      <c r="L776" s="162"/>
      <c r="M776" s="166"/>
      <c r="T776" s="167"/>
      <c r="AT776" s="163" t="s">
        <v>190</v>
      </c>
      <c r="AU776" s="163" t="s">
        <v>86</v>
      </c>
      <c r="AV776" s="14" t="s">
        <v>84</v>
      </c>
      <c r="AW776" s="14" t="s">
        <v>31</v>
      </c>
      <c r="AX776" s="14" t="s">
        <v>76</v>
      </c>
      <c r="AY776" s="163" t="s">
        <v>179</v>
      </c>
    </row>
    <row r="777" spans="2:51" s="12" customFormat="1" ht="22.5">
      <c r="B777" s="148"/>
      <c r="D777" s="144" t="s">
        <v>190</v>
      </c>
      <c r="E777" s="149" t="s">
        <v>1</v>
      </c>
      <c r="F777" s="150" t="s">
        <v>857</v>
      </c>
      <c r="H777" s="151">
        <v>38.008000000000003</v>
      </c>
      <c r="I777" s="152"/>
      <c r="L777" s="148"/>
      <c r="M777" s="153"/>
      <c r="T777" s="154"/>
      <c r="AT777" s="149" t="s">
        <v>190</v>
      </c>
      <c r="AU777" s="149" t="s">
        <v>86</v>
      </c>
      <c r="AV777" s="12" t="s">
        <v>86</v>
      </c>
      <c r="AW777" s="12" t="s">
        <v>31</v>
      </c>
      <c r="AX777" s="12" t="s">
        <v>76</v>
      </c>
      <c r="AY777" s="149" t="s">
        <v>179</v>
      </c>
    </row>
    <row r="778" spans="2:51" s="12" customFormat="1">
      <c r="B778" s="148"/>
      <c r="D778" s="144" t="s">
        <v>190</v>
      </c>
      <c r="E778" s="149" t="s">
        <v>1</v>
      </c>
      <c r="F778" s="150" t="s">
        <v>858</v>
      </c>
      <c r="H778" s="151">
        <v>21.963999999999999</v>
      </c>
      <c r="I778" s="152"/>
      <c r="L778" s="148"/>
      <c r="M778" s="153"/>
      <c r="T778" s="154"/>
      <c r="AT778" s="149" t="s">
        <v>190</v>
      </c>
      <c r="AU778" s="149" t="s">
        <v>86</v>
      </c>
      <c r="AV778" s="12" t="s">
        <v>86</v>
      </c>
      <c r="AW778" s="12" t="s">
        <v>31</v>
      </c>
      <c r="AX778" s="12" t="s">
        <v>76</v>
      </c>
      <c r="AY778" s="149" t="s">
        <v>179</v>
      </c>
    </row>
    <row r="779" spans="2:51" s="14" customFormat="1">
      <c r="B779" s="162"/>
      <c r="D779" s="144" t="s">
        <v>190</v>
      </c>
      <c r="E779" s="163" t="s">
        <v>1</v>
      </c>
      <c r="F779" s="164" t="s">
        <v>859</v>
      </c>
      <c r="H779" s="163" t="s">
        <v>1</v>
      </c>
      <c r="I779" s="165"/>
      <c r="L779" s="162"/>
      <c r="M779" s="166"/>
      <c r="T779" s="167"/>
      <c r="AT779" s="163" t="s">
        <v>190</v>
      </c>
      <c r="AU779" s="163" t="s">
        <v>86</v>
      </c>
      <c r="AV779" s="14" t="s">
        <v>84</v>
      </c>
      <c r="AW779" s="14" t="s">
        <v>31</v>
      </c>
      <c r="AX779" s="14" t="s">
        <v>76</v>
      </c>
      <c r="AY779" s="163" t="s">
        <v>179</v>
      </c>
    </row>
    <row r="780" spans="2:51" s="12" customFormat="1">
      <c r="B780" s="148"/>
      <c r="D780" s="144" t="s">
        <v>190</v>
      </c>
      <c r="E780" s="149" t="s">
        <v>1</v>
      </c>
      <c r="F780" s="150" t="s">
        <v>860</v>
      </c>
      <c r="H780" s="151">
        <v>18.978000000000002</v>
      </c>
      <c r="I780" s="152"/>
      <c r="L780" s="148"/>
      <c r="M780" s="153"/>
      <c r="T780" s="154"/>
      <c r="AT780" s="149" t="s">
        <v>190</v>
      </c>
      <c r="AU780" s="149" t="s">
        <v>86</v>
      </c>
      <c r="AV780" s="12" t="s">
        <v>86</v>
      </c>
      <c r="AW780" s="12" t="s">
        <v>31</v>
      </c>
      <c r="AX780" s="12" t="s">
        <v>76</v>
      </c>
      <c r="AY780" s="149" t="s">
        <v>179</v>
      </c>
    </row>
    <row r="781" spans="2:51" s="14" customFormat="1">
      <c r="B781" s="162"/>
      <c r="D781" s="144" t="s">
        <v>190</v>
      </c>
      <c r="E781" s="163" t="s">
        <v>1</v>
      </c>
      <c r="F781" s="164" t="s">
        <v>338</v>
      </c>
      <c r="H781" s="163" t="s">
        <v>1</v>
      </c>
      <c r="I781" s="165"/>
      <c r="L781" s="162"/>
      <c r="M781" s="166"/>
      <c r="T781" s="167"/>
      <c r="AT781" s="163" t="s">
        <v>190</v>
      </c>
      <c r="AU781" s="163" t="s">
        <v>86</v>
      </c>
      <c r="AV781" s="14" t="s">
        <v>84</v>
      </c>
      <c r="AW781" s="14" t="s">
        <v>31</v>
      </c>
      <c r="AX781" s="14" t="s">
        <v>76</v>
      </c>
      <c r="AY781" s="163" t="s">
        <v>179</v>
      </c>
    </row>
    <row r="782" spans="2:51" s="12" customFormat="1">
      <c r="B782" s="148"/>
      <c r="D782" s="144" t="s">
        <v>190</v>
      </c>
      <c r="E782" s="149" t="s">
        <v>1</v>
      </c>
      <c r="F782" s="150" t="s">
        <v>861</v>
      </c>
      <c r="H782" s="151">
        <v>16.181000000000001</v>
      </c>
      <c r="I782" s="152"/>
      <c r="L782" s="148"/>
      <c r="M782" s="153"/>
      <c r="T782" s="154"/>
      <c r="AT782" s="149" t="s">
        <v>190</v>
      </c>
      <c r="AU782" s="149" t="s">
        <v>86</v>
      </c>
      <c r="AV782" s="12" t="s">
        <v>86</v>
      </c>
      <c r="AW782" s="12" t="s">
        <v>31</v>
      </c>
      <c r="AX782" s="12" t="s">
        <v>76</v>
      </c>
      <c r="AY782" s="149" t="s">
        <v>179</v>
      </c>
    </row>
    <row r="783" spans="2:51" s="12" customFormat="1">
      <c r="B783" s="148"/>
      <c r="D783" s="144" t="s">
        <v>190</v>
      </c>
      <c r="E783" s="149" t="s">
        <v>1</v>
      </c>
      <c r="F783" s="150" t="s">
        <v>862</v>
      </c>
      <c r="H783" s="151">
        <v>0.88500000000000001</v>
      </c>
      <c r="I783" s="152"/>
      <c r="L783" s="148"/>
      <c r="M783" s="153"/>
      <c r="T783" s="154"/>
      <c r="AT783" s="149" t="s">
        <v>190</v>
      </c>
      <c r="AU783" s="149" t="s">
        <v>86</v>
      </c>
      <c r="AV783" s="12" t="s">
        <v>86</v>
      </c>
      <c r="AW783" s="12" t="s">
        <v>31</v>
      </c>
      <c r="AX783" s="12" t="s">
        <v>76</v>
      </c>
      <c r="AY783" s="149" t="s">
        <v>179</v>
      </c>
    </row>
    <row r="784" spans="2:51" s="12" customFormat="1">
      <c r="B784" s="148"/>
      <c r="D784" s="144" t="s">
        <v>190</v>
      </c>
      <c r="E784" s="149" t="s">
        <v>1</v>
      </c>
      <c r="F784" s="150" t="s">
        <v>863</v>
      </c>
      <c r="H784" s="151">
        <v>44.131999999999998</v>
      </c>
      <c r="I784" s="152"/>
      <c r="L784" s="148"/>
      <c r="M784" s="153"/>
      <c r="T784" s="154"/>
      <c r="AT784" s="149" t="s">
        <v>190</v>
      </c>
      <c r="AU784" s="149" t="s">
        <v>86</v>
      </c>
      <c r="AV784" s="12" t="s">
        <v>86</v>
      </c>
      <c r="AW784" s="12" t="s">
        <v>31</v>
      </c>
      <c r="AX784" s="12" t="s">
        <v>76</v>
      </c>
      <c r="AY784" s="149" t="s">
        <v>179</v>
      </c>
    </row>
    <row r="785" spans="2:65" s="12" customFormat="1">
      <c r="B785" s="148"/>
      <c r="D785" s="144" t="s">
        <v>190</v>
      </c>
      <c r="E785" s="149" t="s">
        <v>1</v>
      </c>
      <c r="F785" s="150" t="s">
        <v>864</v>
      </c>
      <c r="H785" s="151">
        <v>44.131999999999998</v>
      </c>
      <c r="I785" s="152"/>
      <c r="L785" s="148"/>
      <c r="M785" s="153"/>
      <c r="T785" s="154"/>
      <c r="AT785" s="149" t="s">
        <v>190</v>
      </c>
      <c r="AU785" s="149" t="s">
        <v>86</v>
      </c>
      <c r="AV785" s="12" t="s">
        <v>86</v>
      </c>
      <c r="AW785" s="12" t="s">
        <v>31</v>
      </c>
      <c r="AX785" s="12" t="s">
        <v>76</v>
      </c>
      <c r="AY785" s="149" t="s">
        <v>179</v>
      </c>
    </row>
    <row r="786" spans="2:65" s="12" customFormat="1">
      <c r="B786" s="148"/>
      <c r="D786" s="144" t="s">
        <v>190</v>
      </c>
      <c r="E786" s="149" t="s">
        <v>1</v>
      </c>
      <c r="F786" s="150" t="s">
        <v>865</v>
      </c>
      <c r="H786" s="151">
        <v>41.271000000000001</v>
      </c>
      <c r="I786" s="152"/>
      <c r="L786" s="148"/>
      <c r="M786" s="153"/>
      <c r="T786" s="154"/>
      <c r="AT786" s="149" t="s">
        <v>190</v>
      </c>
      <c r="AU786" s="149" t="s">
        <v>86</v>
      </c>
      <c r="AV786" s="12" t="s">
        <v>86</v>
      </c>
      <c r="AW786" s="12" t="s">
        <v>31</v>
      </c>
      <c r="AX786" s="12" t="s">
        <v>76</v>
      </c>
      <c r="AY786" s="149" t="s">
        <v>179</v>
      </c>
    </row>
    <row r="787" spans="2:65" s="12" customFormat="1">
      <c r="B787" s="148"/>
      <c r="D787" s="144" t="s">
        <v>190</v>
      </c>
      <c r="E787" s="149" t="s">
        <v>1</v>
      </c>
      <c r="F787" s="150" t="s">
        <v>866</v>
      </c>
      <c r="H787" s="151">
        <v>12.302</v>
      </c>
      <c r="I787" s="152"/>
      <c r="L787" s="148"/>
      <c r="M787" s="153"/>
      <c r="T787" s="154"/>
      <c r="AT787" s="149" t="s">
        <v>190</v>
      </c>
      <c r="AU787" s="149" t="s">
        <v>86</v>
      </c>
      <c r="AV787" s="12" t="s">
        <v>86</v>
      </c>
      <c r="AW787" s="12" t="s">
        <v>31</v>
      </c>
      <c r="AX787" s="12" t="s">
        <v>76</v>
      </c>
      <c r="AY787" s="149" t="s">
        <v>179</v>
      </c>
    </row>
    <row r="788" spans="2:65" s="12" customFormat="1">
      <c r="B788" s="148"/>
      <c r="D788" s="144" t="s">
        <v>190</v>
      </c>
      <c r="E788" s="149" t="s">
        <v>1</v>
      </c>
      <c r="F788" s="150" t="s">
        <v>867</v>
      </c>
      <c r="H788" s="151">
        <v>21.388000000000002</v>
      </c>
      <c r="I788" s="152"/>
      <c r="L788" s="148"/>
      <c r="M788" s="153"/>
      <c r="T788" s="154"/>
      <c r="AT788" s="149" t="s">
        <v>190</v>
      </c>
      <c r="AU788" s="149" t="s">
        <v>86</v>
      </c>
      <c r="AV788" s="12" t="s">
        <v>86</v>
      </c>
      <c r="AW788" s="12" t="s">
        <v>31</v>
      </c>
      <c r="AX788" s="12" t="s">
        <v>76</v>
      </c>
      <c r="AY788" s="149" t="s">
        <v>179</v>
      </c>
    </row>
    <row r="789" spans="2:65" s="12" customFormat="1">
      <c r="B789" s="148"/>
      <c r="D789" s="144" t="s">
        <v>190</v>
      </c>
      <c r="E789" s="149" t="s">
        <v>1</v>
      </c>
      <c r="F789" s="150" t="s">
        <v>868</v>
      </c>
      <c r="H789" s="151">
        <v>27.465</v>
      </c>
      <c r="I789" s="152"/>
      <c r="L789" s="148"/>
      <c r="M789" s="153"/>
      <c r="T789" s="154"/>
      <c r="AT789" s="149" t="s">
        <v>190</v>
      </c>
      <c r="AU789" s="149" t="s">
        <v>86</v>
      </c>
      <c r="AV789" s="12" t="s">
        <v>86</v>
      </c>
      <c r="AW789" s="12" t="s">
        <v>31</v>
      </c>
      <c r="AX789" s="12" t="s">
        <v>76</v>
      </c>
      <c r="AY789" s="149" t="s">
        <v>179</v>
      </c>
    </row>
    <row r="790" spans="2:65" s="14" customFormat="1">
      <c r="B790" s="162"/>
      <c r="D790" s="144" t="s">
        <v>190</v>
      </c>
      <c r="E790" s="163" t="s">
        <v>1</v>
      </c>
      <c r="F790" s="164" t="s">
        <v>851</v>
      </c>
      <c r="H790" s="163" t="s">
        <v>1</v>
      </c>
      <c r="I790" s="165"/>
      <c r="L790" s="162"/>
      <c r="M790" s="166"/>
      <c r="T790" s="167"/>
      <c r="AT790" s="163" t="s">
        <v>190</v>
      </c>
      <c r="AU790" s="163" t="s">
        <v>86</v>
      </c>
      <c r="AV790" s="14" t="s">
        <v>84</v>
      </c>
      <c r="AW790" s="14" t="s">
        <v>31</v>
      </c>
      <c r="AX790" s="14" t="s">
        <v>76</v>
      </c>
      <c r="AY790" s="163" t="s">
        <v>179</v>
      </c>
    </row>
    <row r="791" spans="2:65" s="12" customFormat="1">
      <c r="B791" s="148"/>
      <c r="D791" s="144" t="s">
        <v>190</v>
      </c>
      <c r="E791" s="149" t="s">
        <v>1</v>
      </c>
      <c r="F791" s="150" t="s">
        <v>869</v>
      </c>
      <c r="H791" s="151">
        <v>-38.604999999999997</v>
      </c>
      <c r="I791" s="152"/>
      <c r="L791" s="148"/>
      <c r="M791" s="153"/>
      <c r="T791" s="154"/>
      <c r="AT791" s="149" t="s">
        <v>190</v>
      </c>
      <c r="AU791" s="149" t="s">
        <v>86</v>
      </c>
      <c r="AV791" s="12" t="s">
        <v>86</v>
      </c>
      <c r="AW791" s="12" t="s">
        <v>31</v>
      </c>
      <c r="AX791" s="12" t="s">
        <v>76</v>
      </c>
      <c r="AY791" s="149" t="s">
        <v>179</v>
      </c>
    </row>
    <row r="792" spans="2:65" s="14" customFormat="1">
      <c r="B792" s="162"/>
      <c r="D792" s="144" t="s">
        <v>190</v>
      </c>
      <c r="E792" s="163" t="s">
        <v>1</v>
      </c>
      <c r="F792" s="164" t="s">
        <v>856</v>
      </c>
      <c r="H792" s="163" t="s">
        <v>1</v>
      </c>
      <c r="I792" s="165"/>
      <c r="L792" s="162"/>
      <c r="M792" s="166"/>
      <c r="T792" s="167"/>
      <c r="AT792" s="163" t="s">
        <v>190</v>
      </c>
      <c r="AU792" s="163" t="s">
        <v>86</v>
      </c>
      <c r="AV792" s="14" t="s">
        <v>84</v>
      </c>
      <c r="AW792" s="14" t="s">
        <v>31</v>
      </c>
      <c r="AX792" s="14" t="s">
        <v>76</v>
      </c>
      <c r="AY792" s="163" t="s">
        <v>179</v>
      </c>
    </row>
    <row r="793" spans="2:65" s="12" customFormat="1" ht="22.5">
      <c r="B793" s="148"/>
      <c r="D793" s="144" t="s">
        <v>190</v>
      </c>
      <c r="E793" s="149" t="s">
        <v>1</v>
      </c>
      <c r="F793" s="150" t="s">
        <v>870</v>
      </c>
      <c r="H793" s="151">
        <v>21.256</v>
      </c>
      <c r="I793" s="152"/>
      <c r="L793" s="148"/>
      <c r="M793" s="153"/>
      <c r="T793" s="154"/>
      <c r="AT793" s="149" t="s">
        <v>190</v>
      </c>
      <c r="AU793" s="149" t="s">
        <v>86</v>
      </c>
      <c r="AV793" s="12" t="s">
        <v>86</v>
      </c>
      <c r="AW793" s="12" t="s">
        <v>31</v>
      </c>
      <c r="AX793" s="12" t="s">
        <v>76</v>
      </c>
      <c r="AY793" s="149" t="s">
        <v>179</v>
      </c>
    </row>
    <row r="794" spans="2:65" s="14" customFormat="1">
      <c r="B794" s="162"/>
      <c r="D794" s="144" t="s">
        <v>190</v>
      </c>
      <c r="E794" s="163" t="s">
        <v>1</v>
      </c>
      <c r="F794" s="164" t="s">
        <v>871</v>
      </c>
      <c r="H794" s="163" t="s">
        <v>1</v>
      </c>
      <c r="I794" s="165"/>
      <c r="L794" s="162"/>
      <c r="M794" s="166"/>
      <c r="T794" s="167"/>
      <c r="AT794" s="163" t="s">
        <v>190</v>
      </c>
      <c r="AU794" s="163" t="s">
        <v>86</v>
      </c>
      <c r="AV794" s="14" t="s">
        <v>84</v>
      </c>
      <c r="AW794" s="14" t="s">
        <v>31</v>
      </c>
      <c r="AX794" s="14" t="s">
        <v>76</v>
      </c>
      <c r="AY794" s="163" t="s">
        <v>179</v>
      </c>
    </row>
    <row r="795" spans="2:65" s="12" customFormat="1">
      <c r="B795" s="148"/>
      <c r="D795" s="144" t="s">
        <v>190</v>
      </c>
      <c r="E795" s="149" t="s">
        <v>1</v>
      </c>
      <c r="F795" s="150" t="s">
        <v>872</v>
      </c>
      <c r="H795" s="151">
        <v>-58.079000000000001</v>
      </c>
      <c r="I795" s="152"/>
      <c r="L795" s="148"/>
      <c r="M795" s="153"/>
      <c r="T795" s="154"/>
      <c r="AT795" s="149" t="s">
        <v>190</v>
      </c>
      <c r="AU795" s="149" t="s">
        <v>86</v>
      </c>
      <c r="AV795" s="12" t="s">
        <v>86</v>
      </c>
      <c r="AW795" s="12" t="s">
        <v>31</v>
      </c>
      <c r="AX795" s="12" t="s">
        <v>76</v>
      </c>
      <c r="AY795" s="149" t="s">
        <v>179</v>
      </c>
    </row>
    <row r="796" spans="2:65" s="1" customFormat="1" ht="16.5" customHeight="1">
      <c r="B796" s="31"/>
      <c r="C796" s="131" t="s">
        <v>878</v>
      </c>
      <c r="D796" s="131" t="s">
        <v>181</v>
      </c>
      <c r="E796" s="132" t="s">
        <v>879</v>
      </c>
      <c r="F796" s="133" t="s">
        <v>880</v>
      </c>
      <c r="G796" s="134" t="s">
        <v>184</v>
      </c>
      <c r="H796" s="135">
        <v>58.079000000000001</v>
      </c>
      <c r="I796" s="136"/>
      <c r="J796" s="137">
        <f>ROUND(I796*H796,2)</f>
        <v>0</v>
      </c>
      <c r="K796" s="133" t="s">
        <v>185</v>
      </c>
      <c r="L796" s="31"/>
      <c r="M796" s="138" t="s">
        <v>1</v>
      </c>
      <c r="N796" s="139" t="s">
        <v>41</v>
      </c>
      <c r="P796" s="140">
        <f>O796*H796</f>
        <v>0</v>
      </c>
      <c r="Q796" s="140">
        <v>2.5000000000000001E-2</v>
      </c>
      <c r="R796" s="140">
        <f>Q796*H796</f>
        <v>1.451975</v>
      </c>
      <c r="S796" s="140">
        <v>0</v>
      </c>
      <c r="T796" s="141">
        <f>S796*H796</f>
        <v>0</v>
      </c>
      <c r="AR796" s="142" t="s">
        <v>186</v>
      </c>
      <c r="AT796" s="142" t="s">
        <v>181</v>
      </c>
      <c r="AU796" s="142" t="s">
        <v>86</v>
      </c>
      <c r="AY796" s="16" t="s">
        <v>179</v>
      </c>
      <c r="BE796" s="143">
        <f>IF(N796="základní",J796,0)</f>
        <v>0</v>
      </c>
      <c r="BF796" s="143">
        <f>IF(N796="snížená",J796,0)</f>
        <v>0</v>
      </c>
      <c r="BG796" s="143">
        <f>IF(N796="zákl. přenesená",J796,0)</f>
        <v>0</v>
      </c>
      <c r="BH796" s="143">
        <f>IF(N796="sníž. přenesená",J796,0)</f>
        <v>0</v>
      </c>
      <c r="BI796" s="143">
        <f>IF(N796="nulová",J796,0)</f>
        <v>0</v>
      </c>
      <c r="BJ796" s="16" t="s">
        <v>84</v>
      </c>
      <c r="BK796" s="143">
        <f>ROUND(I796*H796,2)</f>
        <v>0</v>
      </c>
      <c r="BL796" s="16" t="s">
        <v>186</v>
      </c>
      <c r="BM796" s="142" t="s">
        <v>881</v>
      </c>
    </row>
    <row r="797" spans="2:65" s="1" customFormat="1" ht="19.5">
      <c r="B797" s="31"/>
      <c r="D797" s="144" t="s">
        <v>188</v>
      </c>
      <c r="F797" s="145" t="s">
        <v>882</v>
      </c>
      <c r="I797" s="146"/>
      <c r="L797" s="31"/>
      <c r="M797" s="147"/>
      <c r="T797" s="55"/>
      <c r="AT797" s="16" t="s">
        <v>188</v>
      </c>
      <c r="AU797" s="16" t="s">
        <v>86</v>
      </c>
    </row>
    <row r="798" spans="2:65" s="14" customFormat="1">
      <c r="B798" s="162"/>
      <c r="D798" s="144" t="s">
        <v>190</v>
      </c>
      <c r="E798" s="163" t="s">
        <v>1</v>
      </c>
      <c r="F798" s="164" t="s">
        <v>378</v>
      </c>
      <c r="H798" s="163" t="s">
        <v>1</v>
      </c>
      <c r="I798" s="165"/>
      <c r="L798" s="162"/>
      <c r="M798" s="166"/>
      <c r="T798" s="167"/>
      <c r="AT798" s="163" t="s">
        <v>190</v>
      </c>
      <c r="AU798" s="163" t="s">
        <v>86</v>
      </c>
      <c r="AV798" s="14" t="s">
        <v>84</v>
      </c>
      <c r="AW798" s="14" t="s">
        <v>31</v>
      </c>
      <c r="AX798" s="14" t="s">
        <v>76</v>
      </c>
      <c r="AY798" s="163" t="s">
        <v>179</v>
      </c>
    </row>
    <row r="799" spans="2:65" s="12" customFormat="1">
      <c r="B799" s="148"/>
      <c r="D799" s="144" t="s">
        <v>190</v>
      </c>
      <c r="E799" s="149" t="s">
        <v>1</v>
      </c>
      <c r="F799" s="150" t="s">
        <v>883</v>
      </c>
      <c r="H799" s="151">
        <v>15.763</v>
      </c>
      <c r="I799" s="152"/>
      <c r="L799" s="148"/>
      <c r="M799" s="153"/>
      <c r="T799" s="154"/>
      <c r="AT799" s="149" t="s">
        <v>190</v>
      </c>
      <c r="AU799" s="149" t="s">
        <v>86</v>
      </c>
      <c r="AV799" s="12" t="s">
        <v>86</v>
      </c>
      <c r="AW799" s="12" t="s">
        <v>31</v>
      </c>
      <c r="AX799" s="12" t="s">
        <v>76</v>
      </c>
      <c r="AY799" s="149" t="s">
        <v>179</v>
      </c>
    </row>
    <row r="800" spans="2:65" s="12" customFormat="1">
      <c r="B800" s="148"/>
      <c r="D800" s="144" t="s">
        <v>190</v>
      </c>
      <c r="E800" s="149" t="s">
        <v>1</v>
      </c>
      <c r="F800" s="150" t="s">
        <v>884</v>
      </c>
      <c r="H800" s="151">
        <v>5.6879999999999997</v>
      </c>
      <c r="I800" s="152"/>
      <c r="L800" s="148"/>
      <c r="M800" s="153"/>
      <c r="T800" s="154"/>
      <c r="AT800" s="149" t="s">
        <v>190</v>
      </c>
      <c r="AU800" s="149" t="s">
        <v>86</v>
      </c>
      <c r="AV800" s="12" t="s">
        <v>86</v>
      </c>
      <c r="AW800" s="12" t="s">
        <v>31</v>
      </c>
      <c r="AX800" s="12" t="s">
        <v>76</v>
      </c>
      <c r="AY800" s="149" t="s">
        <v>179</v>
      </c>
    </row>
    <row r="801" spans="2:65" s="12" customFormat="1">
      <c r="B801" s="148"/>
      <c r="D801" s="144" t="s">
        <v>190</v>
      </c>
      <c r="E801" s="149" t="s">
        <v>1</v>
      </c>
      <c r="F801" s="150" t="s">
        <v>885</v>
      </c>
      <c r="H801" s="151">
        <v>12.22</v>
      </c>
      <c r="I801" s="152"/>
      <c r="L801" s="148"/>
      <c r="M801" s="153"/>
      <c r="T801" s="154"/>
      <c r="AT801" s="149" t="s">
        <v>190</v>
      </c>
      <c r="AU801" s="149" t="s">
        <v>86</v>
      </c>
      <c r="AV801" s="12" t="s">
        <v>86</v>
      </c>
      <c r="AW801" s="12" t="s">
        <v>31</v>
      </c>
      <c r="AX801" s="12" t="s">
        <v>76</v>
      </c>
      <c r="AY801" s="149" t="s">
        <v>179</v>
      </c>
    </row>
    <row r="802" spans="2:65" s="12" customFormat="1">
      <c r="B802" s="148"/>
      <c r="D802" s="144" t="s">
        <v>190</v>
      </c>
      <c r="E802" s="149" t="s">
        <v>1</v>
      </c>
      <c r="F802" s="150" t="s">
        <v>886</v>
      </c>
      <c r="H802" s="151">
        <v>24.408000000000001</v>
      </c>
      <c r="I802" s="152"/>
      <c r="L802" s="148"/>
      <c r="M802" s="153"/>
      <c r="T802" s="154"/>
      <c r="AT802" s="149" t="s">
        <v>190</v>
      </c>
      <c r="AU802" s="149" t="s">
        <v>86</v>
      </c>
      <c r="AV802" s="12" t="s">
        <v>86</v>
      </c>
      <c r="AW802" s="12" t="s">
        <v>31</v>
      </c>
      <c r="AX802" s="12" t="s">
        <v>76</v>
      </c>
      <c r="AY802" s="149" t="s">
        <v>179</v>
      </c>
    </row>
    <row r="803" spans="2:65" s="1" customFormat="1" ht="16.5" customHeight="1">
      <c r="B803" s="31"/>
      <c r="C803" s="131" t="s">
        <v>887</v>
      </c>
      <c r="D803" s="131" t="s">
        <v>181</v>
      </c>
      <c r="E803" s="132" t="s">
        <v>888</v>
      </c>
      <c r="F803" s="133" t="s">
        <v>889</v>
      </c>
      <c r="G803" s="134" t="s">
        <v>184</v>
      </c>
      <c r="H803" s="135">
        <v>594.98</v>
      </c>
      <c r="I803" s="136"/>
      <c r="J803" s="137">
        <f>ROUND(I803*H803,2)</f>
        <v>0</v>
      </c>
      <c r="K803" s="133" t="s">
        <v>185</v>
      </c>
      <c r="L803" s="31"/>
      <c r="M803" s="138" t="s">
        <v>1</v>
      </c>
      <c r="N803" s="139" t="s">
        <v>41</v>
      </c>
      <c r="P803" s="140">
        <f>O803*H803</f>
        <v>0</v>
      </c>
      <c r="Q803" s="140">
        <v>0</v>
      </c>
      <c r="R803" s="140">
        <f>Q803*H803</f>
        <v>0</v>
      </c>
      <c r="S803" s="140">
        <v>0</v>
      </c>
      <c r="T803" s="141">
        <f>S803*H803</f>
        <v>0</v>
      </c>
      <c r="AR803" s="142" t="s">
        <v>186</v>
      </c>
      <c r="AT803" s="142" t="s">
        <v>181</v>
      </c>
      <c r="AU803" s="142" t="s">
        <v>86</v>
      </c>
      <c r="AY803" s="16" t="s">
        <v>179</v>
      </c>
      <c r="BE803" s="143">
        <f>IF(N803="základní",J803,0)</f>
        <v>0</v>
      </c>
      <c r="BF803" s="143">
        <f>IF(N803="snížená",J803,0)</f>
        <v>0</v>
      </c>
      <c r="BG803" s="143">
        <f>IF(N803="zákl. přenesená",J803,0)</f>
        <v>0</v>
      </c>
      <c r="BH803" s="143">
        <f>IF(N803="sníž. přenesená",J803,0)</f>
        <v>0</v>
      </c>
      <c r="BI803" s="143">
        <f>IF(N803="nulová",J803,0)</f>
        <v>0</v>
      </c>
      <c r="BJ803" s="16" t="s">
        <v>84</v>
      </c>
      <c r="BK803" s="143">
        <f>ROUND(I803*H803,2)</f>
        <v>0</v>
      </c>
      <c r="BL803" s="16" t="s">
        <v>186</v>
      </c>
      <c r="BM803" s="142" t="s">
        <v>890</v>
      </c>
    </row>
    <row r="804" spans="2:65" s="1" customFormat="1">
      <c r="B804" s="31"/>
      <c r="D804" s="144" t="s">
        <v>188</v>
      </c>
      <c r="F804" s="145" t="s">
        <v>891</v>
      </c>
      <c r="I804" s="146"/>
      <c r="L804" s="31"/>
      <c r="M804" s="147"/>
      <c r="T804" s="55"/>
      <c r="AT804" s="16" t="s">
        <v>188</v>
      </c>
      <c r="AU804" s="16" t="s">
        <v>86</v>
      </c>
    </row>
    <row r="805" spans="2:65" s="14" customFormat="1">
      <c r="B805" s="162"/>
      <c r="D805" s="144" t="s">
        <v>190</v>
      </c>
      <c r="E805" s="163" t="s">
        <v>1</v>
      </c>
      <c r="F805" s="164" t="s">
        <v>378</v>
      </c>
      <c r="H805" s="163" t="s">
        <v>1</v>
      </c>
      <c r="I805" s="165"/>
      <c r="L805" s="162"/>
      <c r="M805" s="166"/>
      <c r="T805" s="167"/>
      <c r="AT805" s="163" t="s">
        <v>190</v>
      </c>
      <c r="AU805" s="163" t="s">
        <v>86</v>
      </c>
      <c r="AV805" s="14" t="s">
        <v>84</v>
      </c>
      <c r="AW805" s="14" t="s">
        <v>31</v>
      </c>
      <c r="AX805" s="14" t="s">
        <v>76</v>
      </c>
      <c r="AY805" s="163" t="s">
        <v>179</v>
      </c>
    </row>
    <row r="806" spans="2:65" s="12" customFormat="1" ht="22.5">
      <c r="B806" s="148"/>
      <c r="D806" s="144" t="s">
        <v>190</v>
      </c>
      <c r="E806" s="149" t="s">
        <v>1</v>
      </c>
      <c r="F806" s="150" t="s">
        <v>892</v>
      </c>
      <c r="H806" s="151">
        <v>369.56</v>
      </c>
      <c r="I806" s="152"/>
      <c r="L806" s="148"/>
      <c r="M806" s="153"/>
      <c r="T806" s="154"/>
      <c r="AT806" s="149" t="s">
        <v>190</v>
      </c>
      <c r="AU806" s="149" t="s">
        <v>86</v>
      </c>
      <c r="AV806" s="12" t="s">
        <v>86</v>
      </c>
      <c r="AW806" s="12" t="s">
        <v>31</v>
      </c>
      <c r="AX806" s="12" t="s">
        <v>76</v>
      </c>
      <c r="AY806" s="149" t="s">
        <v>179</v>
      </c>
    </row>
    <row r="807" spans="2:65" s="14" customFormat="1">
      <c r="B807" s="162"/>
      <c r="D807" s="144" t="s">
        <v>190</v>
      </c>
      <c r="E807" s="163" t="s">
        <v>1</v>
      </c>
      <c r="F807" s="164" t="s">
        <v>338</v>
      </c>
      <c r="H807" s="163" t="s">
        <v>1</v>
      </c>
      <c r="I807" s="165"/>
      <c r="L807" s="162"/>
      <c r="M807" s="166"/>
      <c r="T807" s="167"/>
      <c r="AT807" s="163" t="s">
        <v>190</v>
      </c>
      <c r="AU807" s="163" t="s">
        <v>86</v>
      </c>
      <c r="AV807" s="14" t="s">
        <v>84</v>
      </c>
      <c r="AW807" s="14" t="s">
        <v>31</v>
      </c>
      <c r="AX807" s="14" t="s">
        <v>76</v>
      </c>
      <c r="AY807" s="163" t="s">
        <v>179</v>
      </c>
    </row>
    <row r="808" spans="2:65" s="12" customFormat="1">
      <c r="B808" s="148"/>
      <c r="D808" s="144" t="s">
        <v>190</v>
      </c>
      <c r="E808" s="149" t="s">
        <v>1</v>
      </c>
      <c r="F808" s="150" t="s">
        <v>893</v>
      </c>
      <c r="H808" s="151">
        <v>225.42</v>
      </c>
      <c r="I808" s="152"/>
      <c r="L808" s="148"/>
      <c r="M808" s="153"/>
      <c r="T808" s="154"/>
      <c r="AT808" s="149" t="s">
        <v>190</v>
      </c>
      <c r="AU808" s="149" t="s">
        <v>86</v>
      </c>
      <c r="AV808" s="12" t="s">
        <v>86</v>
      </c>
      <c r="AW808" s="12" t="s">
        <v>31</v>
      </c>
      <c r="AX808" s="12" t="s">
        <v>76</v>
      </c>
      <c r="AY808" s="149" t="s">
        <v>179</v>
      </c>
    </row>
    <row r="809" spans="2:65" s="1" customFormat="1" ht="16.5" customHeight="1">
      <c r="B809" s="31"/>
      <c r="C809" s="131" t="s">
        <v>894</v>
      </c>
      <c r="D809" s="131" t="s">
        <v>181</v>
      </c>
      <c r="E809" s="132" t="s">
        <v>895</v>
      </c>
      <c r="F809" s="133" t="s">
        <v>896</v>
      </c>
      <c r="G809" s="134" t="s">
        <v>184</v>
      </c>
      <c r="H809" s="135">
        <v>187.85599999999999</v>
      </c>
      <c r="I809" s="136"/>
      <c r="J809" s="137">
        <f>ROUND(I809*H809,2)</f>
        <v>0</v>
      </c>
      <c r="K809" s="133" t="s">
        <v>185</v>
      </c>
      <c r="L809" s="31"/>
      <c r="M809" s="138" t="s">
        <v>1</v>
      </c>
      <c r="N809" s="139" t="s">
        <v>41</v>
      </c>
      <c r="P809" s="140">
        <f>O809*H809</f>
        <v>0</v>
      </c>
      <c r="Q809" s="140">
        <v>0</v>
      </c>
      <c r="R809" s="140">
        <f>Q809*H809</f>
        <v>0</v>
      </c>
      <c r="S809" s="140">
        <v>0</v>
      </c>
      <c r="T809" s="141">
        <f>S809*H809</f>
        <v>0</v>
      </c>
      <c r="AR809" s="142" t="s">
        <v>186</v>
      </c>
      <c r="AT809" s="142" t="s">
        <v>181</v>
      </c>
      <c r="AU809" s="142" t="s">
        <v>86</v>
      </c>
      <c r="AY809" s="16" t="s">
        <v>179</v>
      </c>
      <c r="BE809" s="143">
        <f>IF(N809="základní",J809,0)</f>
        <v>0</v>
      </c>
      <c r="BF809" s="143">
        <f>IF(N809="snížená",J809,0)</f>
        <v>0</v>
      </c>
      <c r="BG809" s="143">
        <f>IF(N809="zákl. přenesená",J809,0)</f>
        <v>0</v>
      </c>
      <c r="BH809" s="143">
        <f>IF(N809="sníž. přenesená",J809,0)</f>
        <v>0</v>
      </c>
      <c r="BI809" s="143">
        <f>IF(N809="nulová",J809,0)</f>
        <v>0</v>
      </c>
      <c r="BJ809" s="16" t="s">
        <v>84</v>
      </c>
      <c r="BK809" s="143">
        <f>ROUND(I809*H809,2)</f>
        <v>0</v>
      </c>
      <c r="BL809" s="16" t="s">
        <v>186</v>
      </c>
      <c r="BM809" s="142" t="s">
        <v>897</v>
      </c>
    </row>
    <row r="810" spans="2:65" s="1" customFormat="1">
      <c r="B810" s="31"/>
      <c r="D810" s="144" t="s">
        <v>188</v>
      </c>
      <c r="F810" s="145" t="s">
        <v>898</v>
      </c>
      <c r="I810" s="146"/>
      <c r="L810" s="31"/>
      <c r="M810" s="147"/>
      <c r="T810" s="55"/>
      <c r="AT810" s="16" t="s">
        <v>188</v>
      </c>
      <c r="AU810" s="16" t="s">
        <v>86</v>
      </c>
    </row>
    <row r="811" spans="2:65" s="14" customFormat="1">
      <c r="B811" s="162"/>
      <c r="D811" s="144" t="s">
        <v>190</v>
      </c>
      <c r="E811" s="163" t="s">
        <v>1</v>
      </c>
      <c r="F811" s="164" t="s">
        <v>378</v>
      </c>
      <c r="H811" s="163" t="s">
        <v>1</v>
      </c>
      <c r="I811" s="165"/>
      <c r="L811" s="162"/>
      <c r="M811" s="166"/>
      <c r="T811" s="167"/>
      <c r="AT811" s="163" t="s">
        <v>190</v>
      </c>
      <c r="AU811" s="163" t="s">
        <v>86</v>
      </c>
      <c r="AV811" s="14" t="s">
        <v>84</v>
      </c>
      <c r="AW811" s="14" t="s">
        <v>31</v>
      </c>
      <c r="AX811" s="14" t="s">
        <v>76</v>
      </c>
      <c r="AY811" s="163" t="s">
        <v>179</v>
      </c>
    </row>
    <row r="812" spans="2:65" s="14" customFormat="1">
      <c r="B812" s="162"/>
      <c r="D812" s="144" t="s">
        <v>190</v>
      </c>
      <c r="E812" s="163" t="s">
        <v>1</v>
      </c>
      <c r="F812" s="164" t="s">
        <v>899</v>
      </c>
      <c r="H812" s="163" t="s">
        <v>1</v>
      </c>
      <c r="I812" s="165"/>
      <c r="L812" s="162"/>
      <c r="M812" s="166"/>
      <c r="T812" s="167"/>
      <c r="AT812" s="163" t="s">
        <v>190</v>
      </c>
      <c r="AU812" s="163" t="s">
        <v>86</v>
      </c>
      <c r="AV812" s="14" t="s">
        <v>84</v>
      </c>
      <c r="AW812" s="14" t="s">
        <v>31</v>
      </c>
      <c r="AX812" s="14" t="s">
        <v>76</v>
      </c>
      <c r="AY812" s="163" t="s">
        <v>179</v>
      </c>
    </row>
    <row r="813" spans="2:65" s="12" customFormat="1" ht="22.5">
      <c r="B813" s="148"/>
      <c r="D813" s="144" t="s">
        <v>190</v>
      </c>
      <c r="E813" s="149" t="s">
        <v>1</v>
      </c>
      <c r="F813" s="150" t="s">
        <v>900</v>
      </c>
      <c r="H813" s="151">
        <v>59.427999999999997</v>
      </c>
      <c r="I813" s="152"/>
      <c r="L813" s="148"/>
      <c r="M813" s="153"/>
      <c r="T813" s="154"/>
      <c r="AT813" s="149" t="s">
        <v>190</v>
      </c>
      <c r="AU813" s="149" t="s">
        <v>86</v>
      </c>
      <c r="AV813" s="12" t="s">
        <v>86</v>
      </c>
      <c r="AW813" s="12" t="s">
        <v>31</v>
      </c>
      <c r="AX813" s="12" t="s">
        <v>76</v>
      </c>
      <c r="AY813" s="149" t="s">
        <v>179</v>
      </c>
    </row>
    <row r="814" spans="2:65" s="14" customFormat="1">
      <c r="B814" s="162"/>
      <c r="D814" s="144" t="s">
        <v>190</v>
      </c>
      <c r="E814" s="163" t="s">
        <v>1</v>
      </c>
      <c r="F814" s="164" t="s">
        <v>338</v>
      </c>
      <c r="H814" s="163" t="s">
        <v>1</v>
      </c>
      <c r="I814" s="165"/>
      <c r="L814" s="162"/>
      <c r="M814" s="166"/>
      <c r="T814" s="167"/>
      <c r="AT814" s="163" t="s">
        <v>190</v>
      </c>
      <c r="AU814" s="163" t="s">
        <v>86</v>
      </c>
      <c r="AV814" s="14" t="s">
        <v>84</v>
      </c>
      <c r="AW814" s="14" t="s">
        <v>31</v>
      </c>
      <c r="AX814" s="14" t="s">
        <v>76</v>
      </c>
      <c r="AY814" s="163" t="s">
        <v>179</v>
      </c>
    </row>
    <row r="815" spans="2:65" s="14" customFormat="1">
      <c r="B815" s="162"/>
      <c r="D815" s="144" t="s">
        <v>190</v>
      </c>
      <c r="E815" s="163" t="s">
        <v>1</v>
      </c>
      <c r="F815" s="164" t="s">
        <v>899</v>
      </c>
      <c r="H815" s="163" t="s">
        <v>1</v>
      </c>
      <c r="I815" s="165"/>
      <c r="L815" s="162"/>
      <c r="M815" s="166"/>
      <c r="T815" s="167"/>
      <c r="AT815" s="163" t="s">
        <v>190</v>
      </c>
      <c r="AU815" s="163" t="s">
        <v>86</v>
      </c>
      <c r="AV815" s="14" t="s">
        <v>84</v>
      </c>
      <c r="AW815" s="14" t="s">
        <v>31</v>
      </c>
      <c r="AX815" s="14" t="s">
        <v>76</v>
      </c>
      <c r="AY815" s="163" t="s">
        <v>179</v>
      </c>
    </row>
    <row r="816" spans="2:65" s="12" customFormat="1">
      <c r="B816" s="148"/>
      <c r="D816" s="144" t="s">
        <v>190</v>
      </c>
      <c r="E816" s="149" t="s">
        <v>1</v>
      </c>
      <c r="F816" s="150" t="s">
        <v>901</v>
      </c>
      <c r="H816" s="151">
        <v>38.604999999999997</v>
      </c>
      <c r="I816" s="152"/>
      <c r="L816" s="148"/>
      <c r="M816" s="153"/>
      <c r="T816" s="154"/>
      <c r="AT816" s="149" t="s">
        <v>190</v>
      </c>
      <c r="AU816" s="149" t="s">
        <v>86</v>
      </c>
      <c r="AV816" s="12" t="s">
        <v>86</v>
      </c>
      <c r="AW816" s="12" t="s">
        <v>31</v>
      </c>
      <c r="AX816" s="12" t="s">
        <v>76</v>
      </c>
      <c r="AY816" s="149" t="s">
        <v>179</v>
      </c>
    </row>
    <row r="817" spans="2:65" s="14" customFormat="1">
      <c r="B817" s="162"/>
      <c r="D817" s="144" t="s">
        <v>190</v>
      </c>
      <c r="E817" s="163" t="s">
        <v>1</v>
      </c>
      <c r="F817" s="164" t="s">
        <v>378</v>
      </c>
      <c r="H817" s="163" t="s">
        <v>1</v>
      </c>
      <c r="I817" s="165"/>
      <c r="L817" s="162"/>
      <c r="M817" s="166"/>
      <c r="T817" s="167"/>
      <c r="AT817" s="163" t="s">
        <v>190</v>
      </c>
      <c r="AU817" s="163" t="s">
        <v>86</v>
      </c>
      <c r="AV817" s="14" t="s">
        <v>84</v>
      </c>
      <c r="AW817" s="14" t="s">
        <v>31</v>
      </c>
      <c r="AX817" s="14" t="s">
        <v>76</v>
      </c>
      <c r="AY817" s="163" t="s">
        <v>179</v>
      </c>
    </row>
    <row r="818" spans="2:65" s="14" customFormat="1">
      <c r="B818" s="162"/>
      <c r="D818" s="144" t="s">
        <v>190</v>
      </c>
      <c r="E818" s="163" t="s">
        <v>1</v>
      </c>
      <c r="F818" s="164" t="s">
        <v>902</v>
      </c>
      <c r="H818" s="163" t="s">
        <v>1</v>
      </c>
      <c r="I818" s="165"/>
      <c r="L818" s="162"/>
      <c r="M818" s="166"/>
      <c r="T818" s="167"/>
      <c r="AT818" s="163" t="s">
        <v>190</v>
      </c>
      <c r="AU818" s="163" t="s">
        <v>86</v>
      </c>
      <c r="AV818" s="14" t="s">
        <v>84</v>
      </c>
      <c r="AW818" s="14" t="s">
        <v>31</v>
      </c>
      <c r="AX818" s="14" t="s">
        <v>76</v>
      </c>
      <c r="AY818" s="163" t="s">
        <v>179</v>
      </c>
    </row>
    <row r="819" spans="2:65" s="12" customFormat="1">
      <c r="B819" s="148"/>
      <c r="D819" s="144" t="s">
        <v>190</v>
      </c>
      <c r="E819" s="149" t="s">
        <v>1</v>
      </c>
      <c r="F819" s="150" t="s">
        <v>903</v>
      </c>
      <c r="H819" s="151">
        <v>33.96</v>
      </c>
      <c r="I819" s="152"/>
      <c r="L819" s="148"/>
      <c r="M819" s="153"/>
      <c r="T819" s="154"/>
      <c r="AT819" s="149" t="s">
        <v>190</v>
      </c>
      <c r="AU819" s="149" t="s">
        <v>86</v>
      </c>
      <c r="AV819" s="12" t="s">
        <v>86</v>
      </c>
      <c r="AW819" s="12" t="s">
        <v>31</v>
      </c>
      <c r="AX819" s="12" t="s">
        <v>76</v>
      </c>
      <c r="AY819" s="149" t="s">
        <v>179</v>
      </c>
    </row>
    <row r="820" spans="2:65" s="12" customFormat="1">
      <c r="B820" s="148"/>
      <c r="D820" s="144" t="s">
        <v>190</v>
      </c>
      <c r="E820" s="149" t="s">
        <v>1</v>
      </c>
      <c r="F820" s="150" t="s">
        <v>904</v>
      </c>
      <c r="H820" s="151">
        <v>55.863</v>
      </c>
      <c r="I820" s="152"/>
      <c r="L820" s="148"/>
      <c r="M820" s="153"/>
      <c r="T820" s="154"/>
      <c r="AT820" s="149" t="s">
        <v>190</v>
      </c>
      <c r="AU820" s="149" t="s">
        <v>86</v>
      </c>
      <c r="AV820" s="12" t="s">
        <v>86</v>
      </c>
      <c r="AW820" s="12" t="s">
        <v>31</v>
      </c>
      <c r="AX820" s="12" t="s">
        <v>76</v>
      </c>
      <c r="AY820" s="149" t="s">
        <v>179</v>
      </c>
    </row>
    <row r="821" spans="2:65" s="1" customFormat="1" ht="16.5" customHeight="1">
      <c r="B821" s="31"/>
      <c r="C821" s="131" t="s">
        <v>905</v>
      </c>
      <c r="D821" s="131" t="s">
        <v>181</v>
      </c>
      <c r="E821" s="132" t="s">
        <v>906</v>
      </c>
      <c r="F821" s="133" t="s">
        <v>907</v>
      </c>
      <c r="G821" s="134" t="s">
        <v>489</v>
      </c>
      <c r="H821" s="135">
        <v>879.29200000000003</v>
      </c>
      <c r="I821" s="136"/>
      <c r="J821" s="137">
        <f>ROUND(I821*H821,2)</f>
        <v>0</v>
      </c>
      <c r="K821" s="133" t="s">
        <v>185</v>
      </c>
      <c r="L821" s="31"/>
      <c r="M821" s="138" t="s">
        <v>1</v>
      </c>
      <c r="N821" s="139" t="s">
        <v>41</v>
      </c>
      <c r="P821" s="140">
        <f>O821*H821</f>
        <v>0</v>
      </c>
      <c r="Q821" s="140">
        <v>0</v>
      </c>
      <c r="R821" s="140">
        <f>Q821*H821</f>
        <v>0</v>
      </c>
      <c r="S821" s="140">
        <v>0</v>
      </c>
      <c r="T821" s="141">
        <f>S821*H821</f>
        <v>0</v>
      </c>
      <c r="AR821" s="142" t="s">
        <v>186</v>
      </c>
      <c r="AT821" s="142" t="s">
        <v>181</v>
      </c>
      <c r="AU821" s="142" t="s">
        <v>86</v>
      </c>
      <c r="AY821" s="16" t="s">
        <v>179</v>
      </c>
      <c r="BE821" s="143">
        <f>IF(N821="základní",J821,0)</f>
        <v>0</v>
      </c>
      <c r="BF821" s="143">
        <f>IF(N821="snížená",J821,0)</f>
        <v>0</v>
      </c>
      <c r="BG821" s="143">
        <f>IF(N821="zákl. přenesená",J821,0)</f>
        <v>0</v>
      </c>
      <c r="BH821" s="143">
        <f>IF(N821="sníž. přenesená",J821,0)</f>
        <v>0</v>
      </c>
      <c r="BI821" s="143">
        <f>IF(N821="nulová",J821,0)</f>
        <v>0</v>
      </c>
      <c r="BJ821" s="16" t="s">
        <v>84</v>
      </c>
      <c r="BK821" s="143">
        <f>ROUND(I821*H821,2)</f>
        <v>0</v>
      </c>
      <c r="BL821" s="16" t="s">
        <v>186</v>
      </c>
      <c r="BM821" s="142" t="s">
        <v>908</v>
      </c>
    </row>
    <row r="822" spans="2:65" s="1" customFormat="1">
      <c r="B822" s="31"/>
      <c r="D822" s="144" t="s">
        <v>188</v>
      </c>
      <c r="F822" s="145" t="s">
        <v>909</v>
      </c>
      <c r="I822" s="146"/>
      <c r="L822" s="31"/>
      <c r="M822" s="147"/>
      <c r="T822" s="55"/>
      <c r="AT822" s="16" t="s">
        <v>188</v>
      </c>
      <c r="AU822" s="16" t="s">
        <v>86</v>
      </c>
    </row>
    <row r="823" spans="2:65" s="14" customFormat="1">
      <c r="B823" s="162"/>
      <c r="D823" s="144" t="s">
        <v>190</v>
      </c>
      <c r="E823" s="163" t="s">
        <v>1</v>
      </c>
      <c r="F823" s="164" t="s">
        <v>910</v>
      </c>
      <c r="H823" s="163" t="s">
        <v>1</v>
      </c>
      <c r="I823" s="165"/>
      <c r="L823" s="162"/>
      <c r="M823" s="166"/>
      <c r="T823" s="167"/>
      <c r="AT823" s="163" t="s">
        <v>190</v>
      </c>
      <c r="AU823" s="163" t="s">
        <v>86</v>
      </c>
      <c r="AV823" s="14" t="s">
        <v>84</v>
      </c>
      <c r="AW823" s="14" t="s">
        <v>31</v>
      </c>
      <c r="AX823" s="14" t="s">
        <v>76</v>
      </c>
      <c r="AY823" s="163" t="s">
        <v>179</v>
      </c>
    </row>
    <row r="824" spans="2:65" s="12" customFormat="1">
      <c r="B824" s="148"/>
      <c r="D824" s="144" t="s">
        <v>190</v>
      </c>
      <c r="E824" s="149" t="s">
        <v>1</v>
      </c>
      <c r="F824" s="150" t="s">
        <v>911</v>
      </c>
      <c r="H824" s="151">
        <v>405.64</v>
      </c>
      <c r="I824" s="152"/>
      <c r="L824" s="148"/>
      <c r="M824" s="153"/>
      <c r="T824" s="154"/>
      <c r="AT824" s="149" t="s">
        <v>190</v>
      </c>
      <c r="AU824" s="149" t="s">
        <v>86</v>
      </c>
      <c r="AV824" s="12" t="s">
        <v>86</v>
      </c>
      <c r="AW824" s="12" t="s">
        <v>31</v>
      </c>
      <c r="AX824" s="12" t="s">
        <v>76</v>
      </c>
      <c r="AY824" s="149" t="s">
        <v>179</v>
      </c>
    </row>
    <row r="825" spans="2:65" s="12" customFormat="1">
      <c r="B825" s="148"/>
      <c r="D825" s="144" t="s">
        <v>190</v>
      </c>
      <c r="E825" s="149" t="s">
        <v>1</v>
      </c>
      <c r="F825" s="150" t="s">
        <v>912</v>
      </c>
      <c r="H825" s="151">
        <v>22.192</v>
      </c>
      <c r="I825" s="152"/>
      <c r="L825" s="148"/>
      <c r="M825" s="153"/>
      <c r="T825" s="154"/>
      <c r="AT825" s="149" t="s">
        <v>190</v>
      </c>
      <c r="AU825" s="149" t="s">
        <v>86</v>
      </c>
      <c r="AV825" s="12" t="s">
        <v>86</v>
      </c>
      <c r="AW825" s="12" t="s">
        <v>31</v>
      </c>
      <c r="AX825" s="12" t="s">
        <v>76</v>
      </c>
      <c r="AY825" s="149" t="s">
        <v>179</v>
      </c>
    </row>
    <row r="826" spans="2:65" s="14" customFormat="1">
      <c r="B826" s="162"/>
      <c r="D826" s="144" t="s">
        <v>190</v>
      </c>
      <c r="E826" s="163" t="s">
        <v>1</v>
      </c>
      <c r="F826" s="164" t="s">
        <v>913</v>
      </c>
      <c r="H826" s="163" t="s">
        <v>1</v>
      </c>
      <c r="I826" s="165"/>
      <c r="L826" s="162"/>
      <c r="M826" s="166"/>
      <c r="T826" s="167"/>
      <c r="AT826" s="163" t="s">
        <v>190</v>
      </c>
      <c r="AU826" s="163" t="s">
        <v>86</v>
      </c>
      <c r="AV826" s="14" t="s">
        <v>84</v>
      </c>
      <c r="AW826" s="14" t="s">
        <v>31</v>
      </c>
      <c r="AX826" s="14" t="s">
        <v>76</v>
      </c>
      <c r="AY826" s="163" t="s">
        <v>179</v>
      </c>
    </row>
    <row r="827" spans="2:65" s="14" customFormat="1">
      <c r="B827" s="162"/>
      <c r="D827" s="144" t="s">
        <v>190</v>
      </c>
      <c r="E827" s="163" t="s">
        <v>1</v>
      </c>
      <c r="F827" s="164" t="s">
        <v>378</v>
      </c>
      <c r="H827" s="163" t="s">
        <v>1</v>
      </c>
      <c r="I827" s="165"/>
      <c r="L827" s="162"/>
      <c r="M827" s="166"/>
      <c r="T827" s="167"/>
      <c r="AT827" s="163" t="s">
        <v>190</v>
      </c>
      <c r="AU827" s="163" t="s">
        <v>86</v>
      </c>
      <c r="AV827" s="14" t="s">
        <v>84</v>
      </c>
      <c r="AW827" s="14" t="s">
        <v>31</v>
      </c>
      <c r="AX827" s="14" t="s">
        <v>76</v>
      </c>
      <c r="AY827" s="163" t="s">
        <v>179</v>
      </c>
    </row>
    <row r="828" spans="2:65" s="14" customFormat="1">
      <c r="B828" s="162"/>
      <c r="D828" s="144" t="s">
        <v>190</v>
      </c>
      <c r="E828" s="163" t="s">
        <v>1</v>
      </c>
      <c r="F828" s="164" t="s">
        <v>899</v>
      </c>
      <c r="H828" s="163" t="s">
        <v>1</v>
      </c>
      <c r="I828" s="165"/>
      <c r="L828" s="162"/>
      <c r="M828" s="166"/>
      <c r="T828" s="167"/>
      <c r="AT828" s="163" t="s">
        <v>190</v>
      </c>
      <c r="AU828" s="163" t="s">
        <v>86</v>
      </c>
      <c r="AV828" s="14" t="s">
        <v>84</v>
      </c>
      <c r="AW828" s="14" t="s">
        <v>31</v>
      </c>
      <c r="AX828" s="14" t="s">
        <v>76</v>
      </c>
      <c r="AY828" s="163" t="s">
        <v>179</v>
      </c>
    </row>
    <row r="829" spans="2:65" s="12" customFormat="1" ht="22.5">
      <c r="B829" s="148"/>
      <c r="D829" s="144" t="s">
        <v>190</v>
      </c>
      <c r="E829" s="149" t="s">
        <v>1</v>
      </c>
      <c r="F829" s="150" t="s">
        <v>914</v>
      </c>
      <c r="H829" s="151">
        <v>100.02</v>
      </c>
      <c r="I829" s="152"/>
      <c r="L829" s="148"/>
      <c r="M829" s="153"/>
      <c r="T829" s="154"/>
      <c r="AT829" s="149" t="s">
        <v>190</v>
      </c>
      <c r="AU829" s="149" t="s">
        <v>86</v>
      </c>
      <c r="AV829" s="12" t="s">
        <v>86</v>
      </c>
      <c r="AW829" s="12" t="s">
        <v>31</v>
      </c>
      <c r="AX829" s="12" t="s">
        <v>76</v>
      </c>
      <c r="AY829" s="149" t="s">
        <v>179</v>
      </c>
    </row>
    <row r="830" spans="2:65" s="12" customFormat="1">
      <c r="B830" s="148"/>
      <c r="D830" s="144" t="s">
        <v>190</v>
      </c>
      <c r="E830" s="149" t="s">
        <v>1</v>
      </c>
      <c r="F830" s="150" t="s">
        <v>915</v>
      </c>
      <c r="H830" s="151">
        <v>57.8</v>
      </c>
      <c r="I830" s="152"/>
      <c r="L830" s="148"/>
      <c r="M830" s="153"/>
      <c r="T830" s="154"/>
      <c r="AT830" s="149" t="s">
        <v>190</v>
      </c>
      <c r="AU830" s="149" t="s">
        <v>86</v>
      </c>
      <c r="AV830" s="12" t="s">
        <v>86</v>
      </c>
      <c r="AW830" s="12" t="s">
        <v>31</v>
      </c>
      <c r="AX830" s="12" t="s">
        <v>76</v>
      </c>
      <c r="AY830" s="149" t="s">
        <v>179</v>
      </c>
    </row>
    <row r="831" spans="2:65" s="14" customFormat="1">
      <c r="B831" s="162"/>
      <c r="D831" s="144" t="s">
        <v>190</v>
      </c>
      <c r="E831" s="163" t="s">
        <v>1</v>
      </c>
      <c r="F831" s="164" t="s">
        <v>902</v>
      </c>
      <c r="H831" s="163" t="s">
        <v>1</v>
      </c>
      <c r="I831" s="165"/>
      <c r="L831" s="162"/>
      <c r="M831" s="166"/>
      <c r="T831" s="167"/>
      <c r="AT831" s="163" t="s">
        <v>190</v>
      </c>
      <c r="AU831" s="163" t="s">
        <v>86</v>
      </c>
      <c r="AV831" s="14" t="s">
        <v>84</v>
      </c>
      <c r="AW831" s="14" t="s">
        <v>31</v>
      </c>
      <c r="AX831" s="14" t="s">
        <v>76</v>
      </c>
      <c r="AY831" s="163" t="s">
        <v>179</v>
      </c>
    </row>
    <row r="832" spans="2:65" s="12" customFormat="1" ht="22.5">
      <c r="B832" s="148"/>
      <c r="D832" s="144" t="s">
        <v>190</v>
      </c>
      <c r="E832" s="149" t="s">
        <v>1</v>
      </c>
      <c r="F832" s="150" t="s">
        <v>916</v>
      </c>
      <c r="H832" s="151">
        <v>91</v>
      </c>
      <c r="I832" s="152"/>
      <c r="L832" s="148"/>
      <c r="M832" s="153"/>
      <c r="T832" s="154"/>
      <c r="AT832" s="149" t="s">
        <v>190</v>
      </c>
      <c r="AU832" s="149" t="s">
        <v>86</v>
      </c>
      <c r="AV832" s="12" t="s">
        <v>86</v>
      </c>
      <c r="AW832" s="12" t="s">
        <v>31</v>
      </c>
      <c r="AX832" s="12" t="s">
        <v>76</v>
      </c>
      <c r="AY832" s="149" t="s">
        <v>179</v>
      </c>
    </row>
    <row r="833" spans="2:65" s="12" customFormat="1">
      <c r="B833" s="148"/>
      <c r="D833" s="144" t="s">
        <v>190</v>
      </c>
      <c r="E833" s="149" t="s">
        <v>1</v>
      </c>
      <c r="F833" s="150" t="s">
        <v>917</v>
      </c>
      <c r="H833" s="151">
        <v>106.02</v>
      </c>
      <c r="I833" s="152"/>
      <c r="L833" s="148"/>
      <c r="M833" s="153"/>
      <c r="T833" s="154"/>
      <c r="AT833" s="149" t="s">
        <v>190</v>
      </c>
      <c r="AU833" s="149" t="s">
        <v>86</v>
      </c>
      <c r="AV833" s="12" t="s">
        <v>86</v>
      </c>
      <c r="AW833" s="12" t="s">
        <v>31</v>
      </c>
      <c r="AX833" s="12" t="s">
        <v>76</v>
      </c>
      <c r="AY833" s="149" t="s">
        <v>179</v>
      </c>
    </row>
    <row r="834" spans="2:65" s="14" customFormat="1">
      <c r="B834" s="162"/>
      <c r="D834" s="144" t="s">
        <v>190</v>
      </c>
      <c r="E834" s="163" t="s">
        <v>1</v>
      </c>
      <c r="F834" s="164" t="s">
        <v>338</v>
      </c>
      <c r="H834" s="163" t="s">
        <v>1</v>
      </c>
      <c r="I834" s="165"/>
      <c r="L834" s="162"/>
      <c r="M834" s="166"/>
      <c r="T834" s="167"/>
      <c r="AT834" s="163" t="s">
        <v>190</v>
      </c>
      <c r="AU834" s="163" t="s">
        <v>86</v>
      </c>
      <c r="AV834" s="14" t="s">
        <v>84</v>
      </c>
      <c r="AW834" s="14" t="s">
        <v>31</v>
      </c>
      <c r="AX834" s="14" t="s">
        <v>76</v>
      </c>
      <c r="AY834" s="163" t="s">
        <v>179</v>
      </c>
    </row>
    <row r="835" spans="2:65" s="14" customFormat="1">
      <c r="B835" s="162"/>
      <c r="D835" s="144" t="s">
        <v>190</v>
      </c>
      <c r="E835" s="163" t="s">
        <v>1</v>
      </c>
      <c r="F835" s="164" t="s">
        <v>899</v>
      </c>
      <c r="H835" s="163" t="s">
        <v>1</v>
      </c>
      <c r="I835" s="165"/>
      <c r="L835" s="162"/>
      <c r="M835" s="166"/>
      <c r="T835" s="167"/>
      <c r="AT835" s="163" t="s">
        <v>190</v>
      </c>
      <c r="AU835" s="163" t="s">
        <v>86</v>
      </c>
      <c r="AV835" s="14" t="s">
        <v>84</v>
      </c>
      <c r="AW835" s="14" t="s">
        <v>31</v>
      </c>
      <c r="AX835" s="14" t="s">
        <v>76</v>
      </c>
      <c r="AY835" s="163" t="s">
        <v>179</v>
      </c>
    </row>
    <row r="836" spans="2:65" s="12" customFormat="1" ht="22.5">
      <c r="B836" s="148"/>
      <c r="D836" s="144" t="s">
        <v>190</v>
      </c>
      <c r="E836" s="149" t="s">
        <v>1</v>
      </c>
      <c r="F836" s="150" t="s">
        <v>918</v>
      </c>
      <c r="H836" s="151">
        <v>96.62</v>
      </c>
      <c r="I836" s="152"/>
      <c r="L836" s="148"/>
      <c r="M836" s="153"/>
      <c r="T836" s="154"/>
      <c r="AT836" s="149" t="s">
        <v>190</v>
      </c>
      <c r="AU836" s="149" t="s">
        <v>86</v>
      </c>
      <c r="AV836" s="12" t="s">
        <v>86</v>
      </c>
      <c r="AW836" s="12" t="s">
        <v>31</v>
      </c>
      <c r="AX836" s="12" t="s">
        <v>76</v>
      </c>
      <c r="AY836" s="149" t="s">
        <v>179</v>
      </c>
    </row>
    <row r="837" spans="2:65" s="1" customFormat="1" ht="16.5" customHeight="1">
      <c r="B837" s="31"/>
      <c r="C837" s="131" t="s">
        <v>919</v>
      </c>
      <c r="D837" s="131" t="s">
        <v>181</v>
      </c>
      <c r="E837" s="132" t="s">
        <v>920</v>
      </c>
      <c r="F837" s="133" t="s">
        <v>921</v>
      </c>
      <c r="G837" s="134" t="s">
        <v>184</v>
      </c>
      <c r="H837" s="135">
        <v>455.678</v>
      </c>
      <c r="I837" s="136"/>
      <c r="J837" s="137">
        <f>ROUND(I837*H837,2)</f>
        <v>0</v>
      </c>
      <c r="K837" s="133" t="s">
        <v>185</v>
      </c>
      <c r="L837" s="31"/>
      <c r="M837" s="138" t="s">
        <v>1</v>
      </c>
      <c r="N837" s="139" t="s">
        <v>41</v>
      </c>
      <c r="P837" s="140">
        <f>O837*H837</f>
        <v>0</v>
      </c>
      <c r="Q837" s="140">
        <v>2.5999999999999998E-4</v>
      </c>
      <c r="R837" s="140">
        <f>Q837*H837</f>
        <v>0.11847627999999999</v>
      </c>
      <c r="S837" s="140">
        <v>0</v>
      </c>
      <c r="T837" s="141">
        <f>S837*H837</f>
        <v>0</v>
      </c>
      <c r="AR837" s="142" t="s">
        <v>186</v>
      </c>
      <c r="AT837" s="142" t="s">
        <v>181</v>
      </c>
      <c r="AU837" s="142" t="s">
        <v>86</v>
      </c>
      <c r="AY837" s="16" t="s">
        <v>179</v>
      </c>
      <c r="BE837" s="143">
        <f>IF(N837="základní",J837,0)</f>
        <v>0</v>
      </c>
      <c r="BF837" s="143">
        <f>IF(N837="snížená",J837,0)</f>
        <v>0</v>
      </c>
      <c r="BG837" s="143">
        <f>IF(N837="zákl. přenesená",J837,0)</f>
        <v>0</v>
      </c>
      <c r="BH837" s="143">
        <f>IF(N837="sníž. přenesená",J837,0)</f>
        <v>0</v>
      </c>
      <c r="BI837" s="143">
        <f>IF(N837="nulová",J837,0)</f>
        <v>0</v>
      </c>
      <c r="BJ837" s="16" t="s">
        <v>84</v>
      </c>
      <c r="BK837" s="143">
        <f>ROUND(I837*H837,2)</f>
        <v>0</v>
      </c>
      <c r="BL837" s="16" t="s">
        <v>186</v>
      </c>
      <c r="BM837" s="142" t="s">
        <v>922</v>
      </c>
    </row>
    <row r="838" spans="2:65" s="1" customFormat="1">
      <c r="B838" s="31"/>
      <c r="D838" s="144" t="s">
        <v>188</v>
      </c>
      <c r="F838" s="145" t="s">
        <v>923</v>
      </c>
      <c r="I838" s="146"/>
      <c r="L838" s="31"/>
      <c r="M838" s="147"/>
      <c r="T838" s="55"/>
      <c r="AT838" s="16" t="s">
        <v>188</v>
      </c>
      <c r="AU838" s="16" t="s">
        <v>86</v>
      </c>
    </row>
    <row r="839" spans="2:65" s="14" customFormat="1">
      <c r="B839" s="162"/>
      <c r="D839" s="144" t="s">
        <v>190</v>
      </c>
      <c r="E839" s="163" t="s">
        <v>1</v>
      </c>
      <c r="F839" s="164" t="s">
        <v>924</v>
      </c>
      <c r="H839" s="163" t="s">
        <v>1</v>
      </c>
      <c r="I839" s="165"/>
      <c r="L839" s="162"/>
      <c r="M839" s="166"/>
      <c r="T839" s="167"/>
      <c r="AT839" s="163" t="s">
        <v>190</v>
      </c>
      <c r="AU839" s="163" t="s">
        <v>86</v>
      </c>
      <c r="AV839" s="14" t="s">
        <v>84</v>
      </c>
      <c r="AW839" s="14" t="s">
        <v>31</v>
      </c>
      <c r="AX839" s="14" t="s">
        <v>76</v>
      </c>
      <c r="AY839" s="163" t="s">
        <v>179</v>
      </c>
    </row>
    <row r="840" spans="2:65" s="12" customFormat="1">
      <c r="B840" s="148"/>
      <c r="D840" s="144" t="s">
        <v>190</v>
      </c>
      <c r="E840" s="149" t="s">
        <v>1</v>
      </c>
      <c r="F840" s="150" t="s">
        <v>925</v>
      </c>
      <c r="H840" s="151">
        <v>39.033000000000001</v>
      </c>
      <c r="I840" s="152"/>
      <c r="L840" s="148"/>
      <c r="M840" s="153"/>
      <c r="T840" s="154"/>
      <c r="AT840" s="149" t="s">
        <v>190</v>
      </c>
      <c r="AU840" s="149" t="s">
        <v>86</v>
      </c>
      <c r="AV840" s="12" t="s">
        <v>86</v>
      </c>
      <c r="AW840" s="12" t="s">
        <v>31</v>
      </c>
      <c r="AX840" s="12" t="s">
        <v>76</v>
      </c>
      <c r="AY840" s="149" t="s">
        <v>179</v>
      </c>
    </row>
    <row r="841" spans="2:65" s="12" customFormat="1">
      <c r="B841" s="148"/>
      <c r="D841" s="144" t="s">
        <v>190</v>
      </c>
      <c r="E841" s="149" t="s">
        <v>1</v>
      </c>
      <c r="F841" s="150" t="s">
        <v>926</v>
      </c>
      <c r="H841" s="151">
        <v>3.9980000000000002</v>
      </c>
      <c r="I841" s="152"/>
      <c r="L841" s="148"/>
      <c r="M841" s="153"/>
      <c r="T841" s="154"/>
      <c r="AT841" s="149" t="s">
        <v>190</v>
      </c>
      <c r="AU841" s="149" t="s">
        <v>86</v>
      </c>
      <c r="AV841" s="12" t="s">
        <v>86</v>
      </c>
      <c r="AW841" s="12" t="s">
        <v>31</v>
      </c>
      <c r="AX841" s="12" t="s">
        <v>76</v>
      </c>
      <c r="AY841" s="149" t="s">
        <v>179</v>
      </c>
    </row>
    <row r="842" spans="2:65" s="12" customFormat="1">
      <c r="B842" s="148"/>
      <c r="D842" s="144" t="s">
        <v>190</v>
      </c>
      <c r="E842" s="149" t="s">
        <v>1</v>
      </c>
      <c r="F842" s="150" t="s">
        <v>927</v>
      </c>
      <c r="H842" s="151">
        <v>56.1</v>
      </c>
      <c r="I842" s="152"/>
      <c r="L842" s="148"/>
      <c r="M842" s="153"/>
      <c r="T842" s="154"/>
      <c r="AT842" s="149" t="s">
        <v>190</v>
      </c>
      <c r="AU842" s="149" t="s">
        <v>86</v>
      </c>
      <c r="AV842" s="12" t="s">
        <v>86</v>
      </c>
      <c r="AW842" s="12" t="s">
        <v>31</v>
      </c>
      <c r="AX842" s="12" t="s">
        <v>76</v>
      </c>
      <c r="AY842" s="149" t="s">
        <v>179</v>
      </c>
    </row>
    <row r="843" spans="2:65" s="14" customFormat="1">
      <c r="B843" s="162"/>
      <c r="D843" s="144" t="s">
        <v>190</v>
      </c>
      <c r="E843" s="163" t="s">
        <v>1</v>
      </c>
      <c r="F843" s="164" t="s">
        <v>928</v>
      </c>
      <c r="H843" s="163" t="s">
        <v>1</v>
      </c>
      <c r="I843" s="165"/>
      <c r="L843" s="162"/>
      <c r="M843" s="166"/>
      <c r="T843" s="167"/>
      <c r="AT843" s="163" t="s">
        <v>190</v>
      </c>
      <c r="AU843" s="163" t="s">
        <v>86</v>
      </c>
      <c r="AV843" s="14" t="s">
        <v>84</v>
      </c>
      <c r="AW843" s="14" t="s">
        <v>31</v>
      </c>
      <c r="AX843" s="14" t="s">
        <v>76</v>
      </c>
      <c r="AY843" s="163" t="s">
        <v>179</v>
      </c>
    </row>
    <row r="844" spans="2:65" s="12" customFormat="1">
      <c r="B844" s="148"/>
      <c r="D844" s="144" t="s">
        <v>190</v>
      </c>
      <c r="E844" s="149" t="s">
        <v>1</v>
      </c>
      <c r="F844" s="150" t="s">
        <v>929</v>
      </c>
      <c r="H844" s="151">
        <v>30.302</v>
      </c>
      <c r="I844" s="152"/>
      <c r="L844" s="148"/>
      <c r="M844" s="153"/>
      <c r="T844" s="154"/>
      <c r="AT844" s="149" t="s">
        <v>190</v>
      </c>
      <c r="AU844" s="149" t="s">
        <v>86</v>
      </c>
      <c r="AV844" s="12" t="s">
        <v>86</v>
      </c>
      <c r="AW844" s="12" t="s">
        <v>31</v>
      </c>
      <c r="AX844" s="12" t="s">
        <v>76</v>
      </c>
      <c r="AY844" s="149" t="s">
        <v>179</v>
      </c>
    </row>
    <row r="845" spans="2:65" s="12" customFormat="1">
      <c r="B845" s="148"/>
      <c r="D845" s="144" t="s">
        <v>190</v>
      </c>
      <c r="E845" s="149" t="s">
        <v>1</v>
      </c>
      <c r="F845" s="150" t="s">
        <v>930</v>
      </c>
      <c r="H845" s="151">
        <v>22.952000000000002</v>
      </c>
      <c r="I845" s="152"/>
      <c r="L845" s="148"/>
      <c r="M845" s="153"/>
      <c r="T845" s="154"/>
      <c r="AT845" s="149" t="s">
        <v>190</v>
      </c>
      <c r="AU845" s="149" t="s">
        <v>86</v>
      </c>
      <c r="AV845" s="12" t="s">
        <v>86</v>
      </c>
      <c r="AW845" s="12" t="s">
        <v>31</v>
      </c>
      <c r="AX845" s="12" t="s">
        <v>76</v>
      </c>
      <c r="AY845" s="149" t="s">
        <v>179</v>
      </c>
    </row>
    <row r="846" spans="2:65" s="12" customFormat="1">
      <c r="B846" s="148"/>
      <c r="D846" s="144" t="s">
        <v>190</v>
      </c>
      <c r="E846" s="149" t="s">
        <v>1</v>
      </c>
      <c r="F846" s="150" t="s">
        <v>931</v>
      </c>
      <c r="H846" s="151">
        <v>80.900000000000006</v>
      </c>
      <c r="I846" s="152"/>
      <c r="L846" s="148"/>
      <c r="M846" s="153"/>
      <c r="T846" s="154"/>
      <c r="AT846" s="149" t="s">
        <v>190</v>
      </c>
      <c r="AU846" s="149" t="s">
        <v>86</v>
      </c>
      <c r="AV846" s="12" t="s">
        <v>86</v>
      </c>
      <c r="AW846" s="12" t="s">
        <v>31</v>
      </c>
      <c r="AX846" s="12" t="s">
        <v>76</v>
      </c>
      <c r="AY846" s="149" t="s">
        <v>179</v>
      </c>
    </row>
    <row r="847" spans="2:65" s="12" customFormat="1">
      <c r="B847" s="148"/>
      <c r="D847" s="144" t="s">
        <v>190</v>
      </c>
      <c r="E847" s="149" t="s">
        <v>1</v>
      </c>
      <c r="F847" s="150" t="s">
        <v>932</v>
      </c>
      <c r="H847" s="151">
        <v>7.9829999999999997</v>
      </c>
      <c r="I847" s="152"/>
      <c r="L847" s="148"/>
      <c r="M847" s="153"/>
      <c r="T847" s="154"/>
      <c r="AT847" s="149" t="s">
        <v>190</v>
      </c>
      <c r="AU847" s="149" t="s">
        <v>86</v>
      </c>
      <c r="AV847" s="12" t="s">
        <v>86</v>
      </c>
      <c r="AW847" s="12" t="s">
        <v>31</v>
      </c>
      <c r="AX847" s="12" t="s">
        <v>76</v>
      </c>
      <c r="AY847" s="149" t="s">
        <v>179</v>
      </c>
    </row>
    <row r="848" spans="2:65" s="14" customFormat="1">
      <c r="B848" s="162"/>
      <c r="D848" s="144" t="s">
        <v>190</v>
      </c>
      <c r="E848" s="163" t="s">
        <v>1</v>
      </c>
      <c r="F848" s="164" t="s">
        <v>933</v>
      </c>
      <c r="H848" s="163" t="s">
        <v>1</v>
      </c>
      <c r="I848" s="165"/>
      <c r="L848" s="162"/>
      <c r="M848" s="166"/>
      <c r="T848" s="167"/>
      <c r="AT848" s="163" t="s">
        <v>190</v>
      </c>
      <c r="AU848" s="163" t="s">
        <v>86</v>
      </c>
      <c r="AV848" s="14" t="s">
        <v>84</v>
      </c>
      <c r="AW848" s="14" t="s">
        <v>31</v>
      </c>
      <c r="AX848" s="14" t="s">
        <v>76</v>
      </c>
      <c r="AY848" s="163" t="s">
        <v>179</v>
      </c>
    </row>
    <row r="849" spans="2:51" s="12" customFormat="1">
      <c r="B849" s="148"/>
      <c r="D849" s="144" t="s">
        <v>190</v>
      </c>
      <c r="E849" s="149" t="s">
        <v>1</v>
      </c>
      <c r="F849" s="150" t="s">
        <v>934</v>
      </c>
      <c r="H849" s="151">
        <v>64.599999999999994</v>
      </c>
      <c r="I849" s="152"/>
      <c r="L849" s="148"/>
      <c r="M849" s="153"/>
      <c r="T849" s="154"/>
      <c r="AT849" s="149" t="s">
        <v>190</v>
      </c>
      <c r="AU849" s="149" t="s">
        <v>86</v>
      </c>
      <c r="AV849" s="12" t="s">
        <v>86</v>
      </c>
      <c r="AW849" s="12" t="s">
        <v>31</v>
      </c>
      <c r="AX849" s="12" t="s">
        <v>76</v>
      </c>
      <c r="AY849" s="149" t="s">
        <v>179</v>
      </c>
    </row>
    <row r="850" spans="2:51" s="12" customFormat="1">
      <c r="B850" s="148"/>
      <c r="D850" s="144" t="s">
        <v>190</v>
      </c>
      <c r="E850" s="149" t="s">
        <v>1</v>
      </c>
      <c r="F850" s="150" t="s">
        <v>935</v>
      </c>
      <c r="H850" s="151">
        <v>55.35</v>
      </c>
      <c r="I850" s="152"/>
      <c r="L850" s="148"/>
      <c r="M850" s="153"/>
      <c r="T850" s="154"/>
      <c r="AT850" s="149" t="s">
        <v>190</v>
      </c>
      <c r="AU850" s="149" t="s">
        <v>86</v>
      </c>
      <c r="AV850" s="12" t="s">
        <v>86</v>
      </c>
      <c r="AW850" s="12" t="s">
        <v>31</v>
      </c>
      <c r="AX850" s="12" t="s">
        <v>76</v>
      </c>
      <c r="AY850" s="149" t="s">
        <v>179</v>
      </c>
    </row>
    <row r="851" spans="2:51" s="14" customFormat="1">
      <c r="B851" s="162"/>
      <c r="D851" s="144" t="s">
        <v>190</v>
      </c>
      <c r="E851" s="163" t="s">
        <v>1</v>
      </c>
      <c r="F851" s="164" t="s">
        <v>936</v>
      </c>
      <c r="H851" s="163" t="s">
        <v>1</v>
      </c>
      <c r="I851" s="165"/>
      <c r="L851" s="162"/>
      <c r="M851" s="166"/>
      <c r="T851" s="167"/>
      <c r="AT851" s="163" t="s">
        <v>190</v>
      </c>
      <c r="AU851" s="163" t="s">
        <v>86</v>
      </c>
      <c r="AV851" s="14" t="s">
        <v>84</v>
      </c>
      <c r="AW851" s="14" t="s">
        <v>31</v>
      </c>
      <c r="AX851" s="14" t="s">
        <v>76</v>
      </c>
      <c r="AY851" s="163" t="s">
        <v>179</v>
      </c>
    </row>
    <row r="852" spans="2:51" s="12" customFormat="1">
      <c r="B852" s="148"/>
      <c r="D852" s="144" t="s">
        <v>190</v>
      </c>
      <c r="E852" s="149" t="s">
        <v>1</v>
      </c>
      <c r="F852" s="150" t="s">
        <v>937</v>
      </c>
      <c r="H852" s="151">
        <v>69.3</v>
      </c>
      <c r="I852" s="152"/>
      <c r="L852" s="148"/>
      <c r="M852" s="153"/>
      <c r="T852" s="154"/>
      <c r="AT852" s="149" t="s">
        <v>190</v>
      </c>
      <c r="AU852" s="149" t="s">
        <v>86</v>
      </c>
      <c r="AV852" s="12" t="s">
        <v>86</v>
      </c>
      <c r="AW852" s="12" t="s">
        <v>31</v>
      </c>
      <c r="AX852" s="12" t="s">
        <v>76</v>
      </c>
      <c r="AY852" s="149" t="s">
        <v>179</v>
      </c>
    </row>
    <row r="853" spans="2:51" s="12" customFormat="1">
      <c r="B853" s="148"/>
      <c r="D853" s="144" t="s">
        <v>190</v>
      </c>
      <c r="E853" s="149" t="s">
        <v>1</v>
      </c>
      <c r="F853" s="150" t="s">
        <v>938</v>
      </c>
      <c r="H853" s="151">
        <v>35.457999999999998</v>
      </c>
      <c r="I853" s="152"/>
      <c r="L853" s="148"/>
      <c r="M853" s="153"/>
      <c r="T853" s="154"/>
      <c r="AT853" s="149" t="s">
        <v>190</v>
      </c>
      <c r="AU853" s="149" t="s">
        <v>86</v>
      </c>
      <c r="AV853" s="12" t="s">
        <v>86</v>
      </c>
      <c r="AW853" s="12" t="s">
        <v>31</v>
      </c>
      <c r="AX853" s="12" t="s">
        <v>76</v>
      </c>
      <c r="AY853" s="149" t="s">
        <v>179</v>
      </c>
    </row>
    <row r="854" spans="2:51" s="14" customFormat="1">
      <c r="B854" s="162"/>
      <c r="D854" s="144" t="s">
        <v>190</v>
      </c>
      <c r="E854" s="163" t="s">
        <v>1</v>
      </c>
      <c r="F854" s="164" t="s">
        <v>939</v>
      </c>
      <c r="H854" s="163" t="s">
        <v>1</v>
      </c>
      <c r="I854" s="165"/>
      <c r="L854" s="162"/>
      <c r="M854" s="166"/>
      <c r="T854" s="167"/>
      <c r="AT854" s="163" t="s">
        <v>190</v>
      </c>
      <c r="AU854" s="163" t="s">
        <v>86</v>
      </c>
      <c r="AV854" s="14" t="s">
        <v>84</v>
      </c>
      <c r="AW854" s="14" t="s">
        <v>31</v>
      </c>
      <c r="AX854" s="14" t="s">
        <v>76</v>
      </c>
      <c r="AY854" s="163" t="s">
        <v>179</v>
      </c>
    </row>
    <row r="855" spans="2:51" s="12" customFormat="1" ht="33.75">
      <c r="B855" s="148"/>
      <c r="D855" s="144" t="s">
        <v>190</v>
      </c>
      <c r="E855" s="149" t="s">
        <v>1</v>
      </c>
      <c r="F855" s="150" t="s">
        <v>940</v>
      </c>
      <c r="H855" s="151">
        <v>-59.093000000000004</v>
      </c>
      <c r="I855" s="152"/>
      <c r="L855" s="148"/>
      <c r="M855" s="153"/>
      <c r="T855" s="154"/>
      <c r="AT855" s="149" t="s">
        <v>190</v>
      </c>
      <c r="AU855" s="149" t="s">
        <v>86</v>
      </c>
      <c r="AV855" s="12" t="s">
        <v>86</v>
      </c>
      <c r="AW855" s="12" t="s">
        <v>31</v>
      </c>
      <c r="AX855" s="12" t="s">
        <v>76</v>
      </c>
      <c r="AY855" s="149" t="s">
        <v>179</v>
      </c>
    </row>
    <row r="856" spans="2:51" s="14" customFormat="1">
      <c r="B856" s="162"/>
      <c r="D856" s="144" t="s">
        <v>190</v>
      </c>
      <c r="E856" s="163" t="s">
        <v>1</v>
      </c>
      <c r="F856" s="164" t="s">
        <v>941</v>
      </c>
      <c r="H856" s="163" t="s">
        <v>1</v>
      </c>
      <c r="I856" s="165"/>
      <c r="L856" s="162"/>
      <c r="M856" s="166"/>
      <c r="T856" s="167"/>
      <c r="AT856" s="163" t="s">
        <v>190</v>
      </c>
      <c r="AU856" s="163" t="s">
        <v>86</v>
      </c>
      <c r="AV856" s="14" t="s">
        <v>84</v>
      </c>
      <c r="AW856" s="14" t="s">
        <v>31</v>
      </c>
      <c r="AX856" s="14" t="s">
        <v>76</v>
      </c>
      <c r="AY856" s="163" t="s">
        <v>179</v>
      </c>
    </row>
    <row r="857" spans="2:51" s="12" customFormat="1">
      <c r="B857" s="148"/>
      <c r="D857" s="144" t="s">
        <v>190</v>
      </c>
      <c r="E857" s="149" t="s">
        <v>1</v>
      </c>
      <c r="F857" s="150" t="s">
        <v>942</v>
      </c>
      <c r="H857" s="151">
        <v>-38.604999999999997</v>
      </c>
      <c r="I857" s="152"/>
      <c r="L857" s="148"/>
      <c r="M857" s="153"/>
      <c r="T857" s="154"/>
      <c r="AT857" s="149" t="s">
        <v>190</v>
      </c>
      <c r="AU857" s="149" t="s">
        <v>86</v>
      </c>
      <c r="AV857" s="12" t="s">
        <v>86</v>
      </c>
      <c r="AW857" s="12" t="s">
        <v>31</v>
      </c>
      <c r="AX857" s="12" t="s">
        <v>76</v>
      </c>
      <c r="AY857" s="149" t="s">
        <v>179</v>
      </c>
    </row>
    <row r="858" spans="2:51" s="14" customFormat="1">
      <c r="B858" s="162"/>
      <c r="D858" s="144" t="s">
        <v>190</v>
      </c>
      <c r="E858" s="163" t="s">
        <v>1</v>
      </c>
      <c r="F858" s="164" t="s">
        <v>924</v>
      </c>
      <c r="H858" s="163" t="s">
        <v>1</v>
      </c>
      <c r="I858" s="165"/>
      <c r="L858" s="162"/>
      <c r="M858" s="166"/>
      <c r="T858" s="167"/>
      <c r="AT858" s="163" t="s">
        <v>190</v>
      </c>
      <c r="AU858" s="163" t="s">
        <v>86</v>
      </c>
      <c r="AV858" s="14" t="s">
        <v>84</v>
      </c>
      <c r="AW858" s="14" t="s">
        <v>31</v>
      </c>
      <c r="AX858" s="14" t="s">
        <v>76</v>
      </c>
      <c r="AY858" s="163" t="s">
        <v>179</v>
      </c>
    </row>
    <row r="859" spans="2:51" s="12" customFormat="1">
      <c r="B859" s="148"/>
      <c r="D859" s="144" t="s">
        <v>190</v>
      </c>
      <c r="E859" s="149" t="s">
        <v>1</v>
      </c>
      <c r="F859" s="150" t="s">
        <v>943</v>
      </c>
      <c r="H859" s="151">
        <v>24</v>
      </c>
      <c r="I859" s="152"/>
      <c r="L859" s="148"/>
      <c r="M859" s="153"/>
      <c r="T859" s="154"/>
      <c r="AT859" s="149" t="s">
        <v>190</v>
      </c>
      <c r="AU859" s="149" t="s">
        <v>86</v>
      </c>
      <c r="AV859" s="12" t="s">
        <v>86</v>
      </c>
      <c r="AW859" s="12" t="s">
        <v>31</v>
      </c>
      <c r="AX859" s="12" t="s">
        <v>76</v>
      </c>
      <c r="AY859" s="149" t="s">
        <v>179</v>
      </c>
    </row>
    <row r="860" spans="2:51" s="14" customFormat="1">
      <c r="B860" s="162"/>
      <c r="D860" s="144" t="s">
        <v>190</v>
      </c>
      <c r="E860" s="163" t="s">
        <v>1</v>
      </c>
      <c r="F860" s="164" t="s">
        <v>928</v>
      </c>
      <c r="H860" s="163" t="s">
        <v>1</v>
      </c>
      <c r="I860" s="165"/>
      <c r="L860" s="162"/>
      <c r="M860" s="166"/>
      <c r="T860" s="167"/>
      <c r="AT860" s="163" t="s">
        <v>190</v>
      </c>
      <c r="AU860" s="163" t="s">
        <v>86</v>
      </c>
      <c r="AV860" s="14" t="s">
        <v>84</v>
      </c>
      <c r="AW860" s="14" t="s">
        <v>31</v>
      </c>
      <c r="AX860" s="14" t="s">
        <v>76</v>
      </c>
      <c r="AY860" s="163" t="s">
        <v>179</v>
      </c>
    </row>
    <row r="861" spans="2:51" s="12" customFormat="1">
      <c r="B861" s="148"/>
      <c r="D861" s="144" t="s">
        <v>190</v>
      </c>
      <c r="E861" s="149" t="s">
        <v>1</v>
      </c>
      <c r="F861" s="150" t="s">
        <v>944</v>
      </c>
      <c r="H861" s="151">
        <v>13.2</v>
      </c>
      <c r="I861" s="152"/>
      <c r="L861" s="148"/>
      <c r="M861" s="153"/>
      <c r="T861" s="154"/>
      <c r="AT861" s="149" t="s">
        <v>190</v>
      </c>
      <c r="AU861" s="149" t="s">
        <v>86</v>
      </c>
      <c r="AV861" s="12" t="s">
        <v>86</v>
      </c>
      <c r="AW861" s="12" t="s">
        <v>31</v>
      </c>
      <c r="AX861" s="12" t="s">
        <v>76</v>
      </c>
      <c r="AY861" s="149" t="s">
        <v>179</v>
      </c>
    </row>
    <row r="862" spans="2:51" s="14" customFormat="1">
      <c r="B862" s="162"/>
      <c r="D862" s="144" t="s">
        <v>190</v>
      </c>
      <c r="E862" s="163" t="s">
        <v>1</v>
      </c>
      <c r="F862" s="164" t="s">
        <v>933</v>
      </c>
      <c r="H862" s="163" t="s">
        <v>1</v>
      </c>
      <c r="I862" s="165"/>
      <c r="L862" s="162"/>
      <c r="M862" s="166"/>
      <c r="T862" s="167"/>
      <c r="AT862" s="163" t="s">
        <v>190</v>
      </c>
      <c r="AU862" s="163" t="s">
        <v>86</v>
      </c>
      <c r="AV862" s="14" t="s">
        <v>84</v>
      </c>
      <c r="AW862" s="14" t="s">
        <v>31</v>
      </c>
      <c r="AX862" s="14" t="s">
        <v>76</v>
      </c>
      <c r="AY862" s="163" t="s">
        <v>179</v>
      </c>
    </row>
    <row r="863" spans="2:51" s="12" customFormat="1">
      <c r="B863" s="148"/>
      <c r="D863" s="144" t="s">
        <v>190</v>
      </c>
      <c r="E863" s="149" t="s">
        <v>1</v>
      </c>
      <c r="F863" s="150" t="s">
        <v>945</v>
      </c>
      <c r="H863" s="151">
        <v>29.1</v>
      </c>
      <c r="I863" s="152"/>
      <c r="L863" s="148"/>
      <c r="M863" s="153"/>
      <c r="T863" s="154"/>
      <c r="AT863" s="149" t="s">
        <v>190</v>
      </c>
      <c r="AU863" s="149" t="s">
        <v>86</v>
      </c>
      <c r="AV863" s="12" t="s">
        <v>86</v>
      </c>
      <c r="AW863" s="12" t="s">
        <v>31</v>
      </c>
      <c r="AX863" s="12" t="s">
        <v>76</v>
      </c>
      <c r="AY863" s="149" t="s">
        <v>179</v>
      </c>
    </row>
    <row r="864" spans="2:51" s="14" customFormat="1">
      <c r="B864" s="162"/>
      <c r="D864" s="144" t="s">
        <v>190</v>
      </c>
      <c r="E864" s="163" t="s">
        <v>1</v>
      </c>
      <c r="F864" s="164" t="s">
        <v>936</v>
      </c>
      <c r="H864" s="163" t="s">
        <v>1</v>
      </c>
      <c r="I864" s="165"/>
      <c r="L864" s="162"/>
      <c r="M864" s="166"/>
      <c r="T864" s="167"/>
      <c r="AT864" s="163" t="s">
        <v>190</v>
      </c>
      <c r="AU864" s="163" t="s">
        <v>86</v>
      </c>
      <c r="AV864" s="14" t="s">
        <v>84</v>
      </c>
      <c r="AW864" s="14" t="s">
        <v>31</v>
      </c>
      <c r="AX864" s="14" t="s">
        <v>76</v>
      </c>
      <c r="AY864" s="163" t="s">
        <v>179</v>
      </c>
    </row>
    <row r="865" spans="2:65" s="12" customFormat="1">
      <c r="B865" s="148"/>
      <c r="D865" s="144" t="s">
        <v>190</v>
      </c>
      <c r="E865" s="149" t="s">
        <v>1</v>
      </c>
      <c r="F865" s="150" t="s">
        <v>946</v>
      </c>
      <c r="H865" s="151">
        <v>21.1</v>
      </c>
      <c r="I865" s="152"/>
      <c r="L865" s="148"/>
      <c r="M865" s="153"/>
      <c r="T865" s="154"/>
      <c r="AT865" s="149" t="s">
        <v>190</v>
      </c>
      <c r="AU865" s="149" t="s">
        <v>86</v>
      </c>
      <c r="AV865" s="12" t="s">
        <v>86</v>
      </c>
      <c r="AW865" s="12" t="s">
        <v>31</v>
      </c>
      <c r="AX865" s="12" t="s">
        <v>76</v>
      </c>
      <c r="AY865" s="149" t="s">
        <v>179</v>
      </c>
    </row>
    <row r="866" spans="2:65" s="1" customFormat="1" ht="16.5" customHeight="1">
      <c r="B866" s="31"/>
      <c r="C866" s="131" t="s">
        <v>947</v>
      </c>
      <c r="D866" s="131" t="s">
        <v>181</v>
      </c>
      <c r="E866" s="132" t="s">
        <v>948</v>
      </c>
      <c r="F866" s="133" t="s">
        <v>949</v>
      </c>
      <c r="G866" s="134" t="s">
        <v>184</v>
      </c>
      <c r="H866" s="135">
        <v>368.27800000000002</v>
      </c>
      <c r="I866" s="136"/>
      <c r="J866" s="137">
        <f>ROUND(I866*H866,2)</f>
        <v>0</v>
      </c>
      <c r="K866" s="133" t="s">
        <v>185</v>
      </c>
      <c r="L866" s="31"/>
      <c r="M866" s="138" t="s">
        <v>1</v>
      </c>
      <c r="N866" s="139" t="s">
        <v>41</v>
      </c>
      <c r="P866" s="140">
        <f>O866*H866</f>
        <v>0</v>
      </c>
      <c r="Q866" s="140">
        <v>2.0480000000000002E-2</v>
      </c>
      <c r="R866" s="140">
        <f>Q866*H866</f>
        <v>7.5423334400000011</v>
      </c>
      <c r="S866" s="140">
        <v>0</v>
      </c>
      <c r="T866" s="141">
        <f>S866*H866</f>
        <v>0</v>
      </c>
      <c r="AR866" s="142" t="s">
        <v>186</v>
      </c>
      <c r="AT866" s="142" t="s">
        <v>181</v>
      </c>
      <c r="AU866" s="142" t="s">
        <v>86</v>
      </c>
      <c r="AY866" s="16" t="s">
        <v>179</v>
      </c>
      <c r="BE866" s="143">
        <f>IF(N866="základní",J866,0)</f>
        <v>0</v>
      </c>
      <c r="BF866" s="143">
        <f>IF(N866="snížená",J866,0)</f>
        <v>0</v>
      </c>
      <c r="BG866" s="143">
        <f>IF(N866="zákl. přenesená",J866,0)</f>
        <v>0</v>
      </c>
      <c r="BH866" s="143">
        <f>IF(N866="sníž. přenesená",J866,0)</f>
        <v>0</v>
      </c>
      <c r="BI866" s="143">
        <f>IF(N866="nulová",J866,0)</f>
        <v>0</v>
      </c>
      <c r="BJ866" s="16" t="s">
        <v>84</v>
      </c>
      <c r="BK866" s="143">
        <f>ROUND(I866*H866,2)</f>
        <v>0</v>
      </c>
      <c r="BL866" s="16" t="s">
        <v>186</v>
      </c>
      <c r="BM866" s="142" t="s">
        <v>950</v>
      </c>
    </row>
    <row r="867" spans="2:65" s="1" customFormat="1">
      <c r="B867" s="31"/>
      <c r="D867" s="144" t="s">
        <v>188</v>
      </c>
      <c r="F867" s="145" t="s">
        <v>951</v>
      </c>
      <c r="I867" s="146"/>
      <c r="L867" s="31"/>
      <c r="M867" s="147"/>
      <c r="T867" s="55"/>
      <c r="AT867" s="16" t="s">
        <v>188</v>
      </c>
      <c r="AU867" s="16" t="s">
        <v>86</v>
      </c>
    </row>
    <row r="868" spans="2:65" s="1" customFormat="1" ht="19.5">
      <c r="B868" s="31"/>
      <c r="D868" s="144" t="s">
        <v>451</v>
      </c>
      <c r="F868" s="168" t="s">
        <v>952</v>
      </c>
      <c r="I868" s="146"/>
      <c r="L868" s="31"/>
      <c r="M868" s="147"/>
      <c r="T868" s="55"/>
      <c r="AT868" s="16" t="s">
        <v>451</v>
      </c>
      <c r="AU868" s="16" t="s">
        <v>86</v>
      </c>
    </row>
    <row r="869" spans="2:65" s="14" customFormat="1">
      <c r="B869" s="162"/>
      <c r="D869" s="144" t="s">
        <v>190</v>
      </c>
      <c r="E869" s="163" t="s">
        <v>1</v>
      </c>
      <c r="F869" s="164" t="s">
        <v>924</v>
      </c>
      <c r="H869" s="163" t="s">
        <v>1</v>
      </c>
      <c r="I869" s="165"/>
      <c r="L869" s="162"/>
      <c r="M869" s="166"/>
      <c r="T869" s="167"/>
      <c r="AT869" s="163" t="s">
        <v>190</v>
      </c>
      <c r="AU869" s="163" t="s">
        <v>86</v>
      </c>
      <c r="AV869" s="14" t="s">
        <v>84</v>
      </c>
      <c r="AW869" s="14" t="s">
        <v>31</v>
      </c>
      <c r="AX869" s="14" t="s">
        <v>76</v>
      </c>
      <c r="AY869" s="163" t="s">
        <v>179</v>
      </c>
    </row>
    <row r="870" spans="2:65" s="12" customFormat="1">
      <c r="B870" s="148"/>
      <c r="D870" s="144" t="s">
        <v>190</v>
      </c>
      <c r="E870" s="149" t="s">
        <v>1</v>
      </c>
      <c r="F870" s="150" t="s">
        <v>925</v>
      </c>
      <c r="H870" s="151">
        <v>39.033000000000001</v>
      </c>
      <c r="I870" s="152"/>
      <c r="L870" s="148"/>
      <c r="M870" s="153"/>
      <c r="T870" s="154"/>
      <c r="AT870" s="149" t="s">
        <v>190</v>
      </c>
      <c r="AU870" s="149" t="s">
        <v>86</v>
      </c>
      <c r="AV870" s="12" t="s">
        <v>86</v>
      </c>
      <c r="AW870" s="12" t="s">
        <v>31</v>
      </c>
      <c r="AX870" s="12" t="s">
        <v>76</v>
      </c>
      <c r="AY870" s="149" t="s">
        <v>179</v>
      </c>
    </row>
    <row r="871" spans="2:65" s="12" customFormat="1">
      <c r="B871" s="148"/>
      <c r="D871" s="144" t="s">
        <v>190</v>
      </c>
      <c r="E871" s="149" t="s">
        <v>1</v>
      </c>
      <c r="F871" s="150" t="s">
        <v>926</v>
      </c>
      <c r="H871" s="151">
        <v>3.9980000000000002</v>
      </c>
      <c r="I871" s="152"/>
      <c r="L871" s="148"/>
      <c r="M871" s="153"/>
      <c r="T871" s="154"/>
      <c r="AT871" s="149" t="s">
        <v>190</v>
      </c>
      <c r="AU871" s="149" t="s">
        <v>86</v>
      </c>
      <c r="AV871" s="12" t="s">
        <v>86</v>
      </c>
      <c r="AW871" s="12" t="s">
        <v>31</v>
      </c>
      <c r="AX871" s="12" t="s">
        <v>76</v>
      </c>
      <c r="AY871" s="149" t="s">
        <v>179</v>
      </c>
    </row>
    <row r="872" spans="2:65" s="12" customFormat="1">
      <c r="B872" s="148"/>
      <c r="D872" s="144" t="s">
        <v>190</v>
      </c>
      <c r="E872" s="149" t="s">
        <v>1</v>
      </c>
      <c r="F872" s="150" t="s">
        <v>927</v>
      </c>
      <c r="H872" s="151">
        <v>56.1</v>
      </c>
      <c r="I872" s="152"/>
      <c r="L872" s="148"/>
      <c r="M872" s="153"/>
      <c r="T872" s="154"/>
      <c r="AT872" s="149" t="s">
        <v>190</v>
      </c>
      <c r="AU872" s="149" t="s">
        <v>86</v>
      </c>
      <c r="AV872" s="12" t="s">
        <v>86</v>
      </c>
      <c r="AW872" s="12" t="s">
        <v>31</v>
      </c>
      <c r="AX872" s="12" t="s">
        <v>76</v>
      </c>
      <c r="AY872" s="149" t="s">
        <v>179</v>
      </c>
    </row>
    <row r="873" spans="2:65" s="14" customFormat="1">
      <c r="B873" s="162"/>
      <c r="D873" s="144" t="s">
        <v>190</v>
      </c>
      <c r="E873" s="163" t="s">
        <v>1</v>
      </c>
      <c r="F873" s="164" t="s">
        <v>928</v>
      </c>
      <c r="H873" s="163" t="s">
        <v>1</v>
      </c>
      <c r="I873" s="165"/>
      <c r="L873" s="162"/>
      <c r="M873" s="166"/>
      <c r="T873" s="167"/>
      <c r="AT873" s="163" t="s">
        <v>190</v>
      </c>
      <c r="AU873" s="163" t="s">
        <v>86</v>
      </c>
      <c r="AV873" s="14" t="s">
        <v>84</v>
      </c>
      <c r="AW873" s="14" t="s">
        <v>31</v>
      </c>
      <c r="AX873" s="14" t="s">
        <v>76</v>
      </c>
      <c r="AY873" s="163" t="s">
        <v>179</v>
      </c>
    </row>
    <row r="874" spans="2:65" s="12" customFormat="1">
      <c r="B874" s="148"/>
      <c r="D874" s="144" t="s">
        <v>190</v>
      </c>
      <c r="E874" s="149" t="s">
        <v>1</v>
      </c>
      <c r="F874" s="150" t="s">
        <v>929</v>
      </c>
      <c r="H874" s="151">
        <v>30.302</v>
      </c>
      <c r="I874" s="152"/>
      <c r="L874" s="148"/>
      <c r="M874" s="153"/>
      <c r="T874" s="154"/>
      <c r="AT874" s="149" t="s">
        <v>190</v>
      </c>
      <c r="AU874" s="149" t="s">
        <v>86</v>
      </c>
      <c r="AV874" s="12" t="s">
        <v>86</v>
      </c>
      <c r="AW874" s="12" t="s">
        <v>31</v>
      </c>
      <c r="AX874" s="12" t="s">
        <v>76</v>
      </c>
      <c r="AY874" s="149" t="s">
        <v>179</v>
      </c>
    </row>
    <row r="875" spans="2:65" s="12" customFormat="1">
      <c r="B875" s="148"/>
      <c r="D875" s="144" t="s">
        <v>190</v>
      </c>
      <c r="E875" s="149" t="s">
        <v>1</v>
      </c>
      <c r="F875" s="150" t="s">
        <v>930</v>
      </c>
      <c r="H875" s="151">
        <v>22.952000000000002</v>
      </c>
      <c r="I875" s="152"/>
      <c r="L875" s="148"/>
      <c r="M875" s="153"/>
      <c r="T875" s="154"/>
      <c r="AT875" s="149" t="s">
        <v>190</v>
      </c>
      <c r="AU875" s="149" t="s">
        <v>86</v>
      </c>
      <c r="AV875" s="12" t="s">
        <v>86</v>
      </c>
      <c r="AW875" s="12" t="s">
        <v>31</v>
      </c>
      <c r="AX875" s="12" t="s">
        <v>76</v>
      </c>
      <c r="AY875" s="149" t="s">
        <v>179</v>
      </c>
    </row>
    <row r="876" spans="2:65" s="12" customFormat="1">
      <c r="B876" s="148"/>
      <c r="D876" s="144" t="s">
        <v>190</v>
      </c>
      <c r="E876" s="149" t="s">
        <v>1</v>
      </c>
      <c r="F876" s="150" t="s">
        <v>931</v>
      </c>
      <c r="H876" s="151">
        <v>80.900000000000006</v>
      </c>
      <c r="I876" s="152"/>
      <c r="L876" s="148"/>
      <c r="M876" s="153"/>
      <c r="T876" s="154"/>
      <c r="AT876" s="149" t="s">
        <v>190</v>
      </c>
      <c r="AU876" s="149" t="s">
        <v>86</v>
      </c>
      <c r="AV876" s="12" t="s">
        <v>86</v>
      </c>
      <c r="AW876" s="12" t="s">
        <v>31</v>
      </c>
      <c r="AX876" s="12" t="s">
        <v>76</v>
      </c>
      <c r="AY876" s="149" t="s">
        <v>179</v>
      </c>
    </row>
    <row r="877" spans="2:65" s="12" customFormat="1">
      <c r="B877" s="148"/>
      <c r="D877" s="144" t="s">
        <v>190</v>
      </c>
      <c r="E877" s="149" t="s">
        <v>1</v>
      </c>
      <c r="F877" s="150" t="s">
        <v>932</v>
      </c>
      <c r="H877" s="151">
        <v>7.9829999999999997</v>
      </c>
      <c r="I877" s="152"/>
      <c r="L877" s="148"/>
      <c r="M877" s="153"/>
      <c r="T877" s="154"/>
      <c r="AT877" s="149" t="s">
        <v>190</v>
      </c>
      <c r="AU877" s="149" t="s">
        <v>86</v>
      </c>
      <c r="AV877" s="12" t="s">
        <v>86</v>
      </c>
      <c r="AW877" s="12" t="s">
        <v>31</v>
      </c>
      <c r="AX877" s="12" t="s">
        <v>76</v>
      </c>
      <c r="AY877" s="149" t="s">
        <v>179</v>
      </c>
    </row>
    <row r="878" spans="2:65" s="14" customFormat="1">
      <c r="B878" s="162"/>
      <c r="D878" s="144" t="s">
        <v>190</v>
      </c>
      <c r="E878" s="163" t="s">
        <v>1</v>
      </c>
      <c r="F878" s="164" t="s">
        <v>933</v>
      </c>
      <c r="H878" s="163" t="s">
        <v>1</v>
      </c>
      <c r="I878" s="165"/>
      <c r="L878" s="162"/>
      <c r="M878" s="166"/>
      <c r="T878" s="167"/>
      <c r="AT878" s="163" t="s">
        <v>190</v>
      </c>
      <c r="AU878" s="163" t="s">
        <v>86</v>
      </c>
      <c r="AV878" s="14" t="s">
        <v>84</v>
      </c>
      <c r="AW878" s="14" t="s">
        <v>31</v>
      </c>
      <c r="AX878" s="14" t="s">
        <v>76</v>
      </c>
      <c r="AY878" s="163" t="s">
        <v>179</v>
      </c>
    </row>
    <row r="879" spans="2:65" s="12" customFormat="1">
      <c r="B879" s="148"/>
      <c r="D879" s="144" t="s">
        <v>190</v>
      </c>
      <c r="E879" s="149" t="s">
        <v>1</v>
      </c>
      <c r="F879" s="150" t="s">
        <v>934</v>
      </c>
      <c r="H879" s="151">
        <v>64.599999999999994</v>
      </c>
      <c r="I879" s="152"/>
      <c r="L879" s="148"/>
      <c r="M879" s="153"/>
      <c r="T879" s="154"/>
      <c r="AT879" s="149" t="s">
        <v>190</v>
      </c>
      <c r="AU879" s="149" t="s">
        <v>86</v>
      </c>
      <c r="AV879" s="12" t="s">
        <v>86</v>
      </c>
      <c r="AW879" s="12" t="s">
        <v>31</v>
      </c>
      <c r="AX879" s="12" t="s">
        <v>76</v>
      </c>
      <c r="AY879" s="149" t="s">
        <v>179</v>
      </c>
    </row>
    <row r="880" spans="2:65" s="12" customFormat="1">
      <c r="B880" s="148"/>
      <c r="D880" s="144" t="s">
        <v>190</v>
      </c>
      <c r="E880" s="149" t="s">
        <v>1</v>
      </c>
      <c r="F880" s="150" t="s">
        <v>935</v>
      </c>
      <c r="H880" s="151">
        <v>55.35</v>
      </c>
      <c r="I880" s="152"/>
      <c r="L880" s="148"/>
      <c r="M880" s="153"/>
      <c r="T880" s="154"/>
      <c r="AT880" s="149" t="s">
        <v>190</v>
      </c>
      <c r="AU880" s="149" t="s">
        <v>86</v>
      </c>
      <c r="AV880" s="12" t="s">
        <v>86</v>
      </c>
      <c r="AW880" s="12" t="s">
        <v>31</v>
      </c>
      <c r="AX880" s="12" t="s">
        <v>76</v>
      </c>
      <c r="AY880" s="149" t="s">
        <v>179</v>
      </c>
    </row>
    <row r="881" spans="2:65" s="14" customFormat="1">
      <c r="B881" s="162"/>
      <c r="D881" s="144" t="s">
        <v>190</v>
      </c>
      <c r="E881" s="163" t="s">
        <v>1</v>
      </c>
      <c r="F881" s="164" t="s">
        <v>936</v>
      </c>
      <c r="H881" s="163" t="s">
        <v>1</v>
      </c>
      <c r="I881" s="165"/>
      <c r="L881" s="162"/>
      <c r="M881" s="166"/>
      <c r="T881" s="167"/>
      <c r="AT881" s="163" t="s">
        <v>190</v>
      </c>
      <c r="AU881" s="163" t="s">
        <v>86</v>
      </c>
      <c r="AV881" s="14" t="s">
        <v>84</v>
      </c>
      <c r="AW881" s="14" t="s">
        <v>31</v>
      </c>
      <c r="AX881" s="14" t="s">
        <v>76</v>
      </c>
      <c r="AY881" s="163" t="s">
        <v>179</v>
      </c>
    </row>
    <row r="882" spans="2:65" s="12" customFormat="1">
      <c r="B882" s="148"/>
      <c r="D882" s="144" t="s">
        <v>190</v>
      </c>
      <c r="E882" s="149" t="s">
        <v>1</v>
      </c>
      <c r="F882" s="150" t="s">
        <v>937</v>
      </c>
      <c r="H882" s="151">
        <v>69.3</v>
      </c>
      <c r="I882" s="152"/>
      <c r="L882" s="148"/>
      <c r="M882" s="153"/>
      <c r="T882" s="154"/>
      <c r="AT882" s="149" t="s">
        <v>190</v>
      </c>
      <c r="AU882" s="149" t="s">
        <v>86</v>
      </c>
      <c r="AV882" s="12" t="s">
        <v>86</v>
      </c>
      <c r="AW882" s="12" t="s">
        <v>31</v>
      </c>
      <c r="AX882" s="12" t="s">
        <v>76</v>
      </c>
      <c r="AY882" s="149" t="s">
        <v>179</v>
      </c>
    </row>
    <row r="883" spans="2:65" s="12" customFormat="1">
      <c r="B883" s="148"/>
      <c r="D883" s="144" t="s">
        <v>190</v>
      </c>
      <c r="E883" s="149" t="s">
        <v>1</v>
      </c>
      <c r="F883" s="150" t="s">
        <v>938</v>
      </c>
      <c r="H883" s="151">
        <v>35.457999999999998</v>
      </c>
      <c r="I883" s="152"/>
      <c r="L883" s="148"/>
      <c r="M883" s="153"/>
      <c r="T883" s="154"/>
      <c r="AT883" s="149" t="s">
        <v>190</v>
      </c>
      <c r="AU883" s="149" t="s">
        <v>86</v>
      </c>
      <c r="AV883" s="12" t="s">
        <v>86</v>
      </c>
      <c r="AW883" s="12" t="s">
        <v>31</v>
      </c>
      <c r="AX883" s="12" t="s">
        <v>76</v>
      </c>
      <c r="AY883" s="149" t="s">
        <v>179</v>
      </c>
    </row>
    <row r="884" spans="2:65" s="14" customFormat="1">
      <c r="B884" s="162"/>
      <c r="D884" s="144" t="s">
        <v>190</v>
      </c>
      <c r="E884" s="163" t="s">
        <v>1</v>
      </c>
      <c r="F884" s="164" t="s">
        <v>939</v>
      </c>
      <c r="H884" s="163" t="s">
        <v>1</v>
      </c>
      <c r="I884" s="165"/>
      <c r="L884" s="162"/>
      <c r="M884" s="166"/>
      <c r="T884" s="167"/>
      <c r="AT884" s="163" t="s">
        <v>190</v>
      </c>
      <c r="AU884" s="163" t="s">
        <v>86</v>
      </c>
      <c r="AV884" s="14" t="s">
        <v>84</v>
      </c>
      <c r="AW884" s="14" t="s">
        <v>31</v>
      </c>
      <c r="AX884" s="14" t="s">
        <v>76</v>
      </c>
      <c r="AY884" s="163" t="s">
        <v>179</v>
      </c>
    </row>
    <row r="885" spans="2:65" s="12" customFormat="1" ht="33.75">
      <c r="B885" s="148"/>
      <c r="D885" s="144" t="s">
        <v>190</v>
      </c>
      <c r="E885" s="149" t="s">
        <v>1</v>
      </c>
      <c r="F885" s="150" t="s">
        <v>940</v>
      </c>
      <c r="H885" s="151">
        <v>-59.093000000000004</v>
      </c>
      <c r="I885" s="152"/>
      <c r="L885" s="148"/>
      <c r="M885" s="153"/>
      <c r="T885" s="154"/>
      <c r="AT885" s="149" t="s">
        <v>190</v>
      </c>
      <c r="AU885" s="149" t="s">
        <v>86</v>
      </c>
      <c r="AV885" s="12" t="s">
        <v>86</v>
      </c>
      <c r="AW885" s="12" t="s">
        <v>31</v>
      </c>
      <c r="AX885" s="12" t="s">
        <v>76</v>
      </c>
      <c r="AY885" s="149" t="s">
        <v>179</v>
      </c>
    </row>
    <row r="886" spans="2:65" s="14" customFormat="1">
      <c r="B886" s="162"/>
      <c r="D886" s="144" t="s">
        <v>190</v>
      </c>
      <c r="E886" s="163" t="s">
        <v>1</v>
      </c>
      <c r="F886" s="164" t="s">
        <v>941</v>
      </c>
      <c r="H886" s="163" t="s">
        <v>1</v>
      </c>
      <c r="I886" s="165"/>
      <c r="L886" s="162"/>
      <c r="M886" s="166"/>
      <c r="T886" s="167"/>
      <c r="AT886" s="163" t="s">
        <v>190</v>
      </c>
      <c r="AU886" s="163" t="s">
        <v>86</v>
      </c>
      <c r="AV886" s="14" t="s">
        <v>84</v>
      </c>
      <c r="AW886" s="14" t="s">
        <v>31</v>
      </c>
      <c r="AX886" s="14" t="s">
        <v>76</v>
      </c>
      <c r="AY886" s="163" t="s">
        <v>179</v>
      </c>
    </row>
    <row r="887" spans="2:65" s="12" customFormat="1">
      <c r="B887" s="148"/>
      <c r="D887" s="144" t="s">
        <v>190</v>
      </c>
      <c r="E887" s="149" t="s">
        <v>1</v>
      </c>
      <c r="F887" s="150" t="s">
        <v>942</v>
      </c>
      <c r="H887" s="151">
        <v>-38.604999999999997</v>
      </c>
      <c r="I887" s="152"/>
      <c r="L887" s="148"/>
      <c r="M887" s="153"/>
      <c r="T887" s="154"/>
      <c r="AT887" s="149" t="s">
        <v>190</v>
      </c>
      <c r="AU887" s="149" t="s">
        <v>86</v>
      </c>
      <c r="AV887" s="12" t="s">
        <v>86</v>
      </c>
      <c r="AW887" s="12" t="s">
        <v>31</v>
      </c>
      <c r="AX887" s="12" t="s">
        <v>76</v>
      </c>
      <c r="AY887" s="149" t="s">
        <v>179</v>
      </c>
    </row>
    <row r="888" spans="2:65" s="1" customFormat="1" ht="16.5" customHeight="1">
      <c r="B888" s="31"/>
      <c r="C888" s="131" t="s">
        <v>953</v>
      </c>
      <c r="D888" s="131" t="s">
        <v>181</v>
      </c>
      <c r="E888" s="132" t="s">
        <v>954</v>
      </c>
      <c r="F888" s="133" t="s">
        <v>955</v>
      </c>
      <c r="G888" s="134" t="s">
        <v>184</v>
      </c>
      <c r="H888" s="135">
        <v>78.3</v>
      </c>
      <c r="I888" s="136"/>
      <c r="J888" s="137">
        <f>ROUND(I888*H888,2)</f>
        <v>0</v>
      </c>
      <c r="K888" s="133" t="s">
        <v>185</v>
      </c>
      <c r="L888" s="31"/>
      <c r="M888" s="138" t="s">
        <v>1</v>
      </c>
      <c r="N888" s="139" t="s">
        <v>41</v>
      </c>
      <c r="P888" s="140">
        <f>O888*H888</f>
        <v>0</v>
      </c>
      <c r="Q888" s="140">
        <v>2.7300000000000001E-2</v>
      </c>
      <c r="R888" s="140">
        <f>Q888*H888</f>
        <v>2.1375899999999999</v>
      </c>
      <c r="S888" s="140">
        <v>0</v>
      </c>
      <c r="T888" s="141">
        <f>S888*H888</f>
        <v>0</v>
      </c>
      <c r="AR888" s="142" t="s">
        <v>186</v>
      </c>
      <c r="AT888" s="142" t="s">
        <v>181</v>
      </c>
      <c r="AU888" s="142" t="s">
        <v>86</v>
      </c>
      <c r="AY888" s="16" t="s">
        <v>179</v>
      </c>
      <c r="BE888" s="143">
        <f>IF(N888="základní",J888,0)</f>
        <v>0</v>
      </c>
      <c r="BF888" s="143">
        <f>IF(N888="snížená",J888,0)</f>
        <v>0</v>
      </c>
      <c r="BG888" s="143">
        <f>IF(N888="zákl. přenesená",J888,0)</f>
        <v>0</v>
      </c>
      <c r="BH888" s="143">
        <f>IF(N888="sníž. přenesená",J888,0)</f>
        <v>0</v>
      </c>
      <c r="BI888" s="143">
        <f>IF(N888="nulová",J888,0)</f>
        <v>0</v>
      </c>
      <c r="BJ888" s="16" t="s">
        <v>84</v>
      </c>
      <c r="BK888" s="143">
        <f>ROUND(I888*H888,2)</f>
        <v>0</v>
      </c>
      <c r="BL888" s="16" t="s">
        <v>186</v>
      </c>
      <c r="BM888" s="142" t="s">
        <v>956</v>
      </c>
    </row>
    <row r="889" spans="2:65" s="1" customFormat="1">
      <c r="B889" s="31"/>
      <c r="D889" s="144" t="s">
        <v>188</v>
      </c>
      <c r="F889" s="145" t="s">
        <v>957</v>
      </c>
      <c r="I889" s="146"/>
      <c r="L889" s="31"/>
      <c r="M889" s="147"/>
      <c r="T889" s="55"/>
      <c r="AT889" s="16" t="s">
        <v>188</v>
      </c>
      <c r="AU889" s="16" t="s">
        <v>86</v>
      </c>
    </row>
    <row r="890" spans="2:65" s="14" customFormat="1">
      <c r="B890" s="162"/>
      <c r="D890" s="144" t="s">
        <v>190</v>
      </c>
      <c r="E890" s="163" t="s">
        <v>1</v>
      </c>
      <c r="F890" s="164" t="s">
        <v>234</v>
      </c>
      <c r="H890" s="163" t="s">
        <v>1</v>
      </c>
      <c r="I890" s="165"/>
      <c r="L890" s="162"/>
      <c r="M890" s="166"/>
      <c r="T890" s="167"/>
      <c r="AT890" s="163" t="s">
        <v>190</v>
      </c>
      <c r="AU890" s="163" t="s">
        <v>86</v>
      </c>
      <c r="AV890" s="14" t="s">
        <v>84</v>
      </c>
      <c r="AW890" s="14" t="s">
        <v>31</v>
      </c>
      <c r="AX890" s="14" t="s">
        <v>76</v>
      </c>
      <c r="AY890" s="163" t="s">
        <v>179</v>
      </c>
    </row>
    <row r="891" spans="2:65" s="12" customFormat="1">
      <c r="B891" s="148"/>
      <c r="D891" s="144" t="s">
        <v>190</v>
      </c>
      <c r="E891" s="149" t="s">
        <v>1</v>
      </c>
      <c r="F891" s="150" t="s">
        <v>958</v>
      </c>
      <c r="H891" s="151">
        <v>23.04</v>
      </c>
      <c r="I891" s="152"/>
      <c r="L891" s="148"/>
      <c r="M891" s="153"/>
      <c r="T891" s="154"/>
      <c r="AT891" s="149" t="s">
        <v>190</v>
      </c>
      <c r="AU891" s="149" t="s">
        <v>86</v>
      </c>
      <c r="AV891" s="12" t="s">
        <v>86</v>
      </c>
      <c r="AW891" s="12" t="s">
        <v>31</v>
      </c>
      <c r="AX891" s="12" t="s">
        <v>76</v>
      </c>
      <c r="AY891" s="149" t="s">
        <v>179</v>
      </c>
    </row>
    <row r="892" spans="2:65" s="12" customFormat="1">
      <c r="B892" s="148"/>
      <c r="D892" s="144" t="s">
        <v>190</v>
      </c>
      <c r="E892" s="149" t="s">
        <v>1</v>
      </c>
      <c r="F892" s="150" t="s">
        <v>959</v>
      </c>
      <c r="H892" s="151">
        <v>36.36</v>
      </c>
      <c r="I892" s="152"/>
      <c r="L892" s="148"/>
      <c r="M892" s="153"/>
      <c r="T892" s="154"/>
      <c r="AT892" s="149" t="s">
        <v>190</v>
      </c>
      <c r="AU892" s="149" t="s">
        <v>86</v>
      </c>
      <c r="AV892" s="12" t="s">
        <v>86</v>
      </c>
      <c r="AW892" s="12" t="s">
        <v>31</v>
      </c>
      <c r="AX892" s="12" t="s">
        <v>76</v>
      </c>
      <c r="AY892" s="149" t="s">
        <v>179</v>
      </c>
    </row>
    <row r="893" spans="2:65" s="12" customFormat="1">
      <c r="B893" s="148"/>
      <c r="D893" s="144" t="s">
        <v>190</v>
      </c>
      <c r="E893" s="149" t="s">
        <v>1</v>
      </c>
      <c r="F893" s="150" t="s">
        <v>960</v>
      </c>
      <c r="H893" s="151">
        <v>18.899999999999999</v>
      </c>
      <c r="I893" s="152"/>
      <c r="L893" s="148"/>
      <c r="M893" s="153"/>
      <c r="T893" s="154"/>
      <c r="AT893" s="149" t="s">
        <v>190</v>
      </c>
      <c r="AU893" s="149" t="s">
        <v>86</v>
      </c>
      <c r="AV893" s="12" t="s">
        <v>86</v>
      </c>
      <c r="AW893" s="12" t="s">
        <v>31</v>
      </c>
      <c r="AX893" s="12" t="s">
        <v>76</v>
      </c>
      <c r="AY893" s="149" t="s">
        <v>179</v>
      </c>
    </row>
    <row r="894" spans="2:65" s="1" customFormat="1" ht="16.5" customHeight="1">
      <c r="B894" s="31"/>
      <c r="C894" s="131" t="s">
        <v>961</v>
      </c>
      <c r="D894" s="131" t="s">
        <v>181</v>
      </c>
      <c r="E894" s="132" t="s">
        <v>962</v>
      </c>
      <c r="F894" s="133" t="s">
        <v>963</v>
      </c>
      <c r="G894" s="134" t="s">
        <v>184</v>
      </c>
      <c r="H894" s="135">
        <v>368.27800000000002</v>
      </c>
      <c r="I894" s="136"/>
      <c r="J894" s="137">
        <f>ROUND(I894*H894,2)</f>
        <v>0</v>
      </c>
      <c r="K894" s="133" t="s">
        <v>185</v>
      </c>
      <c r="L894" s="31"/>
      <c r="M894" s="138" t="s">
        <v>1</v>
      </c>
      <c r="N894" s="139" t="s">
        <v>41</v>
      </c>
      <c r="P894" s="140">
        <f>O894*H894</f>
        <v>0</v>
      </c>
      <c r="Q894" s="140">
        <v>7.9000000000000008E-3</v>
      </c>
      <c r="R894" s="140">
        <f>Q894*H894</f>
        <v>2.9093962000000007</v>
      </c>
      <c r="S894" s="140">
        <v>0</v>
      </c>
      <c r="T894" s="141">
        <f>S894*H894</f>
        <v>0</v>
      </c>
      <c r="AR894" s="142" t="s">
        <v>186</v>
      </c>
      <c r="AT894" s="142" t="s">
        <v>181</v>
      </c>
      <c r="AU894" s="142" t="s">
        <v>86</v>
      </c>
      <c r="AY894" s="16" t="s">
        <v>179</v>
      </c>
      <c r="BE894" s="143">
        <f>IF(N894="základní",J894,0)</f>
        <v>0</v>
      </c>
      <c r="BF894" s="143">
        <f>IF(N894="snížená",J894,0)</f>
        <v>0</v>
      </c>
      <c r="BG894" s="143">
        <f>IF(N894="zákl. přenesená",J894,0)</f>
        <v>0</v>
      </c>
      <c r="BH894" s="143">
        <f>IF(N894="sníž. přenesená",J894,0)</f>
        <v>0</v>
      </c>
      <c r="BI894" s="143">
        <f>IF(N894="nulová",J894,0)</f>
        <v>0</v>
      </c>
      <c r="BJ894" s="16" t="s">
        <v>84</v>
      </c>
      <c r="BK894" s="143">
        <f>ROUND(I894*H894,2)</f>
        <v>0</v>
      </c>
      <c r="BL894" s="16" t="s">
        <v>186</v>
      </c>
      <c r="BM894" s="142" t="s">
        <v>964</v>
      </c>
    </row>
    <row r="895" spans="2:65" s="1" customFormat="1" ht="19.5">
      <c r="B895" s="31"/>
      <c r="D895" s="144" t="s">
        <v>188</v>
      </c>
      <c r="F895" s="145" t="s">
        <v>965</v>
      </c>
      <c r="I895" s="146"/>
      <c r="L895" s="31"/>
      <c r="M895" s="147"/>
      <c r="T895" s="55"/>
      <c r="AT895" s="16" t="s">
        <v>188</v>
      </c>
      <c r="AU895" s="16" t="s">
        <v>86</v>
      </c>
    </row>
    <row r="896" spans="2:65" s="1" customFormat="1" ht="19.5">
      <c r="B896" s="31"/>
      <c r="D896" s="144" t="s">
        <v>451</v>
      </c>
      <c r="F896" s="168" t="s">
        <v>952</v>
      </c>
      <c r="I896" s="146"/>
      <c r="L896" s="31"/>
      <c r="M896" s="147"/>
      <c r="T896" s="55"/>
      <c r="AT896" s="16" t="s">
        <v>451</v>
      </c>
      <c r="AU896" s="16" t="s">
        <v>86</v>
      </c>
    </row>
    <row r="897" spans="2:51" s="14" customFormat="1">
      <c r="B897" s="162"/>
      <c r="D897" s="144" t="s">
        <v>190</v>
      </c>
      <c r="E897" s="163" t="s">
        <v>1</v>
      </c>
      <c r="F897" s="164" t="s">
        <v>924</v>
      </c>
      <c r="H897" s="163" t="s">
        <v>1</v>
      </c>
      <c r="I897" s="165"/>
      <c r="L897" s="162"/>
      <c r="M897" s="166"/>
      <c r="T897" s="167"/>
      <c r="AT897" s="163" t="s">
        <v>190</v>
      </c>
      <c r="AU897" s="163" t="s">
        <v>86</v>
      </c>
      <c r="AV897" s="14" t="s">
        <v>84</v>
      </c>
      <c r="AW897" s="14" t="s">
        <v>31</v>
      </c>
      <c r="AX897" s="14" t="s">
        <v>76</v>
      </c>
      <c r="AY897" s="163" t="s">
        <v>179</v>
      </c>
    </row>
    <row r="898" spans="2:51" s="12" customFormat="1">
      <c r="B898" s="148"/>
      <c r="D898" s="144" t="s">
        <v>190</v>
      </c>
      <c r="E898" s="149" t="s">
        <v>1</v>
      </c>
      <c r="F898" s="150" t="s">
        <v>925</v>
      </c>
      <c r="H898" s="151">
        <v>39.033000000000001</v>
      </c>
      <c r="I898" s="152"/>
      <c r="L898" s="148"/>
      <c r="M898" s="153"/>
      <c r="T898" s="154"/>
      <c r="AT898" s="149" t="s">
        <v>190</v>
      </c>
      <c r="AU898" s="149" t="s">
        <v>86</v>
      </c>
      <c r="AV898" s="12" t="s">
        <v>86</v>
      </c>
      <c r="AW898" s="12" t="s">
        <v>31</v>
      </c>
      <c r="AX898" s="12" t="s">
        <v>76</v>
      </c>
      <c r="AY898" s="149" t="s">
        <v>179</v>
      </c>
    </row>
    <row r="899" spans="2:51" s="12" customFormat="1">
      <c r="B899" s="148"/>
      <c r="D899" s="144" t="s">
        <v>190</v>
      </c>
      <c r="E899" s="149" t="s">
        <v>1</v>
      </c>
      <c r="F899" s="150" t="s">
        <v>926</v>
      </c>
      <c r="H899" s="151">
        <v>3.9980000000000002</v>
      </c>
      <c r="I899" s="152"/>
      <c r="L899" s="148"/>
      <c r="M899" s="153"/>
      <c r="T899" s="154"/>
      <c r="AT899" s="149" t="s">
        <v>190</v>
      </c>
      <c r="AU899" s="149" t="s">
        <v>86</v>
      </c>
      <c r="AV899" s="12" t="s">
        <v>86</v>
      </c>
      <c r="AW899" s="12" t="s">
        <v>31</v>
      </c>
      <c r="AX899" s="12" t="s">
        <v>76</v>
      </c>
      <c r="AY899" s="149" t="s">
        <v>179</v>
      </c>
    </row>
    <row r="900" spans="2:51" s="12" customFormat="1">
      <c r="B900" s="148"/>
      <c r="D900" s="144" t="s">
        <v>190</v>
      </c>
      <c r="E900" s="149" t="s">
        <v>1</v>
      </c>
      <c r="F900" s="150" t="s">
        <v>927</v>
      </c>
      <c r="H900" s="151">
        <v>56.1</v>
      </c>
      <c r="I900" s="152"/>
      <c r="L900" s="148"/>
      <c r="M900" s="153"/>
      <c r="T900" s="154"/>
      <c r="AT900" s="149" t="s">
        <v>190</v>
      </c>
      <c r="AU900" s="149" t="s">
        <v>86</v>
      </c>
      <c r="AV900" s="12" t="s">
        <v>86</v>
      </c>
      <c r="AW900" s="12" t="s">
        <v>31</v>
      </c>
      <c r="AX900" s="12" t="s">
        <v>76</v>
      </c>
      <c r="AY900" s="149" t="s">
        <v>179</v>
      </c>
    </row>
    <row r="901" spans="2:51" s="14" customFormat="1">
      <c r="B901" s="162"/>
      <c r="D901" s="144" t="s">
        <v>190</v>
      </c>
      <c r="E901" s="163" t="s">
        <v>1</v>
      </c>
      <c r="F901" s="164" t="s">
        <v>928</v>
      </c>
      <c r="H901" s="163" t="s">
        <v>1</v>
      </c>
      <c r="I901" s="165"/>
      <c r="L901" s="162"/>
      <c r="M901" s="166"/>
      <c r="T901" s="167"/>
      <c r="AT901" s="163" t="s">
        <v>190</v>
      </c>
      <c r="AU901" s="163" t="s">
        <v>86</v>
      </c>
      <c r="AV901" s="14" t="s">
        <v>84</v>
      </c>
      <c r="AW901" s="14" t="s">
        <v>31</v>
      </c>
      <c r="AX901" s="14" t="s">
        <v>76</v>
      </c>
      <c r="AY901" s="163" t="s">
        <v>179</v>
      </c>
    </row>
    <row r="902" spans="2:51" s="12" customFormat="1">
      <c r="B902" s="148"/>
      <c r="D902" s="144" t="s">
        <v>190</v>
      </c>
      <c r="E902" s="149" t="s">
        <v>1</v>
      </c>
      <c r="F902" s="150" t="s">
        <v>929</v>
      </c>
      <c r="H902" s="151">
        <v>30.302</v>
      </c>
      <c r="I902" s="152"/>
      <c r="L902" s="148"/>
      <c r="M902" s="153"/>
      <c r="T902" s="154"/>
      <c r="AT902" s="149" t="s">
        <v>190</v>
      </c>
      <c r="AU902" s="149" t="s">
        <v>86</v>
      </c>
      <c r="AV902" s="12" t="s">
        <v>86</v>
      </c>
      <c r="AW902" s="12" t="s">
        <v>31</v>
      </c>
      <c r="AX902" s="12" t="s">
        <v>76</v>
      </c>
      <c r="AY902" s="149" t="s">
        <v>179</v>
      </c>
    </row>
    <row r="903" spans="2:51" s="12" customFormat="1">
      <c r="B903" s="148"/>
      <c r="D903" s="144" t="s">
        <v>190</v>
      </c>
      <c r="E903" s="149" t="s">
        <v>1</v>
      </c>
      <c r="F903" s="150" t="s">
        <v>930</v>
      </c>
      <c r="H903" s="151">
        <v>22.952000000000002</v>
      </c>
      <c r="I903" s="152"/>
      <c r="L903" s="148"/>
      <c r="M903" s="153"/>
      <c r="T903" s="154"/>
      <c r="AT903" s="149" t="s">
        <v>190</v>
      </c>
      <c r="AU903" s="149" t="s">
        <v>86</v>
      </c>
      <c r="AV903" s="12" t="s">
        <v>86</v>
      </c>
      <c r="AW903" s="12" t="s">
        <v>31</v>
      </c>
      <c r="AX903" s="12" t="s">
        <v>76</v>
      </c>
      <c r="AY903" s="149" t="s">
        <v>179</v>
      </c>
    </row>
    <row r="904" spans="2:51" s="12" customFormat="1">
      <c r="B904" s="148"/>
      <c r="D904" s="144" t="s">
        <v>190</v>
      </c>
      <c r="E904" s="149" t="s">
        <v>1</v>
      </c>
      <c r="F904" s="150" t="s">
        <v>931</v>
      </c>
      <c r="H904" s="151">
        <v>80.900000000000006</v>
      </c>
      <c r="I904" s="152"/>
      <c r="L904" s="148"/>
      <c r="M904" s="153"/>
      <c r="T904" s="154"/>
      <c r="AT904" s="149" t="s">
        <v>190</v>
      </c>
      <c r="AU904" s="149" t="s">
        <v>86</v>
      </c>
      <c r="AV904" s="12" t="s">
        <v>86</v>
      </c>
      <c r="AW904" s="12" t="s">
        <v>31</v>
      </c>
      <c r="AX904" s="12" t="s">
        <v>76</v>
      </c>
      <c r="AY904" s="149" t="s">
        <v>179</v>
      </c>
    </row>
    <row r="905" spans="2:51" s="12" customFormat="1">
      <c r="B905" s="148"/>
      <c r="D905" s="144" t="s">
        <v>190</v>
      </c>
      <c r="E905" s="149" t="s">
        <v>1</v>
      </c>
      <c r="F905" s="150" t="s">
        <v>932</v>
      </c>
      <c r="H905" s="151">
        <v>7.9829999999999997</v>
      </c>
      <c r="I905" s="152"/>
      <c r="L905" s="148"/>
      <c r="M905" s="153"/>
      <c r="T905" s="154"/>
      <c r="AT905" s="149" t="s">
        <v>190</v>
      </c>
      <c r="AU905" s="149" t="s">
        <v>86</v>
      </c>
      <c r="AV905" s="12" t="s">
        <v>86</v>
      </c>
      <c r="AW905" s="12" t="s">
        <v>31</v>
      </c>
      <c r="AX905" s="12" t="s">
        <v>76</v>
      </c>
      <c r="AY905" s="149" t="s">
        <v>179</v>
      </c>
    </row>
    <row r="906" spans="2:51" s="14" customFormat="1">
      <c r="B906" s="162"/>
      <c r="D906" s="144" t="s">
        <v>190</v>
      </c>
      <c r="E906" s="163" t="s">
        <v>1</v>
      </c>
      <c r="F906" s="164" t="s">
        <v>933</v>
      </c>
      <c r="H906" s="163" t="s">
        <v>1</v>
      </c>
      <c r="I906" s="165"/>
      <c r="L906" s="162"/>
      <c r="M906" s="166"/>
      <c r="T906" s="167"/>
      <c r="AT906" s="163" t="s">
        <v>190</v>
      </c>
      <c r="AU906" s="163" t="s">
        <v>86</v>
      </c>
      <c r="AV906" s="14" t="s">
        <v>84</v>
      </c>
      <c r="AW906" s="14" t="s">
        <v>31</v>
      </c>
      <c r="AX906" s="14" t="s">
        <v>76</v>
      </c>
      <c r="AY906" s="163" t="s">
        <v>179</v>
      </c>
    </row>
    <row r="907" spans="2:51" s="12" customFormat="1">
      <c r="B907" s="148"/>
      <c r="D907" s="144" t="s">
        <v>190</v>
      </c>
      <c r="E907" s="149" t="s">
        <v>1</v>
      </c>
      <c r="F907" s="150" t="s">
        <v>934</v>
      </c>
      <c r="H907" s="151">
        <v>64.599999999999994</v>
      </c>
      <c r="I907" s="152"/>
      <c r="L907" s="148"/>
      <c r="M907" s="153"/>
      <c r="T907" s="154"/>
      <c r="AT907" s="149" t="s">
        <v>190</v>
      </c>
      <c r="AU907" s="149" t="s">
        <v>86</v>
      </c>
      <c r="AV907" s="12" t="s">
        <v>86</v>
      </c>
      <c r="AW907" s="12" t="s">
        <v>31</v>
      </c>
      <c r="AX907" s="12" t="s">
        <v>76</v>
      </c>
      <c r="AY907" s="149" t="s">
        <v>179</v>
      </c>
    </row>
    <row r="908" spans="2:51" s="12" customFormat="1">
      <c r="B908" s="148"/>
      <c r="D908" s="144" t="s">
        <v>190</v>
      </c>
      <c r="E908" s="149" t="s">
        <v>1</v>
      </c>
      <c r="F908" s="150" t="s">
        <v>935</v>
      </c>
      <c r="H908" s="151">
        <v>55.35</v>
      </c>
      <c r="I908" s="152"/>
      <c r="L908" s="148"/>
      <c r="M908" s="153"/>
      <c r="T908" s="154"/>
      <c r="AT908" s="149" t="s">
        <v>190</v>
      </c>
      <c r="AU908" s="149" t="s">
        <v>86</v>
      </c>
      <c r="AV908" s="12" t="s">
        <v>86</v>
      </c>
      <c r="AW908" s="12" t="s">
        <v>31</v>
      </c>
      <c r="AX908" s="12" t="s">
        <v>76</v>
      </c>
      <c r="AY908" s="149" t="s">
        <v>179</v>
      </c>
    </row>
    <row r="909" spans="2:51" s="14" customFormat="1">
      <c r="B909" s="162"/>
      <c r="D909" s="144" t="s">
        <v>190</v>
      </c>
      <c r="E909" s="163" t="s">
        <v>1</v>
      </c>
      <c r="F909" s="164" t="s">
        <v>936</v>
      </c>
      <c r="H909" s="163" t="s">
        <v>1</v>
      </c>
      <c r="I909" s="165"/>
      <c r="L909" s="162"/>
      <c r="M909" s="166"/>
      <c r="T909" s="167"/>
      <c r="AT909" s="163" t="s">
        <v>190</v>
      </c>
      <c r="AU909" s="163" t="s">
        <v>86</v>
      </c>
      <c r="AV909" s="14" t="s">
        <v>84</v>
      </c>
      <c r="AW909" s="14" t="s">
        <v>31</v>
      </c>
      <c r="AX909" s="14" t="s">
        <v>76</v>
      </c>
      <c r="AY909" s="163" t="s">
        <v>179</v>
      </c>
    </row>
    <row r="910" spans="2:51" s="12" customFormat="1">
      <c r="B910" s="148"/>
      <c r="D910" s="144" t="s">
        <v>190</v>
      </c>
      <c r="E910" s="149" t="s">
        <v>1</v>
      </c>
      <c r="F910" s="150" t="s">
        <v>937</v>
      </c>
      <c r="H910" s="151">
        <v>69.3</v>
      </c>
      <c r="I910" s="152"/>
      <c r="L910" s="148"/>
      <c r="M910" s="153"/>
      <c r="T910" s="154"/>
      <c r="AT910" s="149" t="s">
        <v>190</v>
      </c>
      <c r="AU910" s="149" t="s">
        <v>86</v>
      </c>
      <c r="AV910" s="12" t="s">
        <v>86</v>
      </c>
      <c r="AW910" s="12" t="s">
        <v>31</v>
      </c>
      <c r="AX910" s="12" t="s">
        <v>76</v>
      </c>
      <c r="AY910" s="149" t="s">
        <v>179</v>
      </c>
    </row>
    <row r="911" spans="2:51" s="12" customFormat="1">
      <c r="B911" s="148"/>
      <c r="D911" s="144" t="s">
        <v>190</v>
      </c>
      <c r="E911" s="149" t="s">
        <v>1</v>
      </c>
      <c r="F911" s="150" t="s">
        <v>938</v>
      </c>
      <c r="H911" s="151">
        <v>35.457999999999998</v>
      </c>
      <c r="I911" s="152"/>
      <c r="L911" s="148"/>
      <c r="M911" s="153"/>
      <c r="T911" s="154"/>
      <c r="AT911" s="149" t="s">
        <v>190</v>
      </c>
      <c r="AU911" s="149" t="s">
        <v>86</v>
      </c>
      <c r="AV911" s="12" t="s">
        <v>86</v>
      </c>
      <c r="AW911" s="12" t="s">
        <v>31</v>
      </c>
      <c r="AX911" s="12" t="s">
        <v>76</v>
      </c>
      <c r="AY911" s="149" t="s">
        <v>179</v>
      </c>
    </row>
    <row r="912" spans="2:51" s="14" customFormat="1">
      <c r="B912" s="162"/>
      <c r="D912" s="144" t="s">
        <v>190</v>
      </c>
      <c r="E912" s="163" t="s">
        <v>1</v>
      </c>
      <c r="F912" s="164" t="s">
        <v>939</v>
      </c>
      <c r="H912" s="163" t="s">
        <v>1</v>
      </c>
      <c r="I912" s="165"/>
      <c r="L912" s="162"/>
      <c r="M912" s="166"/>
      <c r="T912" s="167"/>
      <c r="AT912" s="163" t="s">
        <v>190</v>
      </c>
      <c r="AU912" s="163" t="s">
        <v>86</v>
      </c>
      <c r="AV912" s="14" t="s">
        <v>84</v>
      </c>
      <c r="AW912" s="14" t="s">
        <v>31</v>
      </c>
      <c r="AX912" s="14" t="s">
        <v>76</v>
      </c>
      <c r="AY912" s="163" t="s">
        <v>179</v>
      </c>
    </row>
    <row r="913" spans="2:65" s="12" customFormat="1" ht="33.75">
      <c r="B913" s="148"/>
      <c r="D913" s="144" t="s">
        <v>190</v>
      </c>
      <c r="E913" s="149" t="s">
        <v>1</v>
      </c>
      <c r="F913" s="150" t="s">
        <v>940</v>
      </c>
      <c r="H913" s="151">
        <v>-59.093000000000004</v>
      </c>
      <c r="I913" s="152"/>
      <c r="L913" s="148"/>
      <c r="M913" s="153"/>
      <c r="T913" s="154"/>
      <c r="AT913" s="149" t="s">
        <v>190</v>
      </c>
      <c r="AU913" s="149" t="s">
        <v>86</v>
      </c>
      <c r="AV913" s="12" t="s">
        <v>86</v>
      </c>
      <c r="AW913" s="12" t="s">
        <v>31</v>
      </c>
      <c r="AX913" s="12" t="s">
        <v>76</v>
      </c>
      <c r="AY913" s="149" t="s">
        <v>179</v>
      </c>
    </row>
    <row r="914" spans="2:65" s="14" customFormat="1">
      <c r="B914" s="162"/>
      <c r="D914" s="144" t="s">
        <v>190</v>
      </c>
      <c r="E914" s="163" t="s">
        <v>1</v>
      </c>
      <c r="F914" s="164" t="s">
        <v>941</v>
      </c>
      <c r="H914" s="163" t="s">
        <v>1</v>
      </c>
      <c r="I914" s="165"/>
      <c r="L914" s="162"/>
      <c r="M914" s="166"/>
      <c r="T914" s="167"/>
      <c r="AT914" s="163" t="s">
        <v>190</v>
      </c>
      <c r="AU914" s="163" t="s">
        <v>86</v>
      </c>
      <c r="AV914" s="14" t="s">
        <v>84</v>
      </c>
      <c r="AW914" s="14" t="s">
        <v>31</v>
      </c>
      <c r="AX914" s="14" t="s">
        <v>76</v>
      </c>
      <c r="AY914" s="163" t="s">
        <v>179</v>
      </c>
    </row>
    <row r="915" spans="2:65" s="12" customFormat="1">
      <c r="B915" s="148"/>
      <c r="D915" s="144" t="s">
        <v>190</v>
      </c>
      <c r="E915" s="149" t="s">
        <v>1</v>
      </c>
      <c r="F915" s="150" t="s">
        <v>942</v>
      </c>
      <c r="H915" s="151">
        <v>-38.604999999999997</v>
      </c>
      <c r="I915" s="152"/>
      <c r="L915" s="148"/>
      <c r="M915" s="153"/>
      <c r="T915" s="154"/>
      <c r="AT915" s="149" t="s">
        <v>190</v>
      </c>
      <c r="AU915" s="149" t="s">
        <v>86</v>
      </c>
      <c r="AV915" s="12" t="s">
        <v>86</v>
      </c>
      <c r="AW915" s="12" t="s">
        <v>31</v>
      </c>
      <c r="AX915" s="12" t="s">
        <v>76</v>
      </c>
      <c r="AY915" s="149" t="s">
        <v>179</v>
      </c>
    </row>
    <row r="916" spans="2:65" s="1" customFormat="1" ht="16.5" customHeight="1">
      <c r="B916" s="31"/>
      <c r="C916" s="131" t="s">
        <v>966</v>
      </c>
      <c r="D916" s="131" t="s">
        <v>181</v>
      </c>
      <c r="E916" s="132" t="s">
        <v>967</v>
      </c>
      <c r="F916" s="133" t="s">
        <v>968</v>
      </c>
      <c r="G916" s="134" t="s">
        <v>184</v>
      </c>
      <c r="H916" s="135">
        <v>78.3</v>
      </c>
      <c r="I916" s="136"/>
      <c r="J916" s="137">
        <f>ROUND(I916*H916,2)</f>
        <v>0</v>
      </c>
      <c r="K916" s="133" t="s">
        <v>185</v>
      </c>
      <c r="L916" s="31"/>
      <c r="M916" s="138" t="s">
        <v>1</v>
      </c>
      <c r="N916" s="139" t="s">
        <v>41</v>
      </c>
      <c r="P916" s="140">
        <f>O916*H916</f>
        <v>0</v>
      </c>
      <c r="Q916" s="140">
        <v>1.0500000000000001E-2</v>
      </c>
      <c r="R916" s="140">
        <f>Q916*H916</f>
        <v>0.82215000000000005</v>
      </c>
      <c r="S916" s="140">
        <v>0</v>
      </c>
      <c r="T916" s="141">
        <f>S916*H916</f>
        <v>0</v>
      </c>
      <c r="AR916" s="142" t="s">
        <v>186</v>
      </c>
      <c r="AT916" s="142" t="s">
        <v>181</v>
      </c>
      <c r="AU916" s="142" t="s">
        <v>86</v>
      </c>
      <c r="AY916" s="16" t="s">
        <v>179</v>
      </c>
      <c r="BE916" s="143">
        <f>IF(N916="základní",J916,0)</f>
        <v>0</v>
      </c>
      <c r="BF916" s="143">
        <f>IF(N916="snížená",J916,0)</f>
        <v>0</v>
      </c>
      <c r="BG916" s="143">
        <f>IF(N916="zákl. přenesená",J916,0)</f>
        <v>0</v>
      </c>
      <c r="BH916" s="143">
        <f>IF(N916="sníž. přenesená",J916,0)</f>
        <v>0</v>
      </c>
      <c r="BI916" s="143">
        <f>IF(N916="nulová",J916,0)</f>
        <v>0</v>
      </c>
      <c r="BJ916" s="16" t="s">
        <v>84</v>
      </c>
      <c r="BK916" s="143">
        <f>ROUND(I916*H916,2)</f>
        <v>0</v>
      </c>
      <c r="BL916" s="16" t="s">
        <v>186</v>
      </c>
      <c r="BM916" s="142" t="s">
        <v>969</v>
      </c>
    </row>
    <row r="917" spans="2:65" s="1" customFormat="1" ht="19.5">
      <c r="B917" s="31"/>
      <c r="D917" s="144" t="s">
        <v>188</v>
      </c>
      <c r="F917" s="145" t="s">
        <v>970</v>
      </c>
      <c r="I917" s="146"/>
      <c r="L917" s="31"/>
      <c r="M917" s="147"/>
      <c r="T917" s="55"/>
      <c r="AT917" s="16" t="s">
        <v>188</v>
      </c>
      <c r="AU917" s="16" t="s">
        <v>86</v>
      </c>
    </row>
    <row r="918" spans="2:65" s="1" customFormat="1" ht="16.5" customHeight="1">
      <c r="B918" s="31"/>
      <c r="C918" s="131" t="s">
        <v>971</v>
      </c>
      <c r="D918" s="131" t="s">
        <v>181</v>
      </c>
      <c r="E918" s="132" t="s">
        <v>972</v>
      </c>
      <c r="F918" s="133" t="s">
        <v>973</v>
      </c>
      <c r="G918" s="134" t="s">
        <v>184</v>
      </c>
      <c r="H918" s="135">
        <v>455.678</v>
      </c>
      <c r="I918" s="136"/>
      <c r="J918" s="137">
        <f>ROUND(I918*H918,2)</f>
        <v>0</v>
      </c>
      <c r="K918" s="133" t="s">
        <v>185</v>
      </c>
      <c r="L918" s="31"/>
      <c r="M918" s="138" t="s">
        <v>1</v>
      </c>
      <c r="N918" s="139" t="s">
        <v>41</v>
      </c>
      <c r="P918" s="140">
        <f>O918*H918</f>
        <v>0</v>
      </c>
      <c r="Q918" s="140">
        <v>4.3800000000000002E-3</v>
      </c>
      <c r="R918" s="140">
        <f>Q918*H918</f>
        <v>1.99586964</v>
      </c>
      <c r="S918" s="140">
        <v>0</v>
      </c>
      <c r="T918" s="141">
        <f>S918*H918</f>
        <v>0</v>
      </c>
      <c r="AR918" s="142" t="s">
        <v>186</v>
      </c>
      <c r="AT918" s="142" t="s">
        <v>181</v>
      </c>
      <c r="AU918" s="142" t="s">
        <v>86</v>
      </c>
      <c r="AY918" s="16" t="s">
        <v>179</v>
      </c>
      <c r="BE918" s="143">
        <f>IF(N918="základní",J918,0)</f>
        <v>0</v>
      </c>
      <c r="BF918" s="143">
        <f>IF(N918="snížená",J918,0)</f>
        <v>0</v>
      </c>
      <c r="BG918" s="143">
        <f>IF(N918="zákl. přenesená",J918,0)</f>
        <v>0</v>
      </c>
      <c r="BH918" s="143">
        <f>IF(N918="sníž. přenesená",J918,0)</f>
        <v>0</v>
      </c>
      <c r="BI918" s="143">
        <f>IF(N918="nulová",J918,0)</f>
        <v>0</v>
      </c>
      <c r="BJ918" s="16" t="s">
        <v>84</v>
      </c>
      <c r="BK918" s="143">
        <f>ROUND(I918*H918,2)</f>
        <v>0</v>
      </c>
      <c r="BL918" s="16" t="s">
        <v>186</v>
      </c>
      <c r="BM918" s="142" t="s">
        <v>974</v>
      </c>
    </row>
    <row r="919" spans="2:65" s="1" customFormat="1">
      <c r="B919" s="31"/>
      <c r="D919" s="144" t="s">
        <v>188</v>
      </c>
      <c r="F919" s="145" t="s">
        <v>975</v>
      </c>
      <c r="I919" s="146"/>
      <c r="L919" s="31"/>
      <c r="M919" s="147"/>
      <c r="T919" s="55"/>
      <c r="AT919" s="16" t="s">
        <v>188</v>
      </c>
      <c r="AU919" s="16" t="s">
        <v>86</v>
      </c>
    </row>
    <row r="920" spans="2:65" s="1" customFormat="1" ht="39">
      <c r="B920" s="31"/>
      <c r="D920" s="144" t="s">
        <v>451</v>
      </c>
      <c r="F920" s="168" t="s">
        <v>976</v>
      </c>
      <c r="I920" s="146"/>
      <c r="L920" s="31"/>
      <c r="M920" s="147"/>
      <c r="T920" s="55"/>
      <c r="AT920" s="16" t="s">
        <v>451</v>
      </c>
      <c r="AU920" s="16" t="s">
        <v>86</v>
      </c>
    </row>
    <row r="921" spans="2:65" s="14" customFormat="1">
      <c r="B921" s="162"/>
      <c r="D921" s="144" t="s">
        <v>190</v>
      </c>
      <c r="E921" s="163" t="s">
        <v>1</v>
      </c>
      <c r="F921" s="164" t="s">
        <v>924</v>
      </c>
      <c r="H921" s="163" t="s">
        <v>1</v>
      </c>
      <c r="I921" s="165"/>
      <c r="L921" s="162"/>
      <c r="M921" s="166"/>
      <c r="T921" s="167"/>
      <c r="AT921" s="163" t="s">
        <v>190</v>
      </c>
      <c r="AU921" s="163" t="s">
        <v>86</v>
      </c>
      <c r="AV921" s="14" t="s">
        <v>84</v>
      </c>
      <c r="AW921" s="14" t="s">
        <v>31</v>
      </c>
      <c r="AX921" s="14" t="s">
        <v>76</v>
      </c>
      <c r="AY921" s="163" t="s">
        <v>179</v>
      </c>
    </row>
    <row r="922" spans="2:65" s="12" customFormat="1">
      <c r="B922" s="148"/>
      <c r="D922" s="144" t="s">
        <v>190</v>
      </c>
      <c r="E922" s="149" t="s">
        <v>1</v>
      </c>
      <c r="F922" s="150" t="s">
        <v>925</v>
      </c>
      <c r="H922" s="151">
        <v>39.033000000000001</v>
      </c>
      <c r="I922" s="152"/>
      <c r="L922" s="148"/>
      <c r="M922" s="153"/>
      <c r="T922" s="154"/>
      <c r="AT922" s="149" t="s">
        <v>190</v>
      </c>
      <c r="AU922" s="149" t="s">
        <v>86</v>
      </c>
      <c r="AV922" s="12" t="s">
        <v>86</v>
      </c>
      <c r="AW922" s="12" t="s">
        <v>31</v>
      </c>
      <c r="AX922" s="12" t="s">
        <v>76</v>
      </c>
      <c r="AY922" s="149" t="s">
        <v>179</v>
      </c>
    </row>
    <row r="923" spans="2:65" s="12" customFormat="1">
      <c r="B923" s="148"/>
      <c r="D923" s="144" t="s">
        <v>190</v>
      </c>
      <c r="E923" s="149" t="s">
        <v>1</v>
      </c>
      <c r="F923" s="150" t="s">
        <v>926</v>
      </c>
      <c r="H923" s="151">
        <v>3.9980000000000002</v>
      </c>
      <c r="I923" s="152"/>
      <c r="L923" s="148"/>
      <c r="M923" s="153"/>
      <c r="T923" s="154"/>
      <c r="AT923" s="149" t="s">
        <v>190</v>
      </c>
      <c r="AU923" s="149" t="s">
        <v>86</v>
      </c>
      <c r="AV923" s="12" t="s">
        <v>86</v>
      </c>
      <c r="AW923" s="12" t="s">
        <v>31</v>
      </c>
      <c r="AX923" s="12" t="s">
        <v>76</v>
      </c>
      <c r="AY923" s="149" t="s">
        <v>179</v>
      </c>
    </row>
    <row r="924" spans="2:65" s="12" customFormat="1">
      <c r="B924" s="148"/>
      <c r="D924" s="144" t="s">
        <v>190</v>
      </c>
      <c r="E924" s="149" t="s">
        <v>1</v>
      </c>
      <c r="F924" s="150" t="s">
        <v>927</v>
      </c>
      <c r="H924" s="151">
        <v>56.1</v>
      </c>
      <c r="I924" s="152"/>
      <c r="L924" s="148"/>
      <c r="M924" s="153"/>
      <c r="T924" s="154"/>
      <c r="AT924" s="149" t="s">
        <v>190</v>
      </c>
      <c r="AU924" s="149" t="s">
        <v>86</v>
      </c>
      <c r="AV924" s="12" t="s">
        <v>86</v>
      </c>
      <c r="AW924" s="12" t="s">
        <v>31</v>
      </c>
      <c r="AX924" s="12" t="s">
        <v>76</v>
      </c>
      <c r="AY924" s="149" t="s">
        <v>179</v>
      </c>
    </row>
    <row r="925" spans="2:65" s="14" customFormat="1">
      <c r="B925" s="162"/>
      <c r="D925" s="144" t="s">
        <v>190</v>
      </c>
      <c r="E925" s="163" t="s">
        <v>1</v>
      </c>
      <c r="F925" s="164" t="s">
        <v>928</v>
      </c>
      <c r="H925" s="163" t="s">
        <v>1</v>
      </c>
      <c r="I925" s="165"/>
      <c r="L925" s="162"/>
      <c r="M925" s="166"/>
      <c r="T925" s="167"/>
      <c r="AT925" s="163" t="s">
        <v>190</v>
      </c>
      <c r="AU925" s="163" t="s">
        <v>86</v>
      </c>
      <c r="AV925" s="14" t="s">
        <v>84</v>
      </c>
      <c r="AW925" s="14" t="s">
        <v>31</v>
      </c>
      <c r="AX925" s="14" t="s">
        <v>76</v>
      </c>
      <c r="AY925" s="163" t="s">
        <v>179</v>
      </c>
    </row>
    <row r="926" spans="2:65" s="12" customFormat="1">
      <c r="B926" s="148"/>
      <c r="D926" s="144" t="s">
        <v>190</v>
      </c>
      <c r="E926" s="149" t="s">
        <v>1</v>
      </c>
      <c r="F926" s="150" t="s">
        <v>929</v>
      </c>
      <c r="H926" s="151">
        <v>30.302</v>
      </c>
      <c r="I926" s="152"/>
      <c r="L926" s="148"/>
      <c r="M926" s="153"/>
      <c r="T926" s="154"/>
      <c r="AT926" s="149" t="s">
        <v>190</v>
      </c>
      <c r="AU926" s="149" t="s">
        <v>86</v>
      </c>
      <c r="AV926" s="12" t="s">
        <v>86</v>
      </c>
      <c r="AW926" s="12" t="s">
        <v>31</v>
      </c>
      <c r="AX926" s="12" t="s">
        <v>76</v>
      </c>
      <c r="AY926" s="149" t="s">
        <v>179</v>
      </c>
    </row>
    <row r="927" spans="2:65" s="12" customFormat="1">
      <c r="B927" s="148"/>
      <c r="D927" s="144" t="s">
        <v>190</v>
      </c>
      <c r="E927" s="149" t="s">
        <v>1</v>
      </c>
      <c r="F927" s="150" t="s">
        <v>930</v>
      </c>
      <c r="H927" s="151">
        <v>22.952000000000002</v>
      </c>
      <c r="I927" s="152"/>
      <c r="L927" s="148"/>
      <c r="M927" s="153"/>
      <c r="T927" s="154"/>
      <c r="AT927" s="149" t="s">
        <v>190</v>
      </c>
      <c r="AU927" s="149" t="s">
        <v>86</v>
      </c>
      <c r="AV927" s="12" t="s">
        <v>86</v>
      </c>
      <c r="AW927" s="12" t="s">
        <v>31</v>
      </c>
      <c r="AX927" s="12" t="s">
        <v>76</v>
      </c>
      <c r="AY927" s="149" t="s">
        <v>179</v>
      </c>
    </row>
    <row r="928" spans="2:65" s="12" customFormat="1">
      <c r="B928" s="148"/>
      <c r="D928" s="144" t="s">
        <v>190</v>
      </c>
      <c r="E928" s="149" t="s">
        <v>1</v>
      </c>
      <c r="F928" s="150" t="s">
        <v>931</v>
      </c>
      <c r="H928" s="151">
        <v>80.900000000000006</v>
      </c>
      <c r="I928" s="152"/>
      <c r="L928" s="148"/>
      <c r="M928" s="153"/>
      <c r="T928" s="154"/>
      <c r="AT928" s="149" t="s">
        <v>190</v>
      </c>
      <c r="AU928" s="149" t="s">
        <v>86</v>
      </c>
      <c r="AV928" s="12" t="s">
        <v>86</v>
      </c>
      <c r="AW928" s="12" t="s">
        <v>31</v>
      </c>
      <c r="AX928" s="12" t="s">
        <v>76</v>
      </c>
      <c r="AY928" s="149" t="s">
        <v>179</v>
      </c>
    </row>
    <row r="929" spans="2:51" s="12" customFormat="1">
      <c r="B929" s="148"/>
      <c r="D929" s="144" t="s">
        <v>190</v>
      </c>
      <c r="E929" s="149" t="s">
        <v>1</v>
      </c>
      <c r="F929" s="150" t="s">
        <v>932</v>
      </c>
      <c r="H929" s="151">
        <v>7.9829999999999997</v>
      </c>
      <c r="I929" s="152"/>
      <c r="L929" s="148"/>
      <c r="M929" s="153"/>
      <c r="T929" s="154"/>
      <c r="AT929" s="149" t="s">
        <v>190</v>
      </c>
      <c r="AU929" s="149" t="s">
        <v>86</v>
      </c>
      <c r="AV929" s="12" t="s">
        <v>86</v>
      </c>
      <c r="AW929" s="12" t="s">
        <v>31</v>
      </c>
      <c r="AX929" s="12" t="s">
        <v>76</v>
      </c>
      <c r="AY929" s="149" t="s">
        <v>179</v>
      </c>
    </row>
    <row r="930" spans="2:51" s="14" customFormat="1">
      <c r="B930" s="162"/>
      <c r="D930" s="144" t="s">
        <v>190</v>
      </c>
      <c r="E930" s="163" t="s">
        <v>1</v>
      </c>
      <c r="F930" s="164" t="s">
        <v>933</v>
      </c>
      <c r="H930" s="163" t="s">
        <v>1</v>
      </c>
      <c r="I930" s="165"/>
      <c r="L930" s="162"/>
      <c r="M930" s="166"/>
      <c r="T930" s="167"/>
      <c r="AT930" s="163" t="s">
        <v>190</v>
      </c>
      <c r="AU930" s="163" t="s">
        <v>86</v>
      </c>
      <c r="AV930" s="14" t="s">
        <v>84</v>
      </c>
      <c r="AW930" s="14" t="s">
        <v>31</v>
      </c>
      <c r="AX930" s="14" t="s">
        <v>76</v>
      </c>
      <c r="AY930" s="163" t="s">
        <v>179</v>
      </c>
    </row>
    <row r="931" spans="2:51" s="12" customFormat="1">
      <c r="B931" s="148"/>
      <c r="D931" s="144" t="s">
        <v>190</v>
      </c>
      <c r="E931" s="149" t="s">
        <v>1</v>
      </c>
      <c r="F931" s="150" t="s">
        <v>934</v>
      </c>
      <c r="H931" s="151">
        <v>64.599999999999994</v>
      </c>
      <c r="I931" s="152"/>
      <c r="L931" s="148"/>
      <c r="M931" s="153"/>
      <c r="T931" s="154"/>
      <c r="AT931" s="149" t="s">
        <v>190</v>
      </c>
      <c r="AU931" s="149" t="s">
        <v>86</v>
      </c>
      <c r="AV931" s="12" t="s">
        <v>86</v>
      </c>
      <c r="AW931" s="12" t="s">
        <v>31</v>
      </c>
      <c r="AX931" s="12" t="s">
        <v>76</v>
      </c>
      <c r="AY931" s="149" t="s">
        <v>179</v>
      </c>
    </row>
    <row r="932" spans="2:51" s="12" customFormat="1">
      <c r="B932" s="148"/>
      <c r="D932" s="144" t="s">
        <v>190</v>
      </c>
      <c r="E932" s="149" t="s">
        <v>1</v>
      </c>
      <c r="F932" s="150" t="s">
        <v>935</v>
      </c>
      <c r="H932" s="151">
        <v>55.35</v>
      </c>
      <c r="I932" s="152"/>
      <c r="L932" s="148"/>
      <c r="M932" s="153"/>
      <c r="T932" s="154"/>
      <c r="AT932" s="149" t="s">
        <v>190</v>
      </c>
      <c r="AU932" s="149" t="s">
        <v>86</v>
      </c>
      <c r="AV932" s="12" t="s">
        <v>86</v>
      </c>
      <c r="AW932" s="12" t="s">
        <v>31</v>
      </c>
      <c r="AX932" s="12" t="s">
        <v>76</v>
      </c>
      <c r="AY932" s="149" t="s">
        <v>179</v>
      </c>
    </row>
    <row r="933" spans="2:51" s="14" customFormat="1">
      <c r="B933" s="162"/>
      <c r="D933" s="144" t="s">
        <v>190</v>
      </c>
      <c r="E933" s="163" t="s">
        <v>1</v>
      </c>
      <c r="F933" s="164" t="s">
        <v>936</v>
      </c>
      <c r="H933" s="163" t="s">
        <v>1</v>
      </c>
      <c r="I933" s="165"/>
      <c r="L933" s="162"/>
      <c r="M933" s="166"/>
      <c r="T933" s="167"/>
      <c r="AT933" s="163" t="s">
        <v>190</v>
      </c>
      <c r="AU933" s="163" t="s">
        <v>86</v>
      </c>
      <c r="AV933" s="14" t="s">
        <v>84</v>
      </c>
      <c r="AW933" s="14" t="s">
        <v>31</v>
      </c>
      <c r="AX933" s="14" t="s">
        <v>76</v>
      </c>
      <c r="AY933" s="163" t="s">
        <v>179</v>
      </c>
    </row>
    <row r="934" spans="2:51" s="12" customFormat="1">
      <c r="B934" s="148"/>
      <c r="D934" s="144" t="s">
        <v>190</v>
      </c>
      <c r="E934" s="149" t="s">
        <v>1</v>
      </c>
      <c r="F934" s="150" t="s">
        <v>937</v>
      </c>
      <c r="H934" s="151">
        <v>69.3</v>
      </c>
      <c r="I934" s="152"/>
      <c r="L934" s="148"/>
      <c r="M934" s="153"/>
      <c r="T934" s="154"/>
      <c r="AT934" s="149" t="s">
        <v>190</v>
      </c>
      <c r="AU934" s="149" t="s">
        <v>86</v>
      </c>
      <c r="AV934" s="12" t="s">
        <v>86</v>
      </c>
      <c r="AW934" s="12" t="s">
        <v>31</v>
      </c>
      <c r="AX934" s="12" t="s">
        <v>76</v>
      </c>
      <c r="AY934" s="149" t="s">
        <v>179</v>
      </c>
    </row>
    <row r="935" spans="2:51" s="12" customFormat="1">
      <c r="B935" s="148"/>
      <c r="D935" s="144" t="s">
        <v>190</v>
      </c>
      <c r="E935" s="149" t="s">
        <v>1</v>
      </c>
      <c r="F935" s="150" t="s">
        <v>938</v>
      </c>
      <c r="H935" s="151">
        <v>35.457999999999998</v>
      </c>
      <c r="I935" s="152"/>
      <c r="L935" s="148"/>
      <c r="M935" s="153"/>
      <c r="T935" s="154"/>
      <c r="AT935" s="149" t="s">
        <v>190</v>
      </c>
      <c r="AU935" s="149" t="s">
        <v>86</v>
      </c>
      <c r="AV935" s="12" t="s">
        <v>86</v>
      </c>
      <c r="AW935" s="12" t="s">
        <v>31</v>
      </c>
      <c r="AX935" s="12" t="s">
        <v>76</v>
      </c>
      <c r="AY935" s="149" t="s">
        <v>179</v>
      </c>
    </row>
    <row r="936" spans="2:51" s="14" customFormat="1">
      <c r="B936" s="162"/>
      <c r="D936" s="144" t="s">
        <v>190</v>
      </c>
      <c r="E936" s="163" t="s">
        <v>1</v>
      </c>
      <c r="F936" s="164" t="s">
        <v>939</v>
      </c>
      <c r="H936" s="163" t="s">
        <v>1</v>
      </c>
      <c r="I936" s="165"/>
      <c r="L936" s="162"/>
      <c r="M936" s="166"/>
      <c r="T936" s="167"/>
      <c r="AT936" s="163" t="s">
        <v>190</v>
      </c>
      <c r="AU936" s="163" t="s">
        <v>86</v>
      </c>
      <c r="AV936" s="14" t="s">
        <v>84</v>
      </c>
      <c r="AW936" s="14" t="s">
        <v>31</v>
      </c>
      <c r="AX936" s="14" t="s">
        <v>76</v>
      </c>
      <c r="AY936" s="163" t="s">
        <v>179</v>
      </c>
    </row>
    <row r="937" spans="2:51" s="12" customFormat="1" ht="33.75">
      <c r="B937" s="148"/>
      <c r="D937" s="144" t="s">
        <v>190</v>
      </c>
      <c r="E937" s="149" t="s">
        <v>1</v>
      </c>
      <c r="F937" s="150" t="s">
        <v>940</v>
      </c>
      <c r="H937" s="151">
        <v>-59.093000000000004</v>
      </c>
      <c r="I937" s="152"/>
      <c r="L937" s="148"/>
      <c r="M937" s="153"/>
      <c r="T937" s="154"/>
      <c r="AT937" s="149" t="s">
        <v>190</v>
      </c>
      <c r="AU937" s="149" t="s">
        <v>86</v>
      </c>
      <c r="AV937" s="12" t="s">
        <v>86</v>
      </c>
      <c r="AW937" s="12" t="s">
        <v>31</v>
      </c>
      <c r="AX937" s="12" t="s">
        <v>76</v>
      </c>
      <c r="AY937" s="149" t="s">
        <v>179</v>
      </c>
    </row>
    <row r="938" spans="2:51" s="14" customFormat="1">
      <c r="B938" s="162"/>
      <c r="D938" s="144" t="s">
        <v>190</v>
      </c>
      <c r="E938" s="163" t="s">
        <v>1</v>
      </c>
      <c r="F938" s="164" t="s">
        <v>941</v>
      </c>
      <c r="H938" s="163" t="s">
        <v>1</v>
      </c>
      <c r="I938" s="165"/>
      <c r="L938" s="162"/>
      <c r="M938" s="166"/>
      <c r="T938" s="167"/>
      <c r="AT938" s="163" t="s">
        <v>190</v>
      </c>
      <c r="AU938" s="163" t="s">
        <v>86</v>
      </c>
      <c r="AV938" s="14" t="s">
        <v>84</v>
      </c>
      <c r="AW938" s="14" t="s">
        <v>31</v>
      </c>
      <c r="AX938" s="14" t="s">
        <v>76</v>
      </c>
      <c r="AY938" s="163" t="s">
        <v>179</v>
      </c>
    </row>
    <row r="939" spans="2:51" s="12" customFormat="1">
      <c r="B939" s="148"/>
      <c r="D939" s="144" t="s">
        <v>190</v>
      </c>
      <c r="E939" s="149" t="s">
        <v>1</v>
      </c>
      <c r="F939" s="150" t="s">
        <v>942</v>
      </c>
      <c r="H939" s="151">
        <v>-38.604999999999997</v>
      </c>
      <c r="I939" s="152"/>
      <c r="L939" s="148"/>
      <c r="M939" s="153"/>
      <c r="T939" s="154"/>
      <c r="AT939" s="149" t="s">
        <v>190</v>
      </c>
      <c r="AU939" s="149" t="s">
        <v>86</v>
      </c>
      <c r="AV939" s="12" t="s">
        <v>86</v>
      </c>
      <c r="AW939" s="12" t="s">
        <v>31</v>
      </c>
      <c r="AX939" s="12" t="s">
        <v>76</v>
      </c>
      <c r="AY939" s="149" t="s">
        <v>179</v>
      </c>
    </row>
    <row r="940" spans="2:51" s="14" customFormat="1">
      <c r="B940" s="162"/>
      <c r="D940" s="144" t="s">
        <v>190</v>
      </c>
      <c r="E940" s="163" t="s">
        <v>1</v>
      </c>
      <c r="F940" s="164" t="s">
        <v>924</v>
      </c>
      <c r="H940" s="163" t="s">
        <v>1</v>
      </c>
      <c r="I940" s="165"/>
      <c r="L940" s="162"/>
      <c r="M940" s="166"/>
      <c r="T940" s="167"/>
      <c r="AT940" s="163" t="s">
        <v>190</v>
      </c>
      <c r="AU940" s="163" t="s">
        <v>86</v>
      </c>
      <c r="AV940" s="14" t="s">
        <v>84</v>
      </c>
      <c r="AW940" s="14" t="s">
        <v>31</v>
      </c>
      <c r="AX940" s="14" t="s">
        <v>76</v>
      </c>
      <c r="AY940" s="163" t="s">
        <v>179</v>
      </c>
    </row>
    <row r="941" spans="2:51" s="12" customFormat="1">
      <c r="B941" s="148"/>
      <c r="D941" s="144" t="s">
        <v>190</v>
      </c>
      <c r="E941" s="149" t="s">
        <v>1</v>
      </c>
      <c r="F941" s="150" t="s">
        <v>943</v>
      </c>
      <c r="H941" s="151">
        <v>24</v>
      </c>
      <c r="I941" s="152"/>
      <c r="L941" s="148"/>
      <c r="M941" s="153"/>
      <c r="T941" s="154"/>
      <c r="AT941" s="149" t="s">
        <v>190</v>
      </c>
      <c r="AU941" s="149" t="s">
        <v>86</v>
      </c>
      <c r="AV941" s="12" t="s">
        <v>86</v>
      </c>
      <c r="AW941" s="12" t="s">
        <v>31</v>
      </c>
      <c r="AX941" s="12" t="s">
        <v>76</v>
      </c>
      <c r="AY941" s="149" t="s">
        <v>179</v>
      </c>
    </row>
    <row r="942" spans="2:51" s="14" customFormat="1">
      <c r="B942" s="162"/>
      <c r="D942" s="144" t="s">
        <v>190</v>
      </c>
      <c r="E942" s="163" t="s">
        <v>1</v>
      </c>
      <c r="F942" s="164" t="s">
        <v>928</v>
      </c>
      <c r="H942" s="163" t="s">
        <v>1</v>
      </c>
      <c r="I942" s="165"/>
      <c r="L942" s="162"/>
      <c r="M942" s="166"/>
      <c r="T942" s="167"/>
      <c r="AT942" s="163" t="s">
        <v>190</v>
      </c>
      <c r="AU942" s="163" t="s">
        <v>86</v>
      </c>
      <c r="AV942" s="14" t="s">
        <v>84</v>
      </c>
      <c r="AW942" s="14" t="s">
        <v>31</v>
      </c>
      <c r="AX942" s="14" t="s">
        <v>76</v>
      </c>
      <c r="AY942" s="163" t="s">
        <v>179</v>
      </c>
    </row>
    <row r="943" spans="2:51" s="12" customFormat="1">
      <c r="B943" s="148"/>
      <c r="D943" s="144" t="s">
        <v>190</v>
      </c>
      <c r="E943" s="149" t="s">
        <v>1</v>
      </c>
      <c r="F943" s="150" t="s">
        <v>944</v>
      </c>
      <c r="H943" s="151">
        <v>13.2</v>
      </c>
      <c r="I943" s="152"/>
      <c r="L943" s="148"/>
      <c r="M943" s="153"/>
      <c r="T943" s="154"/>
      <c r="AT943" s="149" t="s">
        <v>190</v>
      </c>
      <c r="AU943" s="149" t="s">
        <v>86</v>
      </c>
      <c r="AV943" s="12" t="s">
        <v>86</v>
      </c>
      <c r="AW943" s="12" t="s">
        <v>31</v>
      </c>
      <c r="AX943" s="12" t="s">
        <v>76</v>
      </c>
      <c r="AY943" s="149" t="s">
        <v>179</v>
      </c>
    </row>
    <row r="944" spans="2:51" s="14" customFormat="1">
      <c r="B944" s="162"/>
      <c r="D944" s="144" t="s">
        <v>190</v>
      </c>
      <c r="E944" s="163" t="s">
        <v>1</v>
      </c>
      <c r="F944" s="164" t="s">
        <v>933</v>
      </c>
      <c r="H944" s="163" t="s">
        <v>1</v>
      </c>
      <c r="I944" s="165"/>
      <c r="L944" s="162"/>
      <c r="M944" s="166"/>
      <c r="T944" s="167"/>
      <c r="AT944" s="163" t="s">
        <v>190</v>
      </c>
      <c r="AU944" s="163" t="s">
        <v>86</v>
      </c>
      <c r="AV944" s="14" t="s">
        <v>84</v>
      </c>
      <c r="AW944" s="14" t="s">
        <v>31</v>
      </c>
      <c r="AX944" s="14" t="s">
        <v>76</v>
      </c>
      <c r="AY944" s="163" t="s">
        <v>179</v>
      </c>
    </row>
    <row r="945" spans="2:65" s="12" customFormat="1">
      <c r="B945" s="148"/>
      <c r="D945" s="144" t="s">
        <v>190</v>
      </c>
      <c r="E945" s="149" t="s">
        <v>1</v>
      </c>
      <c r="F945" s="150" t="s">
        <v>945</v>
      </c>
      <c r="H945" s="151">
        <v>29.1</v>
      </c>
      <c r="I945" s="152"/>
      <c r="L945" s="148"/>
      <c r="M945" s="153"/>
      <c r="T945" s="154"/>
      <c r="AT945" s="149" t="s">
        <v>190</v>
      </c>
      <c r="AU945" s="149" t="s">
        <v>86</v>
      </c>
      <c r="AV945" s="12" t="s">
        <v>86</v>
      </c>
      <c r="AW945" s="12" t="s">
        <v>31</v>
      </c>
      <c r="AX945" s="12" t="s">
        <v>76</v>
      </c>
      <c r="AY945" s="149" t="s">
        <v>179</v>
      </c>
    </row>
    <row r="946" spans="2:65" s="14" customFormat="1">
      <c r="B946" s="162"/>
      <c r="D946" s="144" t="s">
        <v>190</v>
      </c>
      <c r="E946" s="163" t="s">
        <v>1</v>
      </c>
      <c r="F946" s="164" t="s">
        <v>936</v>
      </c>
      <c r="H946" s="163" t="s">
        <v>1</v>
      </c>
      <c r="I946" s="165"/>
      <c r="L946" s="162"/>
      <c r="M946" s="166"/>
      <c r="T946" s="167"/>
      <c r="AT946" s="163" t="s">
        <v>190</v>
      </c>
      <c r="AU946" s="163" t="s">
        <v>86</v>
      </c>
      <c r="AV946" s="14" t="s">
        <v>84</v>
      </c>
      <c r="AW946" s="14" t="s">
        <v>31</v>
      </c>
      <c r="AX946" s="14" t="s">
        <v>76</v>
      </c>
      <c r="AY946" s="163" t="s">
        <v>179</v>
      </c>
    </row>
    <row r="947" spans="2:65" s="12" customFormat="1">
      <c r="B947" s="148"/>
      <c r="D947" s="144" t="s">
        <v>190</v>
      </c>
      <c r="E947" s="149" t="s">
        <v>1</v>
      </c>
      <c r="F947" s="150" t="s">
        <v>946</v>
      </c>
      <c r="H947" s="151">
        <v>21.1</v>
      </c>
      <c r="I947" s="152"/>
      <c r="L947" s="148"/>
      <c r="M947" s="153"/>
      <c r="T947" s="154"/>
      <c r="AT947" s="149" t="s">
        <v>190</v>
      </c>
      <c r="AU947" s="149" t="s">
        <v>86</v>
      </c>
      <c r="AV947" s="12" t="s">
        <v>86</v>
      </c>
      <c r="AW947" s="12" t="s">
        <v>31</v>
      </c>
      <c r="AX947" s="12" t="s">
        <v>76</v>
      </c>
      <c r="AY947" s="149" t="s">
        <v>179</v>
      </c>
    </row>
    <row r="948" spans="2:65" s="1" customFormat="1" ht="16.5" customHeight="1">
      <c r="B948" s="31"/>
      <c r="C948" s="131" t="s">
        <v>977</v>
      </c>
      <c r="D948" s="131" t="s">
        <v>181</v>
      </c>
      <c r="E948" s="132" t="s">
        <v>978</v>
      </c>
      <c r="F948" s="133" t="s">
        <v>979</v>
      </c>
      <c r="G948" s="134" t="s">
        <v>489</v>
      </c>
      <c r="H948" s="135">
        <v>258.2</v>
      </c>
      <c r="I948" s="136"/>
      <c r="J948" s="137">
        <f>ROUND(I948*H948,2)</f>
        <v>0</v>
      </c>
      <c r="K948" s="133" t="s">
        <v>185</v>
      </c>
      <c r="L948" s="31"/>
      <c r="M948" s="138" t="s">
        <v>1</v>
      </c>
      <c r="N948" s="139" t="s">
        <v>41</v>
      </c>
      <c r="P948" s="140">
        <f>O948*H948</f>
        <v>0</v>
      </c>
      <c r="Q948" s="140">
        <v>0</v>
      </c>
      <c r="R948" s="140">
        <f>Q948*H948</f>
        <v>0</v>
      </c>
      <c r="S948" s="140">
        <v>0</v>
      </c>
      <c r="T948" s="141">
        <f>S948*H948</f>
        <v>0</v>
      </c>
      <c r="AR948" s="142" t="s">
        <v>186</v>
      </c>
      <c r="AT948" s="142" t="s">
        <v>181</v>
      </c>
      <c r="AU948" s="142" t="s">
        <v>86</v>
      </c>
      <c r="AY948" s="16" t="s">
        <v>179</v>
      </c>
      <c r="BE948" s="143">
        <f>IF(N948="základní",J948,0)</f>
        <v>0</v>
      </c>
      <c r="BF948" s="143">
        <f>IF(N948="snížená",J948,0)</f>
        <v>0</v>
      </c>
      <c r="BG948" s="143">
        <f>IF(N948="zákl. přenesená",J948,0)</f>
        <v>0</v>
      </c>
      <c r="BH948" s="143">
        <f>IF(N948="sníž. přenesená",J948,0)</f>
        <v>0</v>
      </c>
      <c r="BI948" s="143">
        <f>IF(N948="nulová",J948,0)</f>
        <v>0</v>
      </c>
      <c r="BJ948" s="16" t="s">
        <v>84</v>
      </c>
      <c r="BK948" s="143">
        <f>ROUND(I948*H948,2)</f>
        <v>0</v>
      </c>
      <c r="BL948" s="16" t="s">
        <v>186</v>
      </c>
      <c r="BM948" s="142" t="s">
        <v>980</v>
      </c>
    </row>
    <row r="949" spans="2:65" s="1" customFormat="1" ht="19.5">
      <c r="B949" s="31"/>
      <c r="D949" s="144" t="s">
        <v>188</v>
      </c>
      <c r="F949" s="145" t="s">
        <v>981</v>
      </c>
      <c r="I949" s="146"/>
      <c r="L949" s="31"/>
      <c r="M949" s="147"/>
      <c r="T949" s="55"/>
      <c r="AT949" s="16" t="s">
        <v>188</v>
      </c>
      <c r="AU949" s="16" t="s">
        <v>86</v>
      </c>
    </row>
    <row r="950" spans="2:65" s="14" customFormat="1">
      <c r="B950" s="162"/>
      <c r="D950" s="144" t="s">
        <v>190</v>
      </c>
      <c r="E950" s="163" t="s">
        <v>1</v>
      </c>
      <c r="F950" s="164" t="s">
        <v>378</v>
      </c>
      <c r="H950" s="163" t="s">
        <v>1</v>
      </c>
      <c r="I950" s="165"/>
      <c r="L950" s="162"/>
      <c r="M950" s="166"/>
      <c r="T950" s="167"/>
      <c r="AT950" s="163" t="s">
        <v>190</v>
      </c>
      <c r="AU950" s="163" t="s">
        <v>86</v>
      </c>
      <c r="AV950" s="14" t="s">
        <v>84</v>
      </c>
      <c r="AW950" s="14" t="s">
        <v>31</v>
      </c>
      <c r="AX950" s="14" t="s">
        <v>76</v>
      </c>
      <c r="AY950" s="163" t="s">
        <v>179</v>
      </c>
    </row>
    <row r="951" spans="2:65" s="12" customFormat="1" ht="22.5">
      <c r="B951" s="148"/>
      <c r="D951" s="144" t="s">
        <v>190</v>
      </c>
      <c r="E951" s="149" t="s">
        <v>1</v>
      </c>
      <c r="F951" s="150" t="s">
        <v>982</v>
      </c>
      <c r="H951" s="151">
        <v>115.49</v>
      </c>
      <c r="I951" s="152"/>
      <c r="L951" s="148"/>
      <c r="M951" s="153"/>
      <c r="T951" s="154"/>
      <c r="AT951" s="149" t="s">
        <v>190</v>
      </c>
      <c r="AU951" s="149" t="s">
        <v>86</v>
      </c>
      <c r="AV951" s="12" t="s">
        <v>86</v>
      </c>
      <c r="AW951" s="12" t="s">
        <v>31</v>
      </c>
      <c r="AX951" s="12" t="s">
        <v>76</v>
      </c>
      <c r="AY951" s="149" t="s">
        <v>179</v>
      </c>
    </row>
    <row r="952" spans="2:65" s="12" customFormat="1">
      <c r="B952" s="148"/>
      <c r="D952" s="144" t="s">
        <v>190</v>
      </c>
      <c r="E952" s="149" t="s">
        <v>1</v>
      </c>
      <c r="F952" s="150" t="s">
        <v>983</v>
      </c>
      <c r="H952" s="151">
        <v>46.09</v>
      </c>
      <c r="I952" s="152"/>
      <c r="L952" s="148"/>
      <c r="M952" s="153"/>
      <c r="T952" s="154"/>
      <c r="AT952" s="149" t="s">
        <v>190</v>
      </c>
      <c r="AU952" s="149" t="s">
        <v>86</v>
      </c>
      <c r="AV952" s="12" t="s">
        <v>86</v>
      </c>
      <c r="AW952" s="12" t="s">
        <v>31</v>
      </c>
      <c r="AX952" s="12" t="s">
        <v>76</v>
      </c>
      <c r="AY952" s="149" t="s">
        <v>179</v>
      </c>
    </row>
    <row r="953" spans="2:65" s="14" customFormat="1">
      <c r="B953" s="162"/>
      <c r="D953" s="144" t="s">
        <v>190</v>
      </c>
      <c r="E953" s="163" t="s">
        <v>1</v>
      </c>
      <c r="F953" s="164" t="s">
        <v>338</v>
      </c>
      <c r="H953" s="163" t="s">
        <v>1</v>
      </c>
      <c r="I953" s="165"/>
      <c r="L953" s="162"/>
      <c r="M953" s="166"/>
      <c r="T953" s="167"/>
      <c r="AT953" s="163" t="s">
        <v>190</v>
      </c>
      <c r="AU953" s="163" t="s">
        <v>86</v>
      </c>
      <c r="AV953" s="14" t="s">
        <v>84</v>
      </c>
      <c r="AW953" s="14" t="s">
        <v>31</v>
      </c>
      <c r="AX953" s="14" t="s">
        <v>76</v>
      </c>
      <c r="AY953" s="163" t="s">
        <v>179</v>
      </c>
    </row>
    <row r="954" spans="2:65" s="12" customFormat="1">
      <c r="B954" s="148"/>
      <c r="D954" s="144" t="s">
        <v>190</v>
      </c>
      <c r="E954" s="149" t="s">
        <v>1</v>
      </c>
      <c r="F954" s="150" t="s">
        <v>984</v>
      </c>
      <c r="H954" s="151">
        <v>96.62</v>
      </c>
      <c r="I954" s="152"/>
      <c r="L954" s="148"/>
      <c r="M954" s="153"/>
      <c r="T954" s="154"/>
      <c r="AT954" s="149" t="s">
        <v>190</v>
      </c>
      <c r="AU954" s="149" t="s">
        <v>86</v>
      </c>
      <c r="AV954" s="12" t="s">
        <v>86</v>
      </c>
      <c r="AW954" s="12" t="s">
        <v>31</v>
      </c>
      <c r="AX954" s="12" t="s">
        <v>76</v>
      </c>
      <c r="AY954" s="149" t="s">
        <v>179</v>
      </c>
    </row>
    <row r="955" spans="2:65" s="1" customFormat="1" ht="16.5" customHeight="1">
      <c r="B955" s="31"/>
      <c r="C955" s="169" t="s">
        <v>985</v>
      </c>
      <c r="D955" s="169" t="s">
        <v>458</v>
      </c>
      <c r="E955" s="170" t="s">
        <v>986</v>
      </c>
      <c r="F955" s="171" t="s">
        <v>987</v>
      </c>
      <c r="G955" s="172" t="s">
        <v>489</v>
      </c>
      <c r="H955" s="173">
        <v>271.11</v>
      </c>
      <c r="I955" s="174"/>
      <c r="J955" s="175">
        <f>ROUND(I955*H955,2)</f>
        <v>0</v>
      </c>
      <c r="K955" s="171" t="s">
        <v>185</v>
      </c>
      <c r="L955" s="176"/>
      <c r="M955" s="177" t="s">
        <v>1</v>
      </c>
      <c r="N955" s="178" t="s">
        <v>41</v>
      </c>
      <c r="P955" s="140">
        <f>O955*H955</f>
        <v>0</v>
      </c>
      <c r="Q955" s="140">
        <v>1E-4</v>
      </c>
      <c r="R955" s="140">
        <f>Q955*H955</f>
        <v>2.7111000000000003E-2</v>
      </c>
      <c r="S955" s="140">
        <v>0</v>
      </c>
      <c r="T955" s="141">
        <f>S955*H955</f>
        <v>0</v>
      </c>
      <c r="AR955" s="142" t="s">
        <v>246</v>
      </c>
      <c r="AT955" s="142" t="s">
        <v>458</v>
      </c>
      <c r="AU955" s="142" t="s">
        <v>86</v>
      </c>
      <c r="AY955" s="16" t="s">
        <v>179</v>
      </c>
      <c r="BE955" s="143">
        <f>IF(N955="základní",J955,0)</f>
        <v>0</v>
      </c>
      <c r="BF955" s="143">
        <f>IF(N955="snížená",J955,0)</f>
        <v>0</v>
      </c>
      <c r="BG955" s="143">
        <f>IF(N955="zákl. přenesená",J955,0)</f>
        <v>0</v>
      </c>
      <c r="BH955" s="143">
        <f>IF(N955="sníž. přenesená",J955,0)</f>
        <v>0</v>
      </c>
      <c r="BI955" s="143">
        <f>IF(N955="nulová",J955,0)</f>
        <v>0</v>
      </c>
      <c r="BJ955" s="16" t="s">
        <v>84</v>
      </c>
      <c r="BK955" s="143">
        <f>ROUND(I955*H955,2)</f>
        <v>0</v>
      </c>
      <c r="BL955" s="16" t="s">
        <v>186</v>
      </c>
      <c r="BM955" s="142" t="s">
        <v>988</v>
      </c>
    </row>
    <row r="956" spans="2:65" s="1" customFormat="1">
      <c r="B956" s="31"/>
      <c r="D956" s="144" t="s">
        <v>188</v>
      </c>
      <c r="F956" s="145" t="s">
        <v>987</v>
      </c>
      <c r="I956" s="146"/>
      <c r="L956" s="31"/>
      <c r="M956" s="147"/>
      <c r="T956" s="55"/>
      <c r="AT956" s="16" t="s">
        <v>188</v>
      </c>
      <c r="AU956" s="16" t="s">
        <v>86</v>
      </c>
    </row>
    <row r="957" spans="2:65" s="12" customFormat="1">
      <c r="B957" s="148"/>
      <c r="D957" s="144" t="s">
        <v>190</v>
      </c>
      <c r="F957" s="150" t="s">
        <v>989</v>
      </c>
      <c r="H957" s="151">
        <v>271.11</v>
      </c>
      <c r="I957" s="152"/>
      <c r="L957" s="148"/>
      <c r="M957" s="153"/>
      <c r="T957" s="154"/>
      <c r="AT957" s="149" t="s">
        <v>190</v>
      </c>
      <c r="AU957" s="149" t="s">
        <v>86</v>
      </c>
      <c r="AV957" s="12" t="s">
        <v>86</v>
      </c>
      <c r="AW957" s="12" t="s">
        <v>4</v>
      </c>
      <c r="AX957" s="12" t="s">
        <v>84</v>
      </c>
      <c r="AY957" s="149" t="s">
        <v>179</v>
      </c>
    </row>
    <row r="958" spans="2:65" s="1" customFormat="1" ht="16.5" customHeight="1">
      <c r="B958" s="31"/>
      <c r="C958" s="131" t="s">
        <v>990</v>
      </c>
      <c r="D958" s="131" t="s">
        <v>181</v>
      </c>
      <c r="E958" s="132" t="s">
        <v>991</v>
      </c>
      <c r="F958" s="133" t="s">
        <v>992</v>
      </c>
      <c r="G958" s="134" t="s">
        <v>489</v>
      </c>
      <c r="H958" s="135">
        <v>258.2</v>
      </c>
      <c r="I958" s="136"/>
      <c r="J958" s="137">
        <f>ROUND(I958*H958,2)</f>
        <v>0</v>
      </c>
      <c r="K958" s="133" t="s">
        <v>185</v>
      </c>
      <c r="L958" s="31"/>
      <c r="M958" s="138" t="s">
        <v>1</v>
      </c>
      <c r="N958" s="139" t="s">
        <v>41</v>
      </c>
      <c r="P958" s="140">
        <f>O958*H958</f>
        <v>0</v>
      </c>
      <c r="Q958" s="140">
        <v>0</v>
      </c>
      <c r="R958" s="140">
        <f>Q958*H958</f>
        <v>0</v>
      </c>
      <c r="S958" s="140">
        <v>0</v>
      </c>
      <c r="T958" s="141">
        <f>S958*H958</f>
        <v>0</v>
      </c>
      <c r="AR958" s="142" t="s">
        <v>186</v>
      </c>
      <c r="AT958" s="142" t="s">
        <v>181</v>
      </c>
      <c r="AU958" s="142" t="s">
        <v>86</v>
      </c>
      <c r="AY958" s="16" t="s">
        <v>179</v>
      </c>
      <c r="BE958" s="143">
        <f>IF(N958="základní",J958,0)</f>
        <v>0</v>
      </c>
      <c r="BF958" s="143">
        <f>IF(N958="snížená",J958,0)</f>
        <v>0</v>
      </c>
      <c r="BG958" s="143">
        <f>IF(N958="zákl. přenesená",J958,0)</f>
        <v>0</v>
      </c>
      <c r="BH958" s="143">
        <f>IF(N958="sníž. přenesená",J958,0)</f>
        <v>0</v>
      </c>
      <c r="BI958" s="143">
        <f>IF(N958="nulová",J958,0)</f>
        <v>0</v>
      </c>
      <c r="BJ958" s="16" t="s">
        <v>84</v>
      </c>
      <c r="BK958" s="143">
        <f>ROUND(I958*H958,2)</f>
        <v>0</v>
      </c>
      <c r="BL958" s="16" t="s">
        <v>186</v>
      </c>
      <c r="BM958" s="142" t="s">
        <v>993</v>
      </c>
    </row>
    <row r="959" spans="2:65" s="1" customFormat="1" ht="19.5">
      <c r="B959" s="31"/>
      <c r="D959" s="144" t="s">
        <v>188</v>
      </c>
      <c r="F959" s="145" t="s">
        <v>994</v>
      </c>
      <c r="I959" s="146"/>
      <c r="L959" s="31"/>
      <c r="M959" s="147"/>
      <c r="T959" s="55"/>
      <c r="AT959" s="16" t="s">
        <v>188</v>
      </c>
      <c r="AU959" s="16" t="s">
        <v>86</v>
      </c>
    </row>
    <row r="960" spans="2:65" s="14" customFormat="1">
      <c r="B960" s="162"/>
      <c r="D960" s="144" t="s">
        <v>190</v>
      </c>
      <c r="E960" s="163" t="s">
        <v>1</v>
      </c>
      <c r="F960" s="164" t="s">
        <v>378</v>
      </c>
      <c r="H960" s="163" t="s">
        <v>1</v>
      </c>
      <c r="I960" s="165"/>
      <c r="L960" s="162"/>
      <c r="M960" s="166"/>
      <c r="T960" s="167"/>
      <c r="AT960" s="163" t="s">
        <v>190</v>
      </c>
      <c r="AU960" s="163" t="s">
        <v>86</v>
      </c>
      <c r="AV960" s="14" t="s">
        <v>84</v>
      </c>
      <c r="AW960" s="14" t="s">
        <v>31</v>
      </c>
      <c r="AX960" s="14" t="s">
        <v>76</v>
      </c>
      <c r="AY960" s="163" t="s">
        <v>179</v>
      </c>
    </row>
    <row r="961" spans="2:65" s="12" customFormat="1" ht="22.5">
      <c r="B961" s="148"/>
      <c r="D961" s="144" t="s">
        <v>190</v>
      </c>
      <c r="E961" s="149" t="s">
        <v>1</v>
      </c>
      <c r="F961" s="150" t="s">
        <v>982</v>
      </c>
      <c r="H961" s="151">
        <v>115.49</v>
      </c>
      <c r="I961" s="152"/>
      <c r="L961" s="148"/>
      <c r="M961" s="153"/>
      <c r="T961" s="154"/>
      <c r="AT961" s="149" t="s">
        <v>190</v>
      </c>
      <c r="AU961" s="149" t="s">
        <v>86</v>
      </c>
      <c r="AV961" s="12" t="s">
        <v>86</v>
      </c>
      <c r="AW961" s="12" t="s">
        <v>31</v>
      </c>
      <c r="AX961" s="12" t="s">
        <v>76</v>
      </c>
      <c r="AY961" s="149" t="s">
        <v>179</v>
      </c>
    </row>
    <row r="962" spans="2:65" s="12" customFormat="1">
      <c r="B962" s="148"/>
      <c r="D962" s="144" t="s">
        <v>190</v>
      </c>
      <c r="E962" s="149" t="s">
        <v>1</v>
      </c>
      <c r="F962" s="150" t="s">
        <v>983</v>
      </c>
      <c r="H962" s="151">
        <v>46.09</v>
      </c>
      <c r="I962" s="152"/>
      <c r="L962" s="148"/>
      <c r="M962" s="153"/>
      <c r="T962" s="154"/>
      <c r="AT962" s="149" t="s">
        <v>190</v>
      </c>
      <c r="AU962" s="149" t="s">
        <v>86</v>
      </c>
      <c r="AV962" s="12" t="s">
        <v>86</v>
      </c>
      <c r="AW962" s="12" t="s">
        <v>31</v>
      </c>
      <c r="AX962" s="12" t="s">
        <v>76</v>
      </c>
      <c r="AY962" s="149" t="s">
        <v>179</v>
      </c>
    </row>
    <row r="963" spans="2:65" s="14" customFormat="1">
      <c r="B963" s="162"/>
      <c r="D963" s="144" t="s">
        <v>190</v>
      </c>
      <c r="E963" s="163" t="s">
        <v>1</v>
      </c>
      <c r="F963" s="164" t="s">
        <v>338</v>
      </c>
      <c r="H963" s="163" t="s">
        <v>1</v>
      </c>
      <c r="I963" s="165"/>
      <c r="L963" s="162"/>
      <c r="M963" s="166"/>
      <c r="T963" s="167"/>
      <c r="AT963" s="163" t="s">
        <v>190</v>
      </c>
      <c r="AU963" s="163" t="s">
        <v>86</v>
      </c>
      <c r="AV963" s="14" t="s">
        <v>84</v>
      </c>
      <c r="AW963" s="14" t="s">
        <v>31</v>
      </c>
      <c r="AX963" s="14" t="s">
        <v>76</v>
      </c>
      <c r="AY963" s="163" t="s">
        <v>179</v>
      </c>
    </row>
    <row r="964" spans="2:65" s="12" customFormat="1">
      <c r="B964" s="148"/>
      <c r="D964" s="144" t="s">
        <v>190</v>
      </c>
      <c r="E964" s="149" t="s">
        <v>1</v>
      </c>
      <c r="F964" s="150" t="s">
        <v>984</v>
      </c>
      <c r="H964" s="151">
        <v>96.62</v>
      </c>
      <c r="I964" s="152"/>
      <c r="L964" s="148"/>
      <c r="M964" s="153"/>
      <c r="T964" s="154"/>
      <c r="AT964" s="149" t="s">
        <v>190</v>
      </c>
      <c r="AU964" s="149" t="s">
        <v>86</v>
      </c>
      <c r="AV964" s="12" t="s">
        <v>86</v>
      </c>
      <c r="AW964" s="12" t="s">
        <v>31</v>
      </c>
      <c r="AX964" s="12" t="s">
        <v>76</v>
      </c>
      <c r="AY964" s="149" t="s">
        <v>179</v>
      </c>
    </row>
    <row r="965" spans="2:65" s="1" customFormat="1" ht="16.5" customHeight="1">
      <c r="B965" s="31"/>
      <c r="C965" s="169" t="s">
        <v>995</v>
      </c>
      <c r="D965" s="169" t="s">
        <v>458</v>
      </c>
      <c r="E965" s="170" t="s">
        <v>996</v>
      </c>
      <c r="F965" s="171" t="s">
        <v>997</v>
      </c>
      <c r="G965" s="172" t="s">
        <v>489</v>
      </c>
      <c r="H965" s="173">
        <v>271.11</v>
      </c>
      <c r="I965" s="174"/>
      <c r="J965" s="175">
        <f>ROUND(I965*H965,2)</f>
        <v>0</v>
      </c>
      <c r="K965" s="171" t="s">
        <v>185</v>
      </c>
      <c r="L965" s="176"/>
      <c r="M965" s="177" t="s">
        <v>1</v>
      </c>
      <c r="N965" s="178" t="s">
        <v>41</v>
      </c>
      <c r="P965" s="140">
        <f>O965*H965</f>
        <v>0</v>
      </c>
      <c r="Q965" s="140">
        <v>4.0000000000000003E-5</v>
      </c>
      <c r="R965" s="140">
        <f>Q965*H965</f>
        <v>1.0844400000000001E-2</v>
      </c>
      <c r="S965" s="140">
        <v>0</v>
      </c>
      <c r="T965" s="141">
        <f>S965*H965</f>
        <v>0</v>
      </c>
      <c r="AR965" s="142" t="s">
        <v>246</v>
      </c>
      <c r="AT965" s="142" t="s">
        <v>458</v>
      </c>
      <c r="AU965" s="142" t="s">
        <v>86</v>
      </c>
      <c r="AY965" s="16" t="s">
        <v>179</v>
      </c>
      <c r="BE965" s="143">
        <f>IF(N965="základní",J965,0)</f>
        <v>0</v>
      </c>
      <c r="BF965" s="143">
        <f>IF(N965="snížená",J965,0)</f>
        <v>0</v>
      </c>
      <c r="BG965" s="143">
        <f>IF(N965="zákl. přenesená",J965,0)</f>
        <v>0</v>
      </c>
      <c r="BH965" s="143">
        <f>IF(N965="sníž. přenesená",J965,0)</f>
        <v>0</v>
      </c>
      <c r="BI965" s="143">
        <f>IF(N965="nulová",J965,0)</f>
        <v>0</v>
      </c>
      <c r="BJ965" s="16" t="s">
        <v>84</v>
      </c>
      <c r="BK965" s="143">
        <f>ROUND(I965*H965,2)</f>
        <v>0</v>
      </c>
      <c r="BL965" s="16" t="s">
        <v>186</v>
      </c>
      <c r="BM965" s="142" t="s">
        <v>998</v>
      </c>
    </row>
    <row r="966" spans="2:65" s="1" customFormat="1">
      <c r="B966" s="31"/>
      <c r="D966" s="144" t="s">
        <v>188</v>
      </c>
      <c r="F966" s="145" t="s">
        <v>997</v>
      </c>
      <c r="I966" s="146"/>
      <c r="L966" s="31"/>
      <c r="M966" s="147"/>
      <c r="T966" s="55"/>
      <c r="AT966" s="16" t="s">
        <v>188</v>
      </c>
      <c r="AU966" s="16" t="s">
        <v>86</v>
      </c>
    </row>
    <row r="967" spans="2:65" s="14" customFormat="1">
      <c r="B967" s="162"/>
      <c r="D967" s="144" t="s">
        <v>190</v>
      </c>
      <c r="E967" s="163" t="s">
        <v>1</v>
      </c>
      <c r="F967" s="164" t="s">
        <v>378</v>
      </c>
      <c r="H967" s="163" t="s">
        <v>1</v>
      </c>
      <c r="I967" s="165"/>
      <c r="L967" s="162"/>
      <c r="M967" s="166"/>
      <c r="T967" s="167"/>
      <c r="AT967" s="163" t="s">
        <v>190</v>
      </c>
      <c r="AU967" s="163" t="s">
        <v>86</v>
      </c>
      <c r="AV967" s="14" t="s">
        <v>84</v>
      </c>
      <c r="AW967" s="14" t="s">
        <v>31</v>
      </c>
      <c r="AX967" s="14" t="s">
        <v>76</v>
      </c>
      <c r="AY967" s="163" t="s">
        <v>179</v>
      </c>
    </row>
    <row r="968" spans="2:65" s="12" customFormat="1" ht="22.5">
      <c r="B968" s="148"/>
      <c r="D968" s="144" t="s">
        <v>190</v>
      </c>
      <c r="E968" s="149" t="s">
        <v>1</v>
      </c>
      <c r="F968" s="150" t="s">
        <v>982</v>
      </c>
      <c r="H968" s="151">
        <v>115.49</v>
      </c>
      <c r="I968" s="152"/>
      <c r="L968" s="148"/>
      <c r="M968" s="153"/>
      <c r="T968" s="154"/>
      <c r="AT968" s="149" t="s">
        <v>190</v>
      </c>
      <c r="AU968" s="149" t="s">
        <v>86</v>
      </c>
      <c r="AV968" s="12" t="s">
        <v>86</v>
      </c>
      <c r="AW968" s="12" t="s">
        <v>31</v>
      </c>
      <c r="AX968" s="12" t="s">
        <v>76</v>
      </c>
      <c r="AY968" s="149" t="s">
        <v>179</v>
      </c>
    </row>
    <row r="969" spans="2:65" s="12" customFormat="1">
      <c r="B969" s="148"/>
      <c r="D969" s="144" t="s">
        <v>190</v>
      </c>
      <c r="E969" s="149" t="s">
        <v>1</v>
      </c>
      <c r="F969" s="150" t="s">
        <v>983</v>
      </c>
      <c r="H969" s="151">
        <v>46.09</v>
      </c>
      <c r="I969" s="152"/>
      <c r="L969" s="148"/>
      <c r="M969" s="153"/>
      <c r="T969" s="154"/>
      <c r="AT969" s="149" t="s">
        <v>190</v>
      </c>
      <c r="AU969" s="149" t="s">
        <v>86</v>
      </c>
      <c r="AV969" s="12" t="s">
        <v>86</v>
      </c>
      <c r="AW969" s="12" t="s">
        <v>31</v>
      </c>
      <c r="AX969" s="12" t="s">
        <v>76</v>
      </c>
      <c r="AY969" s="149" t="s">
        <v>179</v>
      </c>
    </row>
    <row r="970" spans="2:65" s="14" customFormat="1">
      <c r="B970" s="162"/>
      <c r="D970" s="144" t="s">
        <v>190</v>
      </c>
      <c r="E970" s="163" t="s">
        <v>1</v>
      </c>
      <c r="F970" s="164" t="s">
        <v>338</v>
      </c>
      <c r="H970" s="163" t="s">
        <v>1</v>
      </c>
      <c r="I970" s="165"/>
      <c r="L970" s="162"/>
      <c r="M970" s="166"/>
      <c r="T970" s="167"/>
      <c r="AT970" s="163" t="s">
        <v>190</v>
      </c>
      <c r="AU970" s="163" t="s">
        <v>86</v>
      </c>
      <c r="AV970" s="14" t="s">
        <v>84</v>
      </c>
      <c r="AW970" s="14" t="s">
        <v>31</v>
      </c>
      <c r="AX970" s="14" t="s">
        <v>76</v>
      </c>
      <c r="AY970" s="163" t="s">
        <v>179</v>
      </c>
    </row>
    <row r="971" spans="2:65" s="12" customFormat="1">
      <c r="B971" s="148"/>
      <c r="D971" s="144" t="s">
        <v>190</v>
      </c>
      <c r="E971" s="149" t="s">
        <v>1</v>
      </c>
      <c r="F971" s="150" t="s">
        <v>984</v>
      </c>
      <c r="H971" s="151">
        <v>96.62</v>
      </c>
      <c r="I971" s="152"/>
      <c r="L971" s="148"/>
      <c r="M971" s="153"/>
      <c r="T971" s="154"/>
      <c r="AT971" s="149" t="s">
        <v>190</v>
      </c>
      <c r="AU971" s="149" t="s">
        <v>86</v>
      </c>
      <c r="AV971" s="12" t="s">
        <v>86</v>
      </c>
      <c r="AW971" s="12" t="s">
        <v>31</v>
      </c>
      <c r="AX971" s="12" t="s">
        <v>76</v>
      </c>
      <c r="AY971" s="149" t="s">
        <v>179</v>
      </c>
    </row>
    <row r="972" spans="2:65" s="12" customFormat="1">
      <c r="B972" s="148"/>
      <c r="D972" s="144" t="s">
        <v>190</v>
      </c>
      <c r="F972" s="150" t="s">
        <v>989</v>
      </c>
      <c r="H972" s="151">
        <v>271.11</v>
      </c>
      <c r="I972" s="152"/>
      <c r="L972" s="148"/>
      <c r="M972" s="153"/>
      <c r="T972" s="154"/>
      <c r="AT972" s="149" t="s">
        <v>190</v>
      </c>
      <c r="AU972" s="149" t="s">
        <v>86</v>
      </c>
      <c r="AV972" s="12" t="s">
        <v>86</v>
      </c>
      <c r="AW972" s="12" t="s">
        <v>4</v>
      </c>
      <c r="AX972" s="12" t="s">
        <v>84</v>
      </c>
      <c r="AY972" s="149" t="s">
        <v>179</v>
      </c>
    </row>
    <row r="973" spans="2:65" s="1" customFormat="1" ht="24.2" customHeight="1">
      <c r="B973" s="31"/>
      <c r="C973" s="131" t="s">
        <v>999</v>
      </c>
      <c r="D973" s="131" t="s">
        <v>181</v>
      </c>
      <c r="E973" s="132" t="s">
        <v>1000</v>
      </c>
      <c r="F973" s="133" t="s">
        <v>1001</v>
      </c>
      <c r="G973" s="134" t="s">
        <v>184</v>
      </c>
      <c r="H973" s="135">
        <v>78.3</v>
      </c>
      <c r="I973" s="136"/>
      <c r="J973" s="137">
        <f>ROUND(I973*H973,2)</f>
        <v>0</v>
      </c>
      <c r="K973" s="133" t="s">
        <v>185</v>
      </c>
      <c r="L973" s="31"/>
      <c r="M973" s="138" t="s">
        <v>1</v>
      </c>
      <c r="N973" s="139" t="s">
        <v>41</v>
      </c>
      <c r="P973" s="140">
        <f>O973*H973</f>
        <v>0</v>
      </c>
      <c r="Q973" s="140">
        <v>8.5199999999999998E-3</v>
      </c>
      <c r="R973" s="140">
        <f>Q973*H973</f>
        <v>0.66711599999999993</v>
      </c>
      <c r="S973" s="140">
        <v>0</v>
      </c>
      <c r="T973" s="141">
        <f>S973*H973</f>
        <v>0</v>
      </c>
      <c r="AR973" s="142" t="s">
        <v>186</v>
      </c>
      <c r="AT973" s="142" t="s">
        <v>181</v>
      </c>
      <c r="AU973" s="142" t="s">
        <v>86</v>
      </c>
      <c r="AY973" s="16" t="s">
        <v>179</v>
      </c>
      <c r="BE973" s="143">
        <f>IF(N973="základní",J973,0)</f>
        <v>0</v>
      </c>
      <c r="BF973" s="143">
        <f>IF(N973="snížená",J973,0)</f>
        <v>0</v>
      </c>
      <c r="BG973" s="143">
        <f>IF(N973="zákl. přenesená",J973,0)</f>
        <v>0</v>
      </c>
      <c r="BH973" s="143">
        <f>IF(N973="sníž. přenesená",J973,0)</f>
        <v>0</v>
      </c>
      <c r="BI973" s="143">
        <f>IF(N973="nulová",J973,0)</f>
        <v>0</v>
      </c>
      <c r="BJ973" s="16" t="s">
        <v>84</v>
      </c>
      <c r="BK973" s="143">
        <f>ROUND(I973*H973,2)</f>
        <v>0</v>
      </c>
      <c r="BL973" s="16" t="s">
        <v>186</v>
      </c>
      <c r="BM973" s="142" t="s">
        <v>1002</v>
      </c>
    </row>
    <row r="974" spans="2:65" s="1" customFormat="1" ht="19.5">
      <c r="B974" s="31"/>
      <c r="D974" s="144" t="s">
        <v>188</v>
      </c>
      <c r="F974" s="145" t="s">
        <v>1003</v>
      </c>
      <c r="I974" s="146"/>
      <c r="L974" s="31"/>
      <c r="M974" s="147"/>
      <c r="T974" s="55"/>
      <c r="AT974" s="16" t="s">
        <v>188</v>
      </c>
      <c r="AU974" s="16" t="s">
        <v>86</v>
      </c>
    </row>
    <row r="975" spans="2:65" s="14" customFormat="1">
      <c r="B975" s="162"/>
      <c r="D975" s="144" t="s">
        <v>190</v>
      </c>
      <c r="E975" s="163" t="s">
        <v>1</v>
      </c>
      <c r="F975" s="164" t="s">
        <v>234</v>
      </c>
      <c r="H975" s="163" t="s">
        <v>1</v>
      </c>
      <c r="I975" s="165"/>
      <c r="L975" s="162"/>
      <c r="M975" s="166"/>
      <c r="T975" s="167"/>
      <c r="AT975" s="163" t="s">
        <v>190</v>
      </c>
      <c r="AU975" s="163" t="s">
        <v>86</v>
      </c>
      <c r="AV975" s="14" t="s">
        <v>84</v>
      </c>
      <c r="AW975" s="14" t="s">
        <v>31</v>
      </c>
      <c r="AX975" s="14" t="s">
        <v>76</v>
      </c>
      <c r="AY975" s="163" t="s">
        <v>179</v>
      </c>
    </row>
    <row r="976" spans="2:65" s="12" customFormat="1">
      <c r="B976" s="148"/>
      <c r="D976" s="144" t="s">
        <v>190</v>
      </c>
      <c r="E976" s="149" t="s">
        <v>1</v>
      </c>
      <c r="F976" s="150" t="s">
        <v>958</v>
      </c>
      <c r="H976" s="151">
        <v>23.04</v>
      </c>
      <c r="I976" s="152"/>
      <c r="L976" s="148"/>
      <c r="M976" s="153"/>
      <c r="T976" s="154"/>
      <c r="AT976" s="149" t="s">
        <v>190</v>
      </c>
      <c r="AU976" s="149" t="s">
        <v>86</v>
      </c>
      <c r="AV976" s="12" t="s">
        <v>86</v>
      </c>
      <c r="AW976" s="12" t="s">
        <v>31</v>
      </c>
      <c r="AX976" s="12" t="s">
        <v>76</v>
      </c>
      <c r="AY976" s="149" t="s">
        <v>179</v>
      </c>
    </row>
    <row r="977" spans="2:65" s="12" customFormat="1">
      <c r="B977" s="148"/>
      <c r="D977" s="144" t="s">
        <v>190</v>
      </c>
      <c r="E977" s="149" t="s">
        <v>1</v>
      </c>
      <c r="F977" s="150" t="s">
        <v>959</v>
      </c>
      <c r="H977" s="151">
        <v>36.36</v>
      </c>
      <c r="I977" s="152"/>
      <c r="L977" s="148"/>
      <c r="M977" s="153"/>
      <c r="T977" s="154"/>
      <c r="AT977" s="149" t="s">
        <v>190</v>
      </c>
      <c r="AU977" s="149" t="s">
        <v>86</v>
      </c>
      <c r="AV977" s="12" t="s">
        <v>86</v>
      </c>
      <c r="AW977" s="12" t="s">
        <v>31</v>
      </c>
      <c r="AX977" s="12" t="s">
        <v>76</v>
      </c>
      <c r="AY977" s="149" t="s">
        <v>179</v>
      </c>
    </row>
    <row r="978" spans="2:65" s="12" customFormat="1">
      <c r="B978" s="148"/>
      <c r="D978" s="144" t="s">
        <v>190</v>
      </c>
      <c r="E978" s="149" t="s">
        <v>1</v>
      </c>
      <c r="F978" s="150" t="s">
        <v>960</v>
      </c>
      <c r="H978" s="151">
        <v>18.899999999999999</v>
      </c>
      <c r="I978" s="152"/>
      <c r="L978" s="148"/>
      <c r="M978" s="153"/>
      <c r="T978" s="154"/>
      <c r="AT978" s="149" t="s">
        <v>190</v>
      </c>
      <c r="AU978" s="149" t="s">
        <v>86</v>
      </c>
      <c r="AV978" s="12" t="s">
        <v>86</v>
      </c>
      <c r="AW978" s="12" t="s">
        <v>31</v>
      </c>
      <c r="AX978" s="12" t="s">
        <v>76</v>
      </c>
      <c r="AY978" s="149" t="s">
        <v>179</v>
      </c>
    </row>
    <row r="979" spans="2:65" s="1" customFormat="1" ht="16.5" customHeight="1">
      <c r="B979" s="31"/>
      <c r="C979" s="169" t="s">
        <v>1004</v>
      </c>
      <c r="D979" s="169" t="s">
        <v>458</v>
      </c>
      <c r="E979" s="170" t="s">
        <v>1005</v>
      </c>
      <c r="F979" s="171" t="s">
        <v>1006</v>
      </c>
      <c r="G979" s="172" t="s">
        <v>184</v>
      </c>
      <c r="H979" s="173">
        <v>82.215000000000003</v>
      </c>
      <c r="I979" s="174"/>
      <c r="J979" s="175">
        <f>ROUND(I979*H979,2)</f>
        <v>0</v>
      </c>
      <c r="K979" s="171" t="s">
        <v>185</v>
      </c>
      <c r="L979" s="176"/>
      <c r="M979" s="177" t="s">
        <v>1</v>
      </c>
      <c r="N979" s="178" t="s">
        <v>41</v>
      </c>
      <c r="P979" s="140">
        <f>O979*H979</f>
        <v>0</v>
      </c>
      <c r="Q979" s="140">
        <v>3.0000000000000001E-3</v>
      </c>
      <c r="R979" s="140">
        <f>Q979*H979</f>
        <v>0.246645</v>
      </c>
      <c r="S979" s="140">
        <v>0</v>
      </c>
      <c r="T979" s="141">
        <f>S979*H979</f>
        <v>0</v>
      </c>
      <c r="AR979" s="142" t="s">
        <v>246</v>
      </c>
      <c r="AT979" s="142" t="s">
        <v>458</v>
      </c>
      <c r="AU979" s="142" t="s">
        <v>86</v>
      </c>
      <c r="AY979" s="16" t="s">
        <v>179</v>
      </c>
      <c r="BE979" s="143">
        <f>IF(N979="základní",J979,0)</f>
        <v>0</v>
      </c>
      <c r="BF979" s="143">
        <f>IF(N979="snížená",J979,0)</f>
        <v>0</v>
      </c>
      <c r="BG979" s="143">
        <f>IF(N979="zákl. přenesená",J979,0)</f>
        <v>0</v>
      </c>
      <c r="BH979" s="143">
        <f>IF(N979="sníž. přenesená",J979,0)</f>
        <v>0</v>
      </c>
      <c r="BI979" s="143">
        <f>IF(N979="nulová",J979,0)</f>
        <v>0</v>
      </c>
      <c r="BJ979" s="16" t="s">
        <v>84</v>
      </c>
      <c r="BK979" s="143">
        <f>ROUND(I979*H979,2)</f>
        <v>0</v>
      </c>
      <c r="BL979" s="16" t="s">
        <v>186</v>
      </c>
      <c r="BM979" s="142" t="s">
        <v>1007</v>
      </c>
    </row>
    <row r="980" spans="2:65" s="1" customFormat="1">
      <c r="B980" s="31"/>
      <c r="D980" s="144" t="s">
        <v>188</v>
      </c>
      <c r="F980" s="145" t="s">
        <v>1006</v>
      </c>
      <c r="I980" s="146"/>
      <c r="L980" s="31"/>
      <c r="M980" s="147"/>
      <c r="T980" s="55"/>
      <c r="AT980" s="16" t="s">
        <v>188</v>
      </c>
      <c r="AU980" s="16" t="s">
        <v>86</v>
      </c>
    </row>
    <row r="981" spans="2:65" s="12" customFormat="1">
      <c r="B981" s="148"/>
      <c r="D981" s="144" t="s">
        <v>190</v>
      </c>
      <c r="F981" s="150" t="s">
        <v>1008</v>
      </c>
      <c r="H981" s="151">
        <v>82.215000000000003</v>
      </c>
      <c r="I981" s="152"/>
      <c r="L981" s="148"/>
      <c r="M981" s="153"/>
      <c r="T981" s="154"/>
      <c r="AT981" s="149" t="s">
        <v>190</v>
      </c>
      <c r="AU981" s="149" t="s">
        <v>86</v>
      </c>
      <c r="AV981" s="12" t="s">
        <v>86</v>
      </c>
      <c r="AW981" s="12" t="s">
        <v>4</v>
      </c>
      <c r="AX981" s="12" t="s">
        <v>84</v>
      </c>
      <c r="AY981" s="149" t="s">
        <v>179</v>
      </c>
    </row>
    <row r="982" spans="2:65" s="1" customFormat="1" ht="24.2" customHeight="1">
      <c r="B982" s="31"/>
      <c r="C982" s="131" t="s">
        <v>1009</v>
      </c>
      <c r="D982" s="131" t="s">
        <v>181</v>
      </c>
      <c r="E982" s="132" t="s">
        <v>1010</v>
      </c>
      <c r="F982" s="133" t="s">
        <v>1011</v>
      </c>
      <c r="G982" s="134" t="s">
        <v>184</v>
      </c>
      <c r="H982" s="135">
        <v>350.87799999999999</v>
      </c>
      <c r="I982" s="136"/>
      <c r="J982" s="137">
        <f>ROUND(I982*H982,2)</f>
        <v>0</v>
      </c>
      <c r="K982" s="133" t="s">
        <v>185</v>
      </c>
      <c r="L982" s="31"/>
      <c r="M982" s="138" t="s">
        <v>1</v>
      </c>
      <c r="N982" s="139" t="s">
        <v>41</v>
      </c>
      <c r="P982" s="140">
        <f>O982*H982</f>
        <v>0</v>
      </c>
      <c r="Q982" s="140">
        <v>1.1520000000000001E-2</v>
      </c>
      <c r="R982" s="140">
        <f>Q982*H982</f>
        <v>4.0421145599999999</v>
      </c>
      <c r="S982" s="140">
        <v>0</v>
      </c>
      <c r="T982" s="141">
        <f>S982*H982</f>
        <v>0</v>
      </c>
      <c r="AR982" s="142" t="s">
        <v>186</v>
      </c>
      <c r="AT982" s="142" t="s">
        <v>181</v>
      </c>
      <c r="AU982" s="142" t="s">
        <v>86</v>
      </c>
      <c r="AY982" s="16" t="s">
        <v>179</v>
      </c>
      <c r="BE982" s="143">
        <f>IF(N982="základní",J982,0)</f>
        <v>0</v>
      </c>
      <c r="BF982" s="143">
        <f>IF(N982="snížená",J982,0)</f>
        <v>0</v>
      </c>
      <c r="BG982" s="143">
        <f>IF(N982="zákl. přenesená",J982,0)</f>
        <v>0</v>
      </c>
      <c r="BH982" s="143">
        <f>IF(N982="sníž. přenesená",J982,0)</f>
        <v>0</v>
      </c>
      <c r="BI982" s="143">
        <f>IF(N982="nulová",J982,0)</f>
        <v>0</v>
      </c>
      <c r="BJ982" s="16" t="s">
        <v>84</v>
      </c>
      <c r="BK982" s="143">
        <f>ROUND(I982*H982,2)</f>
        <v>0</v>
      </c>
      <c r="BL982" s="16" t="s">
        <v>186</v>
      </c>
      <c r="BM982" s="142" t="s">
        <v>1012</v>
      </c>
    </row>
    <row r="983" spans="2:65" s="1" customFormat="1" ht="29.25">
      <c r="B983" s="31"/>
      <c r="D983" s="144" t="s">
        <v>188</v>
      </c>
      <c r="F983" s="145" t="s">
        <v>1013</v>
      </c>
      <c r="I983" s="146"/>
      <c r="L983" s="31"/>
      <c r="M983" s="147"/>
      <c r="T983" s="55"/>
      <c r="AT983" s="16" t="s">
        <v>188</v>
      </c>
      <c r="AU983" s="16" t="s">
        <v>86</v>
      </c>
    </row>
    <row r="984" spans="2:65" s="14" customFormat="1">
      <c r="B984" s="162"/>
      <c r="D984" s="144" t="s">
        <v>190</v>
      </c>
      <c r="E984" s="163" t="s">
        <v>1</v>
      </c>
      <c r="F984" s="164" t="s">
        <v>924</v>
      </c>
      <c r="H984" s="163" t="s">
        <v>1</v>
      </c>
      <c r="I984" s="165"/>
      <c r="L984" s="162"/>
      <c r="M984" s="166"/>
      <c r="T984" s="167"/>
      <c r="AT984" s="163" t="s">
        <v>190</v>
      </c>
      <c r="AU984" s="163" t="s">
        <v>86</v>
      </c>
      <c r="AV984" s="14" t="s">
        <v>84</v>
      </c>
      <c r="AW984" s="14" t="s">
        <v>31</v>
      </c>
      <c r="AX984" s="14" t="s">
        <v>76</v>
      </c>
      <c r="AY984" s="163" t="s">
        <v>179</v>
      </c>
    </row>
    <row r="985" spans="2:65" s="12" customFormat="1">
      <c r="B985" s="148"/>
      <c r="D985" s="144" t="s">
        <v>190</v>
      </c>
      <c r="E985" s="149" t="s">
        <v>1</v>
      </c>
      <c r="F985" s="150" t="s">
        <v>925</v>
      </c>
      <c r="H985" s="151">
        <v>39.033000000000001</v>
      </c>
      <c r="I985" s="152"/>
      <c r="L985" s="148"/>
      <c r="M985" s="153"/>
      <c r="T985" s="154"/>
      <c r="AT985" s="149" t="s">
        <v>190</v>
      </c>
      <c r="AU985" s="149" t="s">
        <v>86</v>
      </c>
      <c r="AV985" s="12" t="s">
        <v>86</v>
      </c>
      <c r="AW985" s="12" t="s">
        <v>31</v>
      </c>
      <c r="AX985" s="12" t="s">
        <v>76</v>
      </c>
      <c r="AY985" s="149" t="s">
        <v>179</v>
      </c>
    </row>
    <row r="986" spans="2:65" s="12" customFormat="1">
      <c r="B986" s="148"/>
      <c r="D986" s="144" t="s">
        <v>190</v>
      </c>
      <c r="E986" s="149" t="s">
        <v>1</v>
      </c>
      <c r="F986" s="150" t="s">
        <v>926</v>
      </c>
      <c r="H986" s="151">
        <v>3.9980000000000002</v>
      </c>
      <c r="I986" s="152"/>
      <c r="L986" s="148"/>
      <c r="M986" s="153"/>
      <c r="T986" s="154"/>
      <c r="AT986" s="149" t="s">
        <v>190</v>
      </c>
      <c r="AU986" s="149" t="s">
        <v>86</v>
      </c>
      <c r="AV986" s="12" t="s">
        <v>86</v>
      </c>
      <c r="AW986" s="12" t="s">
        <v>31</v>
      </c>
      <c r="AX986" s="12" t="s">
        <v>76</v>
      </c>
      <c r="AY986" s="149" t="s">
        <v>179</v>
      </c>
    </row>
    <row r="987" spans="2:65" s="12" customFormat="1">
      <c r="B987" s="148"/>
      <c r="D987" s="144" t="s">
        <v>190</v>
      </c>
      <c r="E987" s="149" t="s">
        <v>1</v>
      </c>
      <c r="F987" s="150" t="s">
        <v>927</v>
      </c>
      <c r="H987" s="151">
        <v>56.1</v>
      </c>
      <c r="I987" s="152"/>
      <c r="L987" s="148"/>
      <c r="M987" s="153"/>
      <c r="T987" s="154"/>
      <c r="AT987" s="149" t="s">
        <v>190</v>
      </c>
      <c r="AU987" s="149" t="s">
        <v>86</v>
      </c>
      <c r="AV987" s="12" t="s">
        <v>86</v>
      </c>
      <c r="AW987" s="12" t="s">
        <v>31</v>
      </c>
      <c r="AX987" s="12" t="s">
        <v>76</v>
      </c>
      <c r="AY987" s="149" t="s">
        <v>179</v>
      </c>
    </row>
    <row r="988" spans="2:65" s="14" customFormat="1">
      <c r="B988" s="162"/>
      <c r="D988" s="144" t="s">
        <v>190</v>
      </c>
      <c r="E988" s="163" t="s">
        <v>1</v>
      </c>
      <c r="F988" s="164" t="s">
        <v>928</v>
      </c>
      <c r="H988" s="163" t="s">
        <v>1</v>
      </c>
      <c r="I988" s="165"/>
      <c r="L988" s="162"/>
      <c r="M988" s="166"/>
      <c r="T988" s="167"/>
      <c r="AT988" s="163" t="s">
        <v>190</v>
      </c>
      <c r="AU988" s="163" t="s">
        <v>86</v>
      </c>
      <c r="AV988" s="14" t="s">
        <v>84</v>
      </c>
      <c r="AW988" s="14" t="s">
        <v>31</v>
      </c>
      <c r="AX988" s="14" t="s">
        <v>76</v>
      </c>
      <c r="AY988" s="163" t="s">
        <v>179</v>
      </c>
    </row>
    <row r="989" spans="2:65" s="12" customFormat="1">
      <c r="B989" s="148"/>
      <c r="D989" s="144" t="s">
        <v>190</v>
      </c>
      <c r="E989" s="149" t="s">
        <v>1</v>
      </c>
      <c r="F989" s="150" t="s">
        <v>929</v>
      </c>
      <c r="H989" s="151">
        <v>30.302</v>
      </c>
      <c r="I989" s="152"/>
      <c r="L989" s="148"/>
      <c r="M989" s="153"/>
      <c r="T989" s="154"/>
      <c r="AT989" s="149" t="s">
        <v>190</v>
      </c>
      <c r="AU989" s="149" t="s">
        <v>86</v>
      </c>
      <c r="AV989" s="12" t="s">
        <v>86</v>
      </c>
      <c r="AW989" s="12" t="s">
        <v>31</v>
      </c>
      <c r="AX989" s="12" t="s">
        <v>76</v>
      </c>
      <c r="AY989" s="149" t="s">
        <v>179</v>
      </c>
    </row>
    <row r="990" spans="2:65" s="12" customFormat="1">
      <c r="B990" s="148"/>
      <c r="D990" s="144" t="s">
        <v>190</v>
      </c>
      <c r="E990" s="149" t="s">
        <v>1</v>
      </c>
      <c r="F990" s="150" t="s">
        <v>930</v>
      </c>
      <c r="H990" s="151">
        <v>22.952000000000002</v>
      </c>
      <c r="I990" s="152"/>
      <c r="L990" s="148"/>
      <c r="M990" s="153"/>
      <c r="T990" s="154"/>
      <c r="AT990" s="149" t="s">
        <v>190</v>
      </c>
      <c r="AU990" s="149" t="s">
        <v>86</v>
      </c>
      <c r="AV990" s="12" t="s">
        <v>86</v>
      </c>
      <c r="AW990" s="12" t="s">
        <v>31</v>
      </c>
      <c r="AX990" s="12" t="s">
        <v>76</v>
      </c>
      <c r="AY990" s="149" t="s">
        <v>179</v>
      </c>
    </row>
    <row r="991" spans="2:65" s="12" customFormat="1">
      <c r="B991" s="148"/>
      <c r="D991" s="144" t="s">
        <v>190</v>
      </c>
      <c r="E991" s="149" t="s">
        <v>1</v>
      </c>
      <c r="F991" s="150" t="s">
        <v>931</v>
      </c>
      <c r="H991" s="151">
        <v>80.900000000000006</v>
      </c>
      <c r="I991" s="152"/>
      <c r="L991" s="148"/>
      <c r="M991" s="153"/>
      <c r="T991" s="154"/>
      <c r="AT991" s="149" t="s">
        <v>190</v>
      </c>
      <c r="AU991" s="149" t="s">
        <v>86</v>
      </c>
      <c r="AV991" s="12" t="s">
        <v>86</v>
      </c>
      <c r="AW991" s="12" t="s">
        <v>31</v>
      </c>
      <c r="AX991" s="12" t="s">
        <v>76</v>
      </c>
      <c r="AY991" s="149" t="s">
        <v>179</v>
      </c>
    </row>
    <row r="992" spans="2:65" s="12" customFormat="1">
      <c r="B992" s="148"/>
      <c r="D992" s="144" t="s">
        <v>190</v>
      </c>
      <c r="E992" s="149" t="s">
        <v>1</v>
      </c>
      <c r="F992" s="150" t="s">
        <v>932</v>
      </c>
      <c r="H992" s="151">
        <v>7.9829999999999997</v>
      </c>
      <c r="I992" s="152"/>
      <c r="L992" s="148"/>
      <c r="M992" s="153"/>
      <c r="T992" s="154"/>
      <c r="AT992" s="149" t="s">
        <v>190</v>
      </c>
      <c r="AU992" s="149" t="s">
        <v>86</v>
      </c>
      <c r="AV992" s="12" t="s">
        <v>86</v>
      </c>
      <c r="AW992" s="12" t="s">
        <v>31</v>
      </c>
      <c r="AX992" s="12" t="s">
        <v>76</v>
      </c>
      <c r="AY992" s="149" t="s">
        <v>179</v>
      </c>
    </row>
    <row r="993" spans="2:65" s="14" customFormat="1">
      <c r="B993" s="162"/>
      <c r="D993" s="144" t="s">
        <v>190</v>
      </c>
      <c r="E993" s="163" t="s">
        <v>1</v>
      </c>
      <c r="F993" s="164" t="s">
        <v>933</v>
      </c>
      <c r="H993" s="163" t="s">
        <v>1</v>
      </c>
      <c r="I993" s="165"/>
      <c r="L993" s="162"/>
      <c r="M993" s="166"/>
      <c r="T993" s="167"/>
      <c r="AT993" s="163" t="s">
        <v>190</v>
      </c>
      <c r="AU993" s="163" t="s">
        <v>86</v>
      </c>
      <c r="AV993" s="14" t="s">
        <v>84</v>
      </c>
      <c r="AW993" s="14" t="s">
        <v>31</v>
      </c>
      <c r="AX993" s="14" t="s">
        <v>76</v>
      </c>
      <c r="AY993" s="163" t="s">
        <v>179</v>
      </c>
    </row>
    <row r="994" spans="2:65" s="12" customFormat="1">
      <c r="B994" s="148"/>
      <c r="D994" s="144" t="s">
        <v>190</v>
      </c>
      <c r="E994" s="149" t="s">
        <v>1</v>
      </c>
      <c r="F994" s="150" t="s">
        <v>934</v>
      </c>
      <c r="H994" s="151">
        <v>64.599999999999994</v>
      </c>
      <c r="I994" s="152"/>
      <c r="L994" s="148"/>
      <c r="M994" s="153"/>
      <c r="T994" s="154"/>
      <c r="AT994" s="149" t="s">
        <v>190</v>
      </c>
      <c r="AU994" s="149" t="s">
        <v>86</v>
      </c>
      <c r="AV994" s="12" t="s">
        <v>86</v>
      </c>
      <c r="AW994" s="12" t="s">
        <v>31</v>
      </c>
      <c r="AX994" s="12" t="s">
        <v>76</v>
      </c>
      <c r="AY994" s="149" t="s">
        <v>179</v>
      </c>
    </row>
    <row r="995" spans="2:65" s="12" customFormat="1">
      <c r="B995" s="148"/>
      <c r="D995" s="144" t="s">
        <v>190</v>
      </c>
      <c r="E995" s="149" t="s">
        <v>1</v>
      </c>
      <c r="F995" s="150" t="s">
        <v>935</v>
      </c>
      <c r="H995" s="151">
        <v>55.35</v>
      </c>
      <c r="I995" s="152"/>
      <c r="L995" s="148"/>
      <c r="M995" s="153"/>
      <c r="T995" s="154"/>
      <c r="AT995" s="149" t="s">
        <v>190</v>
      </c>
      <c r="AU995" s="149" t="s">
        <v>86</v>
      </c>
      <c r="AV995" s="12" t="s">
        <v>86</v>
      </c>
      <c r="AW995" s="12" t="s">
        <v>31</v>
      </c>
      <c r="AX995" s="12" t="s">
        <v>76</v>
      </c>
      <c r="AY995" s="149" t="s">
        <v>179</v>
      </c>
    </row>
    <row r="996" spans="2:65" s="14" customFormat="1">
      <c r="B996" s="162"/>
      <c r="D996" s="144" t="s">
        <v>190</v>
      </c>
      <c r="E996" s="163" t="s">
        <v>1</v>
      </c>
      <c r="F996" s="164" t="s">
        <v>936</v>
      </c>
      <c r="H996" s="163" t="s">
        <v>1</v>
      </c>
      <c r="I996" s="165"/>
      <c r="L996" s="162"/>
      <c r="M996" s="166"/>
      <c r="T996" s="167"/>
      <c r="AT996" s="163" t="s">
        <v>190</v>
      </c>
      <c r="AU996" s="163" t="s">
        <v>86</v>
      </c>
      <c r="AV996" s="14" t="s">
        <v>84</v>
      </c>
      <c r="AW996" s="14" t="s">
        <v>31</v>
      </c>
      <c r="AX996" s="14" t="s">
        <v>76</v>
      </c>
      <c r="AY996" s="163" t="s">
        <v>179</v>
      </c>
    </row>
    <row r="997" spans="2:65" s="12" customFormat="1">
      <c r="B997" s="148"/>
      <c r="D997" s="144" t="s">
        <v>190</v>
      </c>
      <c r="E997" s="149" t="s">
        <v>1</v>
      </c>
      <c r="F997" s="150" t="s">
        <v>937</v>
      </c>
      <c r="H997" s="151">
        <v>69.3</v>
      </c>
      <c r="I997" s="152"/>
      <c r="L997" s="148"/>
      <c r="M997" s="153"/>
      <c r="T997" s="154"/>
      <c r="AT997" s="149" t="s">
        <v>190</v>
      </c>
      <c r="AU997" s="149" t="s">
        <v>86</v>
      </c>
      <c r="AV997" s="12" t="s">
        <v>86</v>
      </c>
      <c r="AW997" s="12" t="s">
        <v>31</v>
      </c>
      <c r="AX997" s="12" t="s">
        <v>76</v>
      </c>
      <c r="AY997" s="149" t="s">
        <v>179</v>
      </c>
    </row>
    <row r="998" spans="2:65" s="12" customFormat="1">
      <c r="B998" s="148"/>
      <c r="D998" s="144" t="s">
        <v>190</v>
      </c>
      <c r="E998" s="149" t="s">
        <v>1</v>
      </c>
      <c r="F998" s="150" t="s">
        <v>938</v>
      </c>
      <c r="H998" s="151">
        <v>35.457999999999998</v>
      </c>
      <c r="I998" s="152"/>
      <c r="L998" s="148"/>
      <c r="M998" s="153"/>
      <c r="T998" s="154"/>
      <c r="AT998" s="149" t="s">
        <v>190</v>
      </c>
      <c r="AU998" s="149" t="s">
        <v>86</v>
      </c>
      <c r="AV998" s="12" t="s">
        <v>86</v>
      </c>
      <c r="AW998" s="12" t="s">
        <v>31</v>
      </c>
      <c r="AX998" s="12" t="s">
        <v>76</v>
      </c>
      <c r="AY998" s="149" t="s">
        <v>179</v>
      </c>
    </row>
    <row r="999" spans="2:65" s="14" customFormat="1">
      <c r="B999" s="162"/>
      <c r="D999" s="144" t="s">
        <v>190</v>
      </c>
      <c r="E999" s="163" t="s">
        <v>1</v>
      </c>
      <c r="F999" s="164" t="s">
        <v>939</v>
      </c>
      <c r="H999" s="163" t="s">
        <v>1</v>
      </c>
      <c r="I999" s="165"/>
      <c r="L999" s="162"/>
      <c r="M999" s="166"/>
      <c r="T999" s="167"/>
      <c r="AT999" s="163" t="s">
        <v>190</v>
      </c>
      <c r="AU999" s="163" t="s">
        <v>86</v>
      </c>
      <c r="AV999" s="14" t="s">
        <v>84</v>
      </c>
      <c r="AW999" s="14" t="s">
        <v>31</v>
      </c>
      <c r="AX999" s="14" t="s">
        <v>76</v>
      </c>
      <c r="AY999" s="163" t="s">
        <v>179</v>
      </c>
    </row>
    <row r="1000" spans="2:65" s="12" customFormat="1" ht="33.75">
      <c r="B1000" s="148"/>
      <c r="D1000" s="144" t="s">
        <v>190</v>
      </c>
      <c r="E1000" s="149" t="s">
        <v>1</v>
      </c>
      <c r="F1000" s="150" t="s">
        <v>940</v>
      </c>
      <c r="H1000" s="151">
        <v>-59.093000000000004</v>
      </c>
      <c r="I1000" s="152"/>
      <c r="L1000" s="148"/>
      <c r="M1000" s="153"/>
      <c r="T1000" s="154"/>
      <c r="AT1000" s="149" t="s">
        <v>190</v>
      </c>
      <c r="AU1000" s="149" t="s">
        <v>86</v>
      </c>
      <c r="AV1000" s="12" t="s">
        <v>86</v>
      </c>
      <c r="AW1000" s="12" t="s">
        <v>31</v>
      </c>
      <c r="AX1000" s="12" t="s">
        <v>76</v>
      </c>
      <c r="AY1000" s="149" t="s">
        <v>179</v>
      </c>
    </row>
    <row r="1001" spans="2:65" s="14" customFormat="1">
      <c r="B1001" s="162"/>
      <c r="D1001" s="144" t="s">
        <v>190</v>
      </c>
      <c r="E1001" s="163" t="s">
        <v>1</v>
      </c>
      <c r="F1001" s="164" t="s">
        <v>941</v>
      </c>
      <c r="H1001" s="163" t="s">
        <v>1</v>
      </c>
      <c r="I1001" s="165"/>
      <c r="L1001" s="162"/>
      <c r="M1001" s="166"/>
      <c r="T1001" s="167"/>
      <c r="AT1001" s="163" t="s">
        <v>190</v>
      </c>
      <c r="AU1001" s="163" t="s">
        <v>86</v>
      </c>
      <c r="AV1001" s="14" t="s">
        <v>84</v>
      </c>
      <c r="AW1001" s="14" t="s">
        <v>31</v>
      </c>
      <c r="AX1001" s="14" t="s">
        <v>76</v>
      </c>
      <c r="AY1001" s="163" t="s">
        <v>179</v>
      </c>
    </row>
    <row r="1002" spans="2:65" s="12" customFormat="1">
      <c r="B1002" s="148"/>
      <c r="D1002" s="144" t="s">
        <v>190</v>
      </c>
      <c r="E1002" s="149" t="s">
        <v>1</v>
      </c>
      <c r="F1002" s="150" t="s">
        <v>942</v>
      </c>
      <c r="H1002" s="151">
        <v>-38.604999999999997</v>
      </c>
      <c r="I1002" s="152"/>
      <c r="L1002" s="148"/>
      <c r="M1002" s="153"/>
      <c r="T1002" s="154"/>
      <c r="AT1002" s="149" t="s">
        <v>190</v>
      </c>
      <c r="AU1002" s="149" t="s">
        <v>86</v>
      </c>
      <c r="AV1002" s="12" t="s">
        <v>86</v>
      </c>
      <c r="AW1002" s="12" t="s">
        <v>31</v>
      </c>
      <c r="AX1002" s="12" t="s">
        <v>76</v>
      </c>
      <c r="AY1002" s="149" t="s">
        <v>179</v>
      </c>
    </row>
    <row r="1003" spans="2:65" s="14" customFormat="1">
      <c r="B1003" s="162"/>
      <c r="D1003" s="144" t="s">
        <v>190</v>
      </c>
      <c r="E1003" s="163" t="s">
        <v>1</v>
      </c>
      <c r="F1003" s="164" t="s">
        <v>1014</v>
      </c>
      <c r="H1003" s="163" t="s">
        <v>1</v>
      </c>
      <c r="I1003" s="165"/>
      <c r="L1003" s="162"/>
      <c r="M1003" s="166"/>
      <c r="T1003" s="167"/>
      <c r="AT1003" s="163" t="s">
        <v>190</v>
      </c>
      <c r="AU1003" s="163" t="s">
        <v>86</v>
      </c>
      <c r="AV1003" s="14" t="s">
        <v>84</v>
      </c>
      <c r="AW1003" s="14" t="s">
        <v>31</v>
      </c>
      <c r="AX1003" s="14" t="s">
        <v>76</v>
      </c>
      <c r="AY1003" s="163" t="s">
        <v>179</v>
      </c>
    </row>
    <row r="1004" spans="2:65" s="14" customFormat="1">
      <c r="B1004" s="162"/>
      <c r="D1004" s="144" t="s">
        <v>190</v>
      </c>
      <c r="E1004" s="163" t="s">
        <v>1</v>
      </c>
      <c r="F1004" s="164" t="s">
        <v>234</v>
      </c>
      <c r="H1004" s="163" t="s">
        <v>1</v>
      </c>
      <c r="I1004" s="165"/>
      <c r="L1004" s="162"/>
      <c r="M1004" s="166"/>
      <c r="T1004" s="167"/>
      <c r="AT1004" s="163" t="s">
        <v>190</v>
      </c>
      <c r="AU1004" s="163" t="s">
        <v>86</v>
      </c>
      <c r="AV1004" s="14" t="s">
        <v>84</v>
      </c>
      <c r="AW1004" s="14" t="s">
        <v>31</v>
      </c>
      <c r="AX1004" s="14" t="s">
        <v>76</v>
      </c>
      <c r="AY1004" s="163" t="s">
        <v>179</v>
      </c>
    </row>
    <row r="1005" spans="2:65" s="12" customFormat="1">
      <c r="B1005" s="148"/>
      <c r="D1005" s="144" t="s">
        <v>190</v>
      </c>
      <c r="E1005" s="149" t="s">
        <v>1</v>
      </c>
      <c r="F1005" s="150" t="s">
        <v>1015</v>
      </c>
      <c r="H1005" s="151">
        <v>-5.12</v>
      </c>
      <c r="I1005" s="152"/>
      <c r="L1005" s="148"/>
      <c r="M1005" s="153"/>
      <c r="T1005" s="154"/>
      <c r="AT1005" s="149" t="s">
        <v>190</v>
      </c>
      <c r="AU1005" s="149" t="s">
        <v>86</v>
      </c>
      <c r="AV1005" s="12" t="s">
        <v>86</v>
      </c>
      <c r="AW1005" s="12" t="s">
        <v>31</v>
      </c>
      <c r="AX1005" s="12" t="s">
        <v>76</v>
      </c>
      <c r="AY1005" s="149" t="s">
        <v>179</v>
      </c>
    </row>
    <row r="1006" spans="2:65" s="12" customFormat="1">
      <c r="B1006" s="148"/>
      <c r="D1006" s="144" t="s">
        <v>190</v>
      </c>
      <c r="E1006" s="149" t="s">
        <v>1</v>
      </c>
      <c r="F1006" s="150" t="s">
        <v>1016</v>
      </c>
      <c r="H1006" s="151">
        <v>-8.08</v>
      </c>
      <c r="I1006" s="152"/>
      <c r="L1006" s="148"/>
      <c r="M1006" s="153"/>
      <c r="T1006" s="154"/>
      <c r="AT1006" s="149" t="s">
        <v>190</v>
      </c>
      <c r="AU1006" s="149" t="s">
        <v>86</v>
      </c>
      <c r="AV1006" s="12" t="s">
        <v>86</v>
      </c>
      <c r="AW1006" s="12" t="s">
        <v>31</v>
      </c>
      <c r="AX1006" s="12" t="s">
        <v>76</v>
      </c>
      <c r="AY1006" s="149" t="s">
        <v>179</v>
      </c>
    </row>
    <row r="1007" spans="2:65" s="12" customFormat="1">
      <c r="B1007" s="148"/>
      <c r="D1007" s="144" t="s">
        <v>190</v>
      </c>
      <c r="E1007" s="149" t="s">
        <v>1</v>
      </c>
      <c r="F1007" s="150" t="s">
        <v>1017</v>
      </c>
      <c r="H1007" s="151">
        <v>-4.2</v>
      </c>
      <c r="I1007" s="152"/>
      <c r="L1007" s="148"/>
      <c r="M1007" s="153"/>
      <c r="T1007" s="154"/>
      <c r="AT1007" s="149" t="s">
        <v>190</v>
      </c>
      <c r="AU1007" s="149" t="s">
        <v>86</v>
      </c>
      <c r="AV1007" s="12" t="s">
        <v>86</v>
      </c>
      <c r="AW1007" s="12" t="s">
        <v>31</v>
      </c>
      <c r="AX1007" s="12" t="s">
        <v>76</v>
      </c>
      <c r="AY1007" s="149" t="s">
        <v>179</v>
      </c>
    </row>
    <row r="1008" spans="2:65" s="1" customFormat="1" ht="16.5" customHeight="1">
      <c r="B1008" s="31"/>
      <c r="C1008" s="169" t="s">
        <v>1018</v>
      </c>
      <c r="D1008" s="169" t="s">
        <v>458</v>
      </c>
      <c r="E1008" s="170" t="s">
        <v>1019</v>
      </c>
      <c r="F1008" s="171" t="s">
        <v>1020</v>
      </c>
      <c r="G1008" s="172" t="s">
        <v>184</v>
      </c>
      <c r="H1008" s="173">
        <v>368.42200000000003</v>
      </c>
      <c r="I1008" s="174"/>
      <c r="J1008" s="175">
        <f>ROUND(I1008*H1008,2)</f>
        <v>0</v>
      </c>
      <c r="K1008" s="171" t="s">
        <v>185</v>
      </c>
      <c r="L1008" s="176"/>
      <c r="M1008" s="177" t="s">
        <v>1</v>
      </c>
      <c r="N1008" s="178" t="s">
        <v>41</v>
      </c>
      <c r="P1008" s="140">
        <f>O1008*H1008</f>
        <v>0</v>
      </c>
      <c r="Q1008" s="140">
        <v>0.01</v>
      </c>
      <c r="R1008" s="140">
        <f>Q1008*H1008</f>
        <v>3.6842200000000003</v>
      </c>
      <c r="S1008" s="140">
        <v>0</v>
      </c>
      <c r="T1008" s="141">
        <f>S1008*H1008</f>
        <v>0</v>
      </c>
      <c r="AR1008" s="142" t="s">
        <v>246</v>
      </c>
      <c r="AT1008" s="142" t="s">
        <v>458</v>
      </c>
      <c r="AU1008" s="142" t="s">
        <v>86</v>
      </c>
      <c r="AY1008" s="16" t="s">
        <v>179</v>
      </c>
      <c r="BE1008" s="143">
        <f>IF(N1008="základní",J1008,0)</f>
        <v>0</v>
      </c>
      <c r="BF1008" s="143">
        <f>IF(N1008="snížená",J1008,0)</f>
        <v>0</v>
      </c>
      <c r="BG1008" s="143">
        <f>IF(N1008="zákl. přenesená",J1008,0)</f>
        <v>0</v>
      </c>
      <c r="BH1008" s="143">
        <f>IF(N1008="sníž. přenesená",J1008,0)</f>
        <v>0</v>
      </c>
      <c r="BI1008" s="143">
        <f>IF(N1008="nulová",J1008,0)</f>
        <v>0</v>
      </c>
      <c r="BJ1008" s="16" t="s">
        <v>84</v>
      </c>
      <c r="BK1008" s="143">
        <f>ROUND(I1008*H1008,2)</f>
        <v>0</v>
      </c>
      <c r="BL1008" s="16" t="s">
        <v>186</v>
      </c>
      <c r="BM1008" s="142" t="s">
        <v>1021</v>
      </c>
    </row>
    <row r="1009" spans="2:65" s="1" customFormat="1">
      <c r="B1009" s="31"/>
      <c r="D1009" s="144" t="s">
        <v>188</v>
      </c>
      <c r="F1009" s="145" t="s">
        <v>1020</v>
      </c>
      <c r="I1009" s="146"/>
      <c r="L1009" s="31"/>
      <c r="M1009" s="147"/>
      <c r="T1009" s="55"/>
      <c r="AT1009" s="16" t="s">
        <v>188</v>
      </c>
      <c r="AU1009" s="16" t="s">
        <v>86</v>
      </c>
    </row>
    <row r="1010" spans="2:65" s="12" customFormat="1">
      <c r="B1010" s="148"/>
      <c r="D1010" s="144" t="s">
        <v>190</v>
      </c>
      <c r="F1010" s="150" t="s">
        <v>1022</v>
      </c>
      <c r="H1010" s="151">
        <v>368.42200000000003</v>
      </c>
      <c r="I1010" s="152"/>
      <c r="L1010" s="148"/>
      <c r="M1010" s="153"/>
      <c r="T1010" s="154"/>
      <c r="AT1010" s="149" t="s">
        <v>190</v>
      </c>
      <c r="AU1010" s="149" t="s">
        <v>86</v>
      </c>
      <c r="AV1010" s="12" t="s">
        <v>86</v>
      </c>
      <c r="AW1010" s="12" t="s">
        <v>4</v>
      </c>
      <c r="AX1010" s="12" t="s">
        <v>84</v>
      </c>
      <c r="AY1010" s="149" t="s">
        <v>179</v>
      </c>
    </row>
    <row r="1011" spans="2:65" s="1" customFormat="1" ht="24.2" customHeight="1">
      <c r="B1011" s="31"/>
      <c r="C1011" s="131" t="s">
        <v>1023</v>
      </c>
      <c r="D1011" s="131" t="s">
        <v>181</v>
      </c>
      <c r="E1011" s="132" t="s">
        <v>1024</v>
      </c>
      <c r="F1011" s="133" t="s">
        <v>1025</v>
      </c>
      <c r="G1011" s="134" t="s">
        <v>184</v>
      </c>
      <c r="H1011" s="135">
        <v>87.4</v>
      </c>
      <c r="I1011" s="136"/>
      <c r="J1011" s="137">
        <f>ROUND(I1011*H1011,2)</f>
        <v>0</v>
      </c>
      <c r="K1011" s="133" t="s">
        <v>185</v>
      </c>
      <c r="L1011" s="31"/>
      <c r="M1011" s="138" t="s">
        <v>1</v>
      </c>
      <c r="N1011" s="139" t="s">
        <v>41</v>
      </c>
      <c r="P1011" s="140">
        <f>O1011*H1011</f>
        <v>0</v>
      </c>
      <c r="Q1011" s="140">
        <v>1.1429999999999999E-2</v>
      </c>
      <c r="R1011" s="140">
        <f>Q1011*H1011</f>
        <v>0.99898200000000004</v>
      </c>
      <c r="S1011" s="140">
        <v>0</v>
      </c>
      <c r="T1011" s="141">
        <f>S1011*H1011</f>
        <v>0</v>
      </c>
      <c r="AR1011" s="142" t="s">
        <v>186</v>
      </c>
      <c r="AT1011" s="142" t="s">
        <v>181</v>
      </c>
      <c r="AU1011" s="142" t="s">
        <v>86</v>
      </c>
      <c r="AY1011" s="16" t="s">
        <v>179</v>
      </c>
      <c r="BE1011" s="143">
        <f>IF(N1011="základní",J1011,0)</f>
        <v>0</v>
      </c>
      <c r="BF1011" s="143">
        <f>IF(N1011="snížená",J1011,0)</f>
        <v>0</v>
      </c>
      <c r="BG1011" s="143">
        <f>IF(N1011="zákl. přenesená",J1011,0)</f>
        <v>0</v>
      </c>
      <c r="BH1011" s="143">
        <f>IF(N1011="sníž. přenesená",J1011,0)</f>
        <v>0</v>
      </c>
      <c r="BI1011" s="143">
        <f>IF(N1011="nulová",J1011,0)</f>
        <v>0</v>
      </c>
      <c r="BJ1011" s="16" t="s">
        <v>84</v>
      </c>
      <c r="BK1011" s="143">
        <f>ROUND(I1011*H1011,2)</f>
        <v>0</v>
      </c>
      <c r="BL1011" s="16" t="s">
        <v>186</v>
      </c>
      <c r="BM1011" s="142" t="s">
        <v>1026</v>
      </c>
    </row>
    <row r="1012" spans="2:65" s="1" customFormat="1" ht="19.5">
      <c r="B1012" s="31"/>
      <c r="D1012" s="144" t="s">
        <v>188</v>
      </c>
      <c r="F1012" s="145" t="s">
        <v>1027</v>
      </c>
      <c r="I1012" s="146"/>
      <c r="L1012" s="31"/>
      <c r="M1012" s="147"/>
      <c r="T1012" s="55"/>
      <c r="AT1012" s="16" t="s">
        <v>188</v>
      </c>
      <c r="AU1012" s="16" t="s">
        <v>86</v>
      </c>
    </row>
    <row r="1013" spans="2:65" s="14" customFormat="1">
      <c r="B1013" s="162"/>
      <c r="D1013" s="144" t="s">
        <v>190</v>
      </c>
      <c r="E1013" s="163" t="s">
        <v>1</v>
      </c>
      <c r="F1013" s="164" t="s">
        <v>924</v>
      </c>
      <c r="H1013" s="163" t="s">
        <v>1</v>
      </c>
      <c r="I1013" s="165"/>
      <c r="L1013" s="162"/>
      <c r="M1013" s="166"/>
      <c r="T1013" s="167"/>
      <c r="AT1013" s="163" t="s">
        <v>190</v>
      </c>
      <c r="AU1013" s="163" t="s">
        <v>86</v>
      </c>
      <c r="AV1013" s="14" t="s">
        <v>84</v>
      </c>
      <c r="AW1013" s="14" t="s">
        <v>31</v>
      </c>
      <c r="AX1013" s="14" t="s">
        <v>76</v>
      </c>
      <c r="AY1013" s="163" t="s">
        <v>179</v>
      </c>
    </row>
    <row r="1014" spans="2:65" s="12" customFormat="1">
      <c r="B1014" s="148"/>
      <c r="D1014" s="144" t="s">
        <v>190</v>
      </c>
      <c r="E1014" s="149" t="s">
        <v>1</v>
      </c>
      <c r="F1014" s="150" t="s">
        <v>943</v>
      </c>
      <c r="H1014" s="151">
        <v>24</v>
      </c>
      <c r="I1014" s="152"/>
      <c r="L1014" s="148"/>
      <c r="M1014" s="153"/>
      <c r="T1014" s="154"/>
      <c r="AT1014" s="149" t="s">
        <v>190</v>
      </c>
      <c r="AU1014" s="149" t="s">
        <v>86</v>
      </c>
      <c r="AV1014" s="12" t="s">
        <v>86</v>
      </c>
      <c r="AW1014" s="12" t="s">
        <v>31</v>
      </c>
      <c r="AX1014" s="12" t="s">
        <v>76</v>
      </c>
      <c r="AY1014" s="149" t="s">
        <v>179</v>
      </c>
    </row>
    <row r="1015" spans="2:65" s="14" customFormat="1">
      <c r="B1015" s="162"/>
      <c r="D1015" s="144" t="s">
        <v>190</v>
      </c>
      <c r="E1015" s="163" t="s">
        <v>1</v>
      </c>
      <c r="F1015" s="164" t="s">
        <v>928</v>
      </c>
      <c r="H1015" s="163" t="s">
        <v>1</v>
      </c>
      <c r="I1015" s="165"/>
      <c r="L1015" s="162"/>
      <c r="M1015" s="166"/>
      <c r="T1015" s="167"/>
      <c r="AT1015" s="163" t="s">
        <v>190</v>
      </c>
      <c r="AU1015" s="163" t="s">
        <v>86</v>
      </c>
      <c r="AV1015" s="14" t="s">
        <v>84</v>
      </c>
      <c r="AW1015" s="14" t="s">
        <v>31</v>
      </c>
      <c r="AX1015" s="14" t="s">
        <v>76</v>
      </c>
      <c r="AY1015" s="163" t="s">
        <v>179</v>
      </c>
    </row>
    <row r="1016" spans="2:65" s="12" customFormat="1">
      <c r="B1016" s="148"/>
      <c r="D1016" s="144" t="s">
        <v>190</v>
      </c>
      <c r="E1016" s="149" t="s">
        <v>1</v>
      </c>
      <c r="F1016" s="150" t="s">
        <v>944</v>
      </c>
      <c r="H1016" s="151">
        <v>13.2</v>
      </c>
      <c r="I1016" s="152"/>
      <c r="L1016" s="148"/>
      <c r="M1016" s="153"/>
      <c r="T1016" s="154"/>
      <c r="AT1016" s="149" t="s">
        <v>190</v>
      </c>
      <c r="AU1016" s="149" t="s">
        <v>86</v>
      </c>
      <c r="AV1016" s="12" t="s">
        <v>86</v>
      </c>
      <c r="AW1016" s="12" t="s">
        <v>31</v>
      </c>
      <c r="AX1016" s="12" t="s">
        <v>76</v>
      </c>
      <c r="AY1016" s="149" t="s">
        <v>179</v>
      </c>
    </row>
    <row r="1017" spans="2:65" s="14" customFormat="1">
      <c r="B1017" s="162"/>
      <c r="D1017" s="144" t="s">
        <v>190</v>
      </c>
      <c r="E1017" s="163" t="s">
        <v>1</v>
      </c>
      <c r="F1017" s="164" t="s">
        <v>933</v>
      </c>
      <c r="H1017" s="163" t="s">
        <v>1</v>
      </c>
      <c r="I1017" s="165"/>
      <c r="L1017" s="162"/>
      <c r="M1017" s="166"/>
      <c r="T1017" s="167"/>
      <c r="AT1017" s="163" t="s">
        <v>190</v>
      </c>
      <c r="AU1017" s="163" t="s">
        <v>86</v>
      </c>
      <c r="AV1017" s="14" t="s">
        <v>84</v>
      </c>
      <c r="AW1017" s="14" t="s">
        <v>31</v>
      </c>
      <c r="AX1017" s="14" t="s">
        <v>76</v>
      </c>
      <c r="AY1017" s="163" t="s">
        <v>179</v>
      </c>
    </row>
    <row r="1018" spans="2:65" s="12" customFormat="1">
      <c r="B1018" s="148"/>
      <c r="D1018" s="144" t="s">
        <v>190</v>
      </c>
      <c r="E1018" s="149" t="s">
        <v>1</v>
      </c>
      <c r="F1018" s="150" t="s">
        <v>945</v>
      </c>
      <c r="H1018" s="151">
        <v>29.1</v>
      </c>
      <c r="I1018" s="152"/>
      <c r="L1018" s="148"/>
      <c r="M1018" s="153"/>
      <c r="T1018" s="154"/>
      <c r="AT1018" s="149" t="s">
        <v>190</v>
      </c>
      <c r="AU1018" s="149" t="s">
        <v>86</v>
      </c>
      <c r="AV1018" s="12" t="s">
        <v>86</v>
      </c>
      <c r="AW1018" s="12" t="s">
        <v>31</v>
      </c>
      <c r="AX1018" s="12" t="s">
        <v>76</v>
      </c>
      <c r="AY1018" s="149" t="s">
        <v>179</v>
      </c>
    </row>
    <row r="1019" spans="2:65" s="14" customFormat="1">
      <c r="B1019" s="162"/>
      <c r="D1019" s="144" t="s">
        <v>190</v>
      </c>
      <c r="E1019" s="163" t="s">
        <v>1</v>
      </c>
      <c r="F1019" s="164" t="s">
        <v>936</v>
      </c>
      <c r="H1019" s="163" t="s">
        <v>1</v>
      </c>
      <c r="I1019" s="165"/>
      <c r="L1019" s="162"/>
      <c r="M1019" s="166"/>
      <c r="T1019" s="167"/>
      <c r="AT1019" s="163" t="s">
        <v>190</v>
      </c>
      <c r="AU1019" s="163" t="s">
        <v>86</v>
      </c>
      <c r="AV1019" s="14" t="s">
        <v>84</v>
      </c>
      <c r="AW1019" s="14" t="s">
        <v>31</v>
      </c>
      <c r="AX1019" s="14" t="s">
        <v>76</v>
      </c>
      <c r="AY1019" s="163" t="s">
        <v>179</v>
      </c>
    </row>
    <row r="1020" spans="2:65" s="12" customFormat="1">
      <c r="B1020" s="148"/>
      <c r="D1020" s="144" t="s">
        <v>190</v>
      </c>
      <c r="E1020" s="149" t="s">
        <v>1</v>
      </c>
      <c r="F1020" s="150" t="s">
        <v>946</v>
      </c>
      <c r="H1020" s="151">
        <v>21.1</v>
      </c>
      <c r="I1020" s="152"/>
      <c r="L1020" s="148"/>
      <c r="M1020" s="153"/>
      <c r="T1020" s="154"/>
      <c r="AT1020" s="149" t="s">
        <v>190</v>
      </c>
      <c r="AU1020" s="149" t="s">
        <v>86</v>
      </c>
      <c r="AV1020" s="12" t="s">
        <v>86</v>
      </c>
      <c r="AW1020" s="12" t="s">
        <v>31</v>
      </c>
      <c r="AX1020" s="12" t="s">
        <v>76</v>
      </c>
      <c r="AY1020" s="149" t="s">
        <v>179</v>
      </c>
    </row>
    <row r="1021" spans="2:65" s="1" customFormat="1" ht="16.5" customHeight="1">
      <c r="B1021" s="31"/>
      <c r="C1021" s="169" t="s">
        <v>1028</v>
      </c>
      <c r="D1021" s="169" t="s">
        <v>458</v>
      </c>
      <c r="E1021" s="170" t="s">
        <v>1019</v>
      </c>
      <c r="F1021" s="171" t="s">
        <v>1020</v>
      </c>
      <c r="G1021" s="172" t="s">
        <v>184</v>
      </c>
      <c r="H1021" s="173">
        <v>91.77</v>
      </c>
      <c r="I1021" s="174"/>
      <c r="J1021" s="175">
        <f>ROUND(I1021*H1021,2)</f>
        <v>0</v>
      </c>
      <c r="K1021" s="171" t="s">
        <v>185</v>
      </c>
      <c r="L1021" s="176"/>
      <c r="M1021" s="177" t="s">
        <v>1</v>
      </c>
      <c r="N1021" s="178" t="s">
        <v>41</v>
      </c>
      <c r="P1021" s="140">
        <f>O1021*H1021</f>
        <v>0</v>
      </c>
      <c r="Q1021" s="140">
        <v>0.01</v>
      </c>
      <c r="R1021" s="140">
        <f>Q1021*H1021</f>
        <v>0.91769999999999996</v>
      </c>
      <c r="S1021" s="140">
        <v>0</v>
      </c>
      <c r="T1021" s="141">
        <f>S1021*H1021</f>
        <v>0</v>
      </c>
      <c r="AR1021" s="142" t="s">
        <v>246</v>
      </c>
      <c r="AT1021" s="142" t="s">
        <v>458</v>
      </c>
      <c r="AU1021" s="142" t="s">
        <v>86</v>
      </c>
      <c r="AY1021" s="16" t="s">
        <v>179</v>
      </c>
      <c r="BE1021" s="143">
        <f>IF(N1021="základní",J1021,0)</f>
        <v>0</v>
      </c>
      <c r="BF1021" s="143">
        <f>IF(N1021="snížená",J1021,0)</f>
        <v>0</v>
      </c>
      <c r="BG1021" s="143">
        <f>IF(N1021="zákl. přenesená",J1021,0)</f>
        <v>0</v>
      </c>
      <c r="BH1021" s="143">
        <f>IF(N1021="sníž. přenesená",J1021,0)</f>
        <v>0</v>
      </c>
      <c r="BI1021" s="143">
        <f>IF(N1021="nulová",J1021,0)</f>
        <v>0</v>
      </c>
      <c r="BJ1021" s="16" t="s">
        <v>84</v>
      </c>
      <c r="BK1021" s="143">
        <f>ROUND(I1021*H1021,2)</f>
        <v>0</v>
      </c>
      <c r="BL1021" s="16" t="s">
        <v>186</v>
      </c>
      <c r="BM1021" s="142" t="s">
        <v>1029</v>
      </c>
    </row>
    <row r="1022" spans="2:65" s="1" customFormat="1">
      <c r="B1022" s="31"/>
      <c r="D1022" s="144" t="s">
        <v>188</v>
      </c>
      <c r="F1022" s="145" t="s">
        <v>1020</v>
      </c>
      <c r="I1022" s="146"/>
      <c r="L1022" s="31"/>
      <c r="M1022" s="147"/>
      <c r="T1022" s="55"/>
      <c r="AT1022" s="16" t="s">
        <v>188</v>
      </c>
      <c r="AU1022" s="16" t="s">
        <v>86</v>
      </c>
    </row>
    <row r="1023" spans="2:65" s="12" customFormat="1">
      <c r="B1023" s="148"/>
      <c r="D1023" s="144" t="s">
        <v>190</v>
      </c>
      <c r="F1023" s="150" t="s">
        <v>1030</v>
      </c>
      <c r="H1023" s="151">
        <v>91.77</v>
      </c>
      <c r="I1023" s="152"/>
      <c r="L1023" s="148"/>
      <c r="M1023" s="153"/>
      <c r="T1023" s="154"/>
      <c r="AT1023" s="149" t="s">
        <v>190</v>
      </c>
      <c r="AU1023" s="149" t="s">
        <v>86</v>
      </c>
      <c r="AV1023" s="12" t="s">
        <v>86</v>
      </c>
      <c r="AW1023" s="12" t="s">
        <v>4</v>
      </c>
      <c r="AX1023" s="12" t="s">
        <v>84</v>
      </c>
      <c r="AY1023" s="149" t="s">
        <v>179</v>
      </c>
    </row>
    <row r="1024" spans="2:65" s="1" customFormat="1" ht="16.5" customHeight="1">
      <c r="B1024" s="31"/>
      <c r="C1024" s="131" t="s">
        <v>1031</v>
      </c>
      <c r="D1024" s="131" t="s">
        <v>181</v>
      </c>
      <c r="E1024" s="132" t="s">
        <v>1032</v>
      </c>
      <c r="F1024" s="133" t="s">
        <v>1033</v>
      </c>
      <c r="G1024" s="134" t="s">
        <v>184</v>
      </c>
      <c r="H1024" s="135">
        <v>455.678</v>
      </c>
      <c r="I1024" s="136"/>
      <c r="J1024" s="137">
        <f>ROUND(I1024*H1024,2)</f>
        <v>0</v>
      </c>
      <c r="K1024" s="133" t="s">
        <v>185</v>
      </c>
      <c r="L1024" s="31"/>
      <c r="M1024" s="138" t="s">
        <v>1</v>
      </c>
      <c r="N1024" s="139" t="s">
        <v>41</v>
      </c>
      <c r="P1024" s="140">
        <f>O1024*H1024</f>
        <v>0</v>
      </c>
      <c r="Q1024" s="140">
        <v>2.8500000000000001E-3</v>
      </c>
      <c r="R1024" s="140">
        <f>Q1024*H1024</f>
        <v>1.2986823000000001</v>
      </c>
      <c r="S1024" s="140">
        <v>0</v>
      </c>
      <c r="T1024" s="141">
        <f>S1024*H1024</f>
        <v>0</v>
      </c>
      <c r="AR1024" s="142" t="s">
        <v>186</v>
      </c>
      <c r="AT1024" s="142" t="s">
        <v>181</v>
      </c>
      <c r="AU1024" s="142" t="s">
        <v>86</v>
      </c>
      <c r="AY1024" s="16" t="s">
        <v>179</v>
      </c>
      <c r="BE1024" s="143">
        <f>IF(N1024="základní",J1024,0)</f>
        <v>0</v>
      </c>
      <c r="BF1024" s="143">
        <f>IF(N1024="snížená",J1024,0)</f>
        <v>0</v>
      </c>
      <c r="BG1024" s="143">
        <f>IF(N1024="zákl. přenesená",J1024,0)</f>
        <v>0</v>
      </c>
      <c r="BH1024" s="143">
        <f>IF(N1024="sníž. přenesená",J1024,0)</f>
        <v>0</v>
      </c>
      <c r="BI1024" s="143">
        <f>IF(N1024="nulová",J1024,0)</f>
        <v>0</v>
      </c>
      <c r="BJ1024" s="16" t="s">
        <v>84</v>
      </c>
      <c r="BK1024" s="143">
        <f>ROUND(I1024*H1024,2)</f>
        <v>0</v>
      </c>
      <c r="BL1024" s="16" t="s">
        <v>186</v>
      </c>
      <c r="BM1024" s="142" t="s">
        <v>1034</v>
      </c>
    </row>
    <row r="1025" spans="2:51" s="1" customFormat="1">
      <c r="B1025" s="31"/>
      <c r="D1025" s="144" t="s">
        <v>188</v>
      </c>
      <c r="F1025" s="145" t="s">
        <v>1035</v>
      </c>
      <c r="I1025" s="146"/>
      <c r="L1025" s="31"/>
      <c r="M1025" s="147"/>
      <c r="T1025" s="55"/>
      <c r="AT1025" s="16" t="s">
        <v>188</v>
      </c>
      <c r="AU1025" s="16" t="s">
        <v>86</v>
      </c>
    </row>
    <row r="1026" spans="2:51" s="14" customFormat="1">
      <c r="B1026" s="162"/>
      <c r="D1026" s="144" t="s">
        <v>190</v>
      </c>
      <c r="E1026" s="163" t="s">
        <v>1</v>
      </c>
      <c r="F1026" s="164" t="s">
        <v>924</v>
      </c>
      <c r="H1026" s="163" t="s">
        <v>1</v>
      </c>
      <c r="I1026" s="165"/>
      <c r="L1026" s="162"/>
      <c r="M1026" s="166"/>
      <c r="T1026" s="167"/>
      <c r="AT1026" s="163" t="s">
        <v>190</v>
      </c>
      <c r="AU1026" s="163" t="s">
        <v>86</v>
      </c>
      <c r="AV1026" s="14" t="s">
        <v>84</v>
      </c>
      <c r="AW1026" s="14" t="s">
        <v>31</v>
      </c>
      <c r="AX1026" s="14" t="s">
        <v>76</v>
      </c>
      <c r="AY1026" s="163" t="s">
        <v>179</v>
      </c>
    </row>
    <row r="1027" spans="2:51" s="12" customFormat="1">
      <c r="B1027" s="148"/>
      <c r="D1027" s="144" t="s">
        <v>190</v>
      </c>
      <c r="E1027" s="149" t="s">
        <v>1</v>
      </c>
      <c r="F1027" s="150" t="s">
        <v>925</v>
      </c>
      <c r="H1027" s="151">
        <v>39.033000000000001</v>
      </c>
      <c r="I1027" s="152"/>
      <c r="L1027" s="148"/>
      <c r="M1027" s="153"/>
      <c r="T1027" s="154"/>
      <c r="AT1027" s="149" t="s">
        <v>190</v>
      </c>
      <c r="AU1027" s="149" t="s">
        <v>86</v>
      </c>
      <c r="AV1027" s="12" t="s">
        <v>86</v>
      </c>
      <c r="AW1027" s="12" t="s">
        <v>31</v>
      </c>
      <c r="AX1027" s="12" t="s">
        <v>76</v>
      </c>
      <c r="AY1027" s="149" t="s">
        <v>179</v>
      </c>
    </row>
    <row r="1028" spans="2:51" s="12" customFormat="1">
      <c r="B1028" s="148"/>
      <c r="D1028" s="144" t="s">
        <v>190</v>
      </c>
      <c r="E1028" s="149" t="s">
        <v>1</v>
      </c>
      <c r="F1028" s="150" t="s">
        <v>926</v>
      </c>
      <c r="H1028" s="151">
        <v>3.9980000000000002</v>
      </c>
      <c r="I1028" s="152"/>
      <c r="L1028" s="148"/>
      <c r="M1028" s="153"/>
      <c r="T1028" s="154"/>
      <c r="AT1028" s="149" t="s">
        <v>190</v>
      </c>
      <c r="AU1028" s="149" t="s">
        <v>86</v>
      </c>
      <c r="AV1028" s="12" t="s">
        <v>86</v>
      </c>
      <c r="AW1028" s="12" t="s">
        <v>31</v>
      </c>
      <c r="AX1028" s="12" t="s">
        <v>76</v>
      </c>
      <c r="AY1028" s="149" t="s">
        <v>179</v>
      </c>
    </row>
    <row r="1029" spans="2:51" s="12" customFormat="1">
      <c r="B1029" s="148"/>
      <c r="D1029" s="144" t="s">
        <v>190</v>
      </c>
      <c r="E1029" s="149" t="s">
        <v>1</v>
      </c>
      <c r="F1029" s="150" t="s">
        <v>927</v>
      </c>
      <c r="H1029" s="151">
        <v>56.1</v>
      </c>
      <c r="I1029" s="152"/>
      <c r="L1029" s="148"/>
      <c r="M1029" s="153"/>
      <c r="T1029" s="154"/>
      <c r="AT1029" s="149" t="s">
        <v>190</v>
      </c>
      <c r="AU1029" s="149" t="s">
        <v>86</v>
      </c>
      <c r="AV1029" s="12" t="s">
        <v>86</v>
      </c>
      <c r="AW1029" s="12" t="s">
        <v>31</v>
      </c>
      <c r="AX1029" s="12" t="s">
        <v>76</v>
      </c>
      <c r="AY1029" s="149" t="s">
        <v>179</v>
      </c>
    </row>
    <row r="1030" spans="2:51" s="14" customFormat="1">
      <c r="B1030" s="162"/>
      <c r="D1030" s="144" t="s">
        <v>190</v>
      </c>
      <c r="E1030" s="163" t="s">
        <v>1</v>
      </c>
      <c r="F1030" s="164" t="s">
        <v>928</v>
      </c>
      <c r="H1030" s="163" t="s">
        <v>1</v>
      </c>
      <c r="I1030" s="165"/>
      <c r="L1030" s="162"/>
      <c r="M1030" s="166"/>
      <c r="T1030" s="167"/>
      <c r="AT1030" s="163" t="s">
        <v>190</v>
      </c>
      <c r="AU1030" s="163" t="s">
        <v>86</v>
      </c>
      <c r="AV1030" s="14" t="s">
        <v>84</v>
      </c>
      <c r="AW1030" s="14" t="s">
        <v>31</v>
      </c>
      <c r="AX1030" s="14" t="s">
        <v>76</v>
      </c>
      <c r="AY1030" s="163" t="s">
        <v>179</v>
      </c>
    </row>
    <row r="1031" spans="2:51" s="12" customFormat="1">
      <c r="B1031" s="148"/>
      <c r="D1031" s="144" t="s">
        <v>190</v>
      </c>
      <c r="E1031" s="149" t="s">
        <v>1</v>
      </c>
      <c r="F1031" s="150" t="s">
        <v>929</v>
      </c>
      <c r="H1031" s="151">
        <v>30.302</v>
      </c>
      <c r="I1031" s="152"/>
      <c r="L1031" s="148"/>
      <c r="M1031" s="153"/>
      <c r="T1031" s="154"/>
      <c r="AT1031" s="149" t="s">
        <v>190</v>
      </c>
      <c r="AU1031" s="149" t="s">
        <v>86</v>
      </c>
      <c r="AV1031" s="12" t="s">
        <v>86</v>
      </c>
      <c r="AW1031" s="12" t="s">
        <v>31</v>
      </c>
      <c r="AX1031" s="12" t="s">
        <v>76</v>
      </c>
      <c r="AY1031" s="149" t="s">
        <v>179</v>
      </c>
    </row>
    <row r="1032" spans="2:51" s="12" customFormat="1">
      <c r="B1032" s="148"/>
      <c r="D1032" s="144" t="s">
        <v>190</v>
      </c>
      <c r="E1032" s="149" t="s">
        <v>1</v>
      </c>
      <c r="F1032" s="150" t="s">
        <v>930</v>
      </c>
      <c r="H1032" s="151">
        <v>22.952000000000002</v>
      </c>
      <c r="I1032" s="152"/>
      <c r="L1032" s="148"/>
      <c r="M1032" s="153"/>
      <c r="T1032" s="154"/>
      <c r="AT1032" s="149" t="s">
        <v>190</v>
      </c>
      <c r="AU1032" s="149" t="s">
        <v>86</v>
      </c>
      <c r="AV1032" s="12" t="s">
        <v>86</v>
      </c>
      <c r="AW1032" s="12" t="s">
        <v>31</v>
      </c>
      <c r="AX1032" s="12" t="s">
        <v>76</v>
      </c>
      <c r="AY1032" s="149" t="s">
        <v>179</v>
      </c>
    </row>
    <row r="1033" spans="2:51" s="12" customFormat="1">
      <c r="B1033" s="148"/>
      <c r="D1033" s="144" t="s">
        <v>190</v>
      </c>
      <c r="E1033" s="149" t="s">
        <v>1</v>
      </c>
      <c r="F1033" s="150" t="s">
        <v>931</v>
      </c>
      <c r="H1033" s="151">
        <v>80.900000000000006</v>
      </c>
      <c r="I1033" s="152"/>
      <c r="L1033" s="148"/>
      <c r="M1033" s="153"/>
      <c r="T1033" s="154"/>
      <c r="AT1033" s="149" t="s">
        <v>190</v>
      </c>
      <c r="AU1033" s="149" t="s">
        <v>86</v>
      </c>
      <c r="AV1033" s="12" t="s">
        <v>86</v>
      </c>
      <c r="AW1033" s="12" t="s">
        <v>31</v>
      </c>
      <c r="AX1033" s="12" t="s">
        <v>76</v>
      </c>
      <c r="AY1033" s="149" t="s">
        <v>179</v>
      </c>
    </row>
    <row r="1034" spans="2:51" s="12" customFormat="1">
      <c r="B1034" s="148"/>
      <c r="D1034" s="144" t="s">
        <v>190</v>
      </c>
      <c r="E1034" s="149" t="s">
        <v>1</v>
      </c>
      <c r="F1034" s="150" t="s">
        <v>932</v>
      </c>
      <c r="H1034" s="151">
        <v>7.9829999999999997</v>
      </c>
      <c r="I1034" s="152"/>
      <c r="L1034" s="148"/>
      <c r="M1034" s="153"/>
      <c r="T1034" s="154"/>
      <c r="AT1034" s="149" t="s">
        <v>190</v>
      </c>
      <c r="AU1034" s="149" t="s">
        <v>86</v>
      </c>
      <c r="AV1034" s="12" t="s">
        <v>86</v>
      </c>
      <c r="AW1034" s="12" t="s">
        <v>31</v>
      </c>
      <c r="AX1034" s="12" t="s">
        <v>76</v>
      </c>
      <c r="AY1034" s="149" t="s">
        <v>179</v>
      </c>
    </row>
    <row r="1035" spans="2:51" s="14" customFormat="1">
      <c r="B1035" s="162"/>
      <c r="D1035" s="144" t="s">
        <v>190</v>
      </c>
      <c r="E1035" s="163" t="s">
        <v>1</v>
      </c>
      <c r="F1035" s="164" t="s">
        <v>933</v>
      </c>
      <c r="H1035" s="163" t="s">
        <v>1</v>
      </c>
      <c r="I1035" s="165"/>
      <c r="L1035" s="162"/>
      <c r="M1035" s="166"/>
      <c r="T1035" s="167"/>
      <c r="AT1035" s="163" t="s">
        <v>190</v>
      </c>
      <c r="AU1035" s="163" t="s">
        <v>86</v>
      </c>
      <c r="AV1035" s="14" t="s">
        <v>84</v>
      </c>
      <c r="AW1035" s="14" t="s">
        <v>31</v>
      </c>
      <c r="AX1035" s="14" t="s">
        <v>76</v>
      </c>
      <c r="AY1035" s="163" t="s">
        <v>179</v>
      </c>
    </row>
    <row r="1036" spans="2:51" s="12" customFormat="1">
      <c r="B1036" s="148"/>
      <c r="D1036" s="144" t="s">
        <v>190</v>
      </c>
      <c r="E1036" s="149" t="s">
        <v>1</v>
      </c>
      <c r="F1036" s="150" t="s">
        <v>934</v>
      </c>
      <c r="H1036" s="151">
        <v>64.599999999999994</v>
      </c>
      <c r="I1036" s="152"/>
      <c r="L1036" s="148"/>
      <c r="M1036" s="153"/>
      <c r="T1036" s="154"/>
      <c r="AT1036" s="149" t="s">
        <v>190</v>
      </c>
      <c r="AU1036" s="149" t="s">
        <v>86</v>
      </c>
      <c r="AV1036" s="12" t="s">
        <v>86</v>
      </c>
      <c r="AW1036" s="12" t="s">
        <v>31</v>
      </c>
      <c r="AX1036" s="12" t="s">
        <v>76</v>
      </c>
      <c r="AY1036" s="149" t="s">
        <v>179</v>
      </c>
    </row>
    <row r="1037" spans="2:51" s="12" customFormat="1">
      <c r="B1037" s="148"/>
      <c r="D1037" s="144" t="s">
        <v>190</v>
      </c>
      <c r="E1037" s="149" t="s">
        <v>1</v>
      </c>
      <c r="F1037" s="150" t="s">
        <v>935</v>
      </c>
      <c r="H1037" s="151">
        <v>55.35</v>
      </c>
      <c r="I1037" s="152"/>
      <c r="L1037" s="148"/>
      <c r="M1037" s="153"/>
      <c r="T1037" s="154"/>
      <c r="AT1037" s="149" t="s">
        <v>190</v>
      </c>
      <c r="AU1037" s="149" t="s">
        <v>86</v>
      </c>
      <c r="AV1037" s="12" t="s">
        <v>86</v>
      </c>
      <c r="AW1037" s="12" t="s">
        <v>31</v>
      </c>
      <c r="AX1037" s="12" t="s">
        <v>76</v>
      </c>
      <c r="AY1037" s="149" t="s">
        <v>179</v>
      </c>
    </row>
    <row r="1038" spans="2:51" s="14" customFormat="1">
      <c r="B1038" s="162"/>
      <c r="D1038" s="144" t="s">
        <v>190</v>
      </c>
      <c r="E1038" s="163" t="s">
        <v>1</v>
      </c>
      <c r="F1038" s="164" t="s">
        <v>936</v>
      </c>
      <c r="H1038" s="163" t="s">
        <v>1</v>
      </c>
      <c r="I1038" s="165"/>
      <c r="L1038" s="162"/>
      <c r="M1038" s="166"/>
      <c r="T1038" s="167"/>
      <c r="AT1038" s="163" t="s">
        <v>190</v>
      </c>
      <c r="AU1038" s="163" t="s">
        <v>86</v>
      </c>
      <c r="AV1038" s="14" t="s">
        <v>84</v>
      </c>
      <c r="AW1038" s="14" t="s">
        <v>31</v>
      </c>
      <c r="AX1038" s="14" t="s">
        <v>76</v>
      </c>
      <c r="AY1038" s="163" t="s">
        <v>179</v>
      </c>
    </row>
    <row r="1039" spans="2:51" s="12" customFormat="1">
      <c r="B1039" s="148"/>
      <c r="D1039" s="144" t="s">
        <v>190</v>
      </c>
      <c r="E1039" s="149" t="s">
        <v>1</v>
      </c>
      <c r="F1039" s="150" t="s">
        <v>937</v>
      </c>
      <c r="H1039" s="151">
        <v>69.3</v>
      </c>
      <c r="I1039" s="152"/>
      <c r="L1039" s="148"/>
      <c r="M1039" s="153"/>
      <c r="T1039" s="154"/>
      <c r="AT1039" s="149" t="s">
        <v>190</v>
      </c>
      <c r="AU1039" s="149" t="s">
        <v>86</v>
      </c>
      <c r="AV1039" s="12" t="s">
        <v>86</v>
      </c>
      <c r="AW1039" s="12" t="s">
        <v>31</v>
      </c>
      <c r="AX1039" s="12" t="s">
        <v>76</v>
      </c>
      <c r="AY1039" s="149" t="s">
        <v>179</v>
      </c>
    </row>
    <row r="1040" spans="2:51" s="12" customFormat="1">
      <c r="B1040" s="148"/>
      <c r="D1040" s="144" t="s">
        <v>190</v>
      </c>
      <c r="E1040" s="149" t="s">
        <v>1</v>
      </c>
      <c r="F1040" s="150" t="s">
        <v>938</v>
      </c>
      <c r="H1040" s="151">
        <v>35.457999999999998</v>
      </c>
      <c r="I1040" s="152"/>
      <c r="L1040" s="148"/>
      <c r="M1040" s="153"/>
      <c r="T1040" s="154"/>
      <c r="AT1040" s="149" t="s">
        <v>190</v>
      </c>
      <c r="AU1040" s="149" t="s">
        <v>86</v>
      </c>
      <c r="AV1040" s="12" t="s">
        <v>86</v>
      </c>
      <c r="AW1040" s="12" t="s">
        <v>31</v>
      </c>
      <c r="AX1040" s="12" t="s">
        <v>76</v>
      </c>
      <c r="AY1040" s="149" t="s">
        <v>179</v>
      </c>
    </row>
    <row r="1041" spans="2:65" s="14" customFormat="1">
      <c r="B1041" s="162"/>
      <c r="D1041" s="144" t="s">
        <v>190</v>
      </c>
      <c r="E1041" s="163" t="s">
        <v>1</v>
      </c>
      <c r="F1041" s="164" t="s">
        <v>939</v>
      </c>
      <c r="H1041" s="163" t="s">
        <v>1</v>
      </c>
      <c r="I1041" s="165"/>
      <c r="L1041" s="162"/>
      <c r="M1041" s="166"/>
      <c r="T1041" s="167"/>
      <c r="AT1041" s="163" t="s">
        <v>190</v>
      </c>
      <c r="AU1041" s="163" t="s">
        <v>86</v>
      </c>
      <c r="AV1041" s="14" t="s">
        <v>84</v>
      </c>
      <c r="AW1041" s="14" t="s">
        <v>31</v>
      </c>
      <c r="AX1041" s="14" t="s">
        <v>76</v>
      </c>
      <c r="AY1041" s="163" t="s">
        <v>179</v>
      </c>
    </row>
    <row r="1042" spans="2:65" s="12" customFormat="1" ht="33.75">
      <c r="B1042" s="148"/>
      <c r="D1042" s="144" t="s">
        <v>190</v>
      </c>
      <c r="E1042" s="149" t="s">
        <v>1</v>
      </c>
      <c r="F1042" s="150" t="s">
        <v>940</v>
      </c>
      <c r="H1042" s="151">
        <v>-59.093000000000004</v>
      </c>
      <c r="I1042" s="152"/>
      <c r="L1042" s="148"/>
      <c r="M1042" s="153"/>
      <c r="T1042" s="154"/>
      <c r="AT1042" s="149" t="s">
        <v>190</v>
      </c>
      <c r="AU1042" s="149" t="s">
        <v>86</v>
      </c>
      <c r="AV1042" s="12" t="s">
        <v>86</v>
      </c>
      <c r="AW1042" s="12" t="s">
        <v>31</v>
      </c>
      <c r="AX1042" s="12" t="s">
        <v>76</v>
      </c>
      <c r="AY1042" s="149" t="s">
        <v>179</v>
      </c>
    </row>
    <row r="1043" spans="2:65" s="14" customFormat="1">
      <c r="B1043" s="162"/>
      <c r="D1043" s="144" t="s">
        <v>190</v>
      </c>
      <c r="E1043" s="163" t="s">
        <v>1</v>
      </c>
      <c r="F1043" s="164" t="s">
        <v>941</v>
      </c>
      <c r="H1043" s="163" t="s">
        <v>1</v>
      </c>
      <c r="I1043" s="165"/>
      <c r="L1043" s="162"/>
      <c r="M1043" s="166"/>
      <c r="T1043" s="167"/>
      <c r="AT1043" s="163" t="s">
        <v>190</v>
      </c>
      <c r="AU1043" s="163" t="s">
        <v>86</v>
      </c>
      <c r="AV1043" s="14" t="s">
        <v>84</v>
      </c>
      <c r="AW1043" s="14" t="s">
        <v>31</v>
      </c>
      <c r="AX1043" s="14" t="s">
        <v>76</v>
      </c>
      <c r="AY1043" s="163" t="s">
        <v>179</v>
      </c>
    </row>
    <row r="1044" spans="2:65" s="12" customFormat="1">
      <c r="B1044" s="148"/>
      <c r="D1044" s="144" t="s">
        <v>190</v>
      </c>
      <c r="E1044" s="149" t="s">
        <v>1</v>
      </c>
      <c r="F1044" s="150" t="s">
        <v>942</v>
      </c>
      <c r="H1044" s="151">
        <v>-38.604999999999997</v>
      </c>
      <c r="I1044" s="152"/>
      <c r="L1044" s="148"/>
      <c r="M1044" s="153"/>
      <c r="T1044" s="154"/>
      <c r="AT1044" s="149" t="s">
        <v>190</v>
      </c>
      <c r="AU1044" s="149" t="s">
        <v>86</v>
      </c>
      <c r="AV1044" s="12" t="s">
        <v>86</v>
      </c>
      <c r="AW1044" s="12" t="s">
        <v>31</v>
      </c>
      <c r="AX1044" s="12" t="s">
        <v>76</v>
      </c>
      <c r="AY1044" s="149" t="s">
        <v>179</v>
      </c>
    </row>
    <row r="1045" spans="2:65" s="14" customFormat="1">
      <c r="B1045" s="162"/>
      <c r="D1045" s="144" t="s">
        <v>190</v>
      </c>
      <c r="E1045" s="163" t="s">
        <v>1</v>
      </c>
      <c r="F1045" s="164" t="s">
        <v>924</v>
      </c>
      <c r="H1045" s="163" t="s">
        <v>1</v>
      </c>
      <c r="I1045" s="165"/>
      <c r="L1045" s="162"/>
      <c r="M1045" s="166"/>
      <c r="T1045" s="167"/>
      <c r="AT1045" s="163" t="s">
        <v>190</v>
      </c>
      <c r="AU1045" s="163" t="s">
        <v>86</v>
      </c>
      <c r="AV1045" s="14" t="s">
        <v>84</v>
      </c>
      <c r="AW1045" s="14" t="s">
        <v>31</v>
      </c>
      <c r="AX1045" s="14" t="s">
        <v>76</v>
      </c>
      <c r="AY1045" s="163" t="s">
        <v>179</v>
      </c>
    </row>
    <row r="1046" spans="2:65" s="12" customFormat="1">
      <c r="B1046" s="148"/>
      <c r="D1046" s="144" t="s">
        <v>190</v>
      </c>
      <c r="E1046" s="149" t="s">
        <v>1</v>
      </c>
      <c r="F1046" s="150" t="s">
        <v>943</v>
      </c>
      <c r="H1046" s="151">
        <v>24</v>
      </c>
      <c r="I1046" s="152"/>
      <c r="L1046" s="148"/>
      <c r="M1046" s="153"/>
      <c r="T1046" s="154"/>
      <c r="AT1046" s="149" t="s">
        <v>190</v>
      </c>
      <c r="AU1046" s="149" t="s">
        <v>86</v>
      </c>
      <c r="AV1046" s="12" t="s">
        <v>86</v>
      </c>
      <c r="AW1046" s="12" t="s">
        <v>31</v>
      </c>
      <c r="AX1046" s="12" t="s">
        <v>76</v>
      </c>
      <c r="AY1046" s="149" t="s">
        <v>179</v>
      </c>
    </row>
    <row r="1047" spans="2:65" s="14" customFormat="1">
      <c r="B1047" s="162"/>
      <c r="D1047" s="144" t="s">
        <v>190</v>
      </c>
      <c r="E1047" s="163" t="s">
        <v>1</v>
      </c>
      <c r="F1047" s="164" t="s">
        <v>928</v>
      </c>
      <c r="H1047" s="163" t="s">
        <v>1</v>
      </c>
      <c r="I1047" s="165"/>
      <c r="L1047" s="162"/>
      <c r="M1047" s="166"/>
      <c r="T1047" s="167"/>
      <c r="AT1047" s="163" t="s">
        <v>190</v>
      </c>
      <c r="AU1047" s="163" t="s">
        <v>86</v>
      </c>
      <c r="AV1047" s="14" t="s">
        <v>84</v>
      </c>
      <c r="AW1047" s="14" t="s">
        <v>31</v>
      </c>
      <c r="AX1047" s="14" t="s">
        <v>76</v>
      </c>
      <c r="AY1047" s="163" t="s">
        <v>179</v>
      </c>
    </row>
    <row r="1048" spans="2:65" s="12" customFormat="1">
      <c r="B1048" s="148"/>
      <c r="D1048" s="144" t="s">
        <v>190</v>
      </c>
      <c r="E1048" s="149" t="s">
        <v>1</v>
      </c>
      <c r="F1048" s="150" t="s">
        <v>944</v>
      </c>
      <c r="H1048" s="151">
        <v>13.2</v>
      </c>
      <c r="I1048" s="152"/>
      <c r="L1048" s="148"/>
      <c r="M1048" s="153"/>
      <c r="T1048" s="154"/>
      <c r="AT1048" s="149" t="s">
        <v>190</v>
      </c>
      <c r="AU1048" s="149" t="s">
        <v>86</v>
      </c>
      <c r="AV1048" s="12" t="s">
        <v>86</v>
      </c>
      <c r="AW1048" s="12" t="s">
        <v>31</v>
      </c>
      <c r="AX1048" s="12" t="s">
        <v>76</v>
      </c>
      <c r="AY1048" s="149" t="s">
        <v>179</v>
      </c>
    </row>
    <row r="1049" spans="2:65" s="14" customFormat="1">
      <c r="B1049" s="162"/>
      <c r="D1049" s="144" t="s">
        <v>190</v>
      </c>
      <c r="E1049" s="163" t="s">
        <v>1</v>
      </c>
      <c r="F1049" s="164" t="s">
        <v>933</v>
      </c>
      <c r="H1049" s="163" t="s">
        <v>1</v>
      </c>
      <c r="I1049" s="165"/>
      <c r="L1049" s="162"/>
      <c r="M1049" s="166"/>
      <c r="T1049" s="167"/>
      <c r="AT1049" s="163" t="s">
        <v>190</v>
      </c>
      <c r="AU1049" s="163" t="s">
        <v>86</v>
      </c>
      <c r="AV1049" s="14" t="s">
        <v>84</v>
      </c>
      <c r="AW1049" s="14" t="s">
        <v>31</v>
      </c>
      <c r="AX1049" s="14" t="s">
        <v>76</v>
      </c>
      <c r="AY1049" s="163" t="s">
        <v>179</v>
      </c>
    </row>
    <row r="1050" spans="2:65" s="12" customFormat="1">
      <c r="B1050" s="148"/>
      <c r="D1050" s="144" t="s">
        <v>190</v>
      </c>
      <c r="E1050" s="149" t="s">
        <v>1</v>
      </c>
      <c r="F1050" s="150" t="s">
        <v>945</v>
      </c>
      <c r="H1050" s="151">
        <v>29.1</v>
      </c>
      <c r="I1050" s="152"/>
      <c r="L1050" s="148"/>
      <c r="M1050" s="153"/>
      <c r="T1050" s="154"/>
      <c r="AT1050" s="149" t="s">
        <v>190</v>
      </c>
      <c r="AU1050" s="149" t="s">
        <v>86</v>
      </c>
      <c r="AV1050" s="12" t="s">
        <v>86</v>
      </c>
      <c r="AW1050" s="12" t="s">
        <v>31</v>
      </c>
      <c r="AX1050" s="12" t="s">
        <v>76</v>
      </c>
      <c r="AY1050" s="149" t="s">
        <v>179</v>
      </c>
    </row>
    <row r="1051" spans="2:65" s="14" customFormat="1">
      <c r="B1051" s="162"/>
      <c r="D1051" s="144" t="s">
        <v>190</v>
      </c>
      <c r="E1051" s="163" t="s">
        <v>1</v>
      </c>
      <c r="F1051" s="164" t="s">
        <v>936</v>
      </c>
      <c r="H1051" s="163" t="s">
        <v>1</v>
      </c>
      <c r="I1051" s="165"/>
      <c r="L1051" s="162"/>
      <c r="M1051" s="166"/>
      <c r="T1051" s="167"/>
      <c r="AT1051" s="163" t="s">
        <v>190</v>
      </c>
      <c r="AU1051" s="163" t="s">
        <v>86</v>
      </c>
      <c r="AV1051" s="14" t="s">
        <v>84</v>
      </c>
      <c r="AW1051" s="14" t="s">
        <v>31</v>
      </c>
      <c r="AX1051" s="14" t="s">
        <v>76</v>
      </c>
      <c r="AY1051" s="163" t="s">
        <v>179</v>
      </c>
    </row>
    <row r="1052" spans="2:65" s="12" customFormat="1">
      <c r="B1052" s="148"/>
      <c r="D1052" s="144" t="s">
        <v>190</v>
      </c>
      <c r="E1052" s="149" t="s">
        <v>1</v>
      </c>
      <c r="F1052" s="150" t="s">
        <v>946</v>
      </c>
      <c r="H1052" s="151">
        <v>21.1</v>
      </c>
      <c r="I1052" s="152"/>
      <c r="L1052" s="148"/>
      <c r="M1052" s="153"/>
      <c r="T1052" s="154"/>
      <c r="AT1052" s="149" t="s">
        <v>190</v>
      </c>
      <c r="AU1052" s="149" t="s">
        <v>86</v>
      </c>
      <c r="AV1052" s="12" t="s">
        <v>86</v>
      </c>
      <c r="AW1052" s="12" t="s">
        <v>31</v>
      </c>
      <c r="AX1052" s="12" t="s">
        <v>76</v>
      </c>
      <c r="AY1052" s="149" t="s">
        <v>179</v>
      </c>
    </row>
    <row r="1053" spans="2:65" s="1" customFormat="1" ht="16.5" customHeight="1">
      <c r="B1053" s="31"/>
      <c r="C1053" s="131" t="s">
        <v>1036</v>
      </c>
      <c r="D1053" s="131" t="s">
        <v>181</v>
      </c>
      <c r="E1053" s="132" t="s">
        <v>1037</v>
      </c>
      <c r="F1053" s="133" t="s">
        <v>1038</v>
      </c>
      <c r="G1053" s="134" t="s">
        <v>184</v>
      </c>
      <c r="H1053" s="135">
        <v>12.6</v>
      </c>
      <c r="I1053" s="136"/>
      <c r="J1053" s="137">
        <f>ROUND(I1053*H1053,2)</f>
        <v>0</v>
      </c>
      <c r="K1053" s="133" t="s">
        <v>185</v>
      </c>
      <c r="L1053" s="31"/>
      <c r="M1053" s="138" t="s">
        <v>1</v>
      </c>
      <c r="N1053" s="139" t="s">
        <v>41</v>
      </c>
      <c r="P1053" s="140">
        <f>O1053*H1053</f>
        <v>0</v>
      </c>
      <c r="Q1053" s="140">
        <v>2.6360000000000001E-2</v>
      </c>
      <c r="R1053" s="140">
        <f>Q1053*H1053</f>
        <v>0.33213599999999999</v>
      </c>
      <c r="S1053" s="140">
        <v>0</v>
      </c>
      <c r="T1053" s="141">
        <f>S1053*H1053</f>
        <v>0</v>
      </c>
      <c r="AR1053" s="142" t="s">
        <v>186</v>
      </c>
      <c r="AT1053" s="142" t="s">
        <v>181</v>
      </c>
      <c r="AU1053" s="142" t="s">
        <v>86</v>
      </c>
      <c r="AY1053" s="16" t="s">
        <v>179</v>
      </c>
      <c r="BE1053" s="143">
        <f>IF(N1053="základní",J1053,0)</f>
        <v>0</v>
      </c>
      <c r="BF1053" s="143">
        <f>IF(N1053="snížená",J1053,0)</f>
        <v>0</v>
      </c>
      <c r="BG1053" s="143">
        <f>IF(N1053="zákl. přenesená",J1053,0)</f>
        <v>0</v>
      </c>
      <c r="BH1053" s="143">
        <f>IF(N1053="sníž. přenesená",J1053,0)</f>
        <v>0</v>
      </c>
      <c r="BI1053" s="143">
        <f>IF(N1053="nulová",J1053,0)</f>
        <v>0</v>
      </c>
      <c r="BJ1053" s="16" t="s">
        <v>84</v>
      </c>
      <c r="BK1053" s="143">
        <f>ROUND(I1053*H1053,2)</f>
        <v>0</v>
      </c>
      <c r="BL1053" s="16" t="s">
        <v>186</v>
      </c>
      <c r="BM1053" s="142" t="s">
        <v>1039</v>
      </c>
    </row>
    <row r="1054" spans="2:65" s="1" customFormat="1" ht="19.5">
      <c r="B1054" s="31"/>
      <c r="D1054" s="144" t="s">
        <v>188</v>
      </c>
      <c r="F1054" s="145" t="s">
        <v>1040</v>
      </c>
      <c r="I1054" s="146"/>
      <c r="L1054" s="31"/>
      <c r="M1054" s="147"/>
      <c r="T1054" s="55"/>
      <c r="AT1054" s="16" t="s">
        <v>188</v>
      </c>
      <c r="AU1054" s="16" t="s">
        <v>86</v>
      </c>
    </row>
    <row r="1055" spans="2:65" s="12" customFormat="1">
      <c r="B1055" s="148"/>
      <c r="D1055" s="144" t="s">
        <v>190</v>
      </c>
      <c r="E1055" s="149" t="s">
        <v>1</v>
      </c>
      <c r="F1055" s="150" t="s">
        <v>1041</v>
      </c>
      <c r="H1055" s="151">
        <v>12.6</v>
      </c>
      <c r="I1055" s="152"/>
      <c r="L1055" s="148"/>
      <c r="M1055" s="153"/>
      <c r="T1055" s="154"/>
      <c r="AT1055" s="149" t="s">
        <v>190</v>
      </c>
      <c r="AU1055" s="149" t="s">
        <v>86</v>
      </c>
      <c r="AV1055" s="12" t="s">
        <v>86</v>
      </c>
      <c r="AW1055" s="12" t="s">
        <v>31</v>
      </c>
      <c r="AX1055" s="12" t="s">
        <v>84</v>
      </c>
      <c r="AY1055" s="149" t="s">
        <v>179</v>
      </c>
    </row>
    <row r="1056" spans="2:65" s="1" customFormat="1" ht="16.5" customHeight="1">
      <c r="B1056" s="31"/>
      <c r="C1056" s="131" t="s">
        <v>1042</v>
      </c>
      <c r="D1056" s="131" t="s">
        <v>181</v>
      </c>
      <c r="E1056" s="132" t="s">
        <v>1043</v>
      </c>
      <c r="F1056" s="133" t="s">
        <v>1044</v>
      </c>
      <c r="G1056" s="134" t="s">
        <v>184</v>
      </c>
      <c r="H1056" s="135">
        <v>98.033000000000001</v>
      </c>
      <c r="I1056" s="136"/>
      <c r="J1056" s="137">
        <f>ROUND(I1056*H1056,2)</f>
        <v>0</v>
      </c>
      <c r="K1056" s="133" t="s">
        <v>185</v>
      </c>
      <c r="L1056" s="31"/>
      <c r="M1056" s="138" t="s">
        <v>1</v>
      </c>
      <c r="N1056" s="139" t="s">
        <v>41</v>
      </c>
      <c r="P1056" s="140">
        <f>O1056*H1056</f>
        <v>0</v>
      </c>
      <c r="Q1056" s="140">
        <v>0</v>
      </c>
      <c r="R1056" s="140">
        <f>Q1056*H1056</f>
        <v>0</v>
      </c>
      <c r="S1056" s="140">
        <v>0</v>
      </c>
      <c r="T1056" s="141">
        <f>S1056*H1056</f>
        <v>0</v>
      </c>
      <c r="AR1056" s="142" t="s">
        <v>186</v>
      </c>
      <c r="AT1056" s="142" t="s">
        <v>181</v>
      </c>
      <c r="AU1056" s="142" t="s">
        <v>86</v>
      </c>
      <c r="AY1056" s="16" t="s">
        <v>179</v>
      </c>
      <c r="BE1056" s="143">
        <f>IF(N1056="základní",J1056,0)</f>
        <v>0</v>
      </c>
      <c r="BF1056" s="143">
        <f>IF(N1056="snížená",J1056,0)</f>
        <v>0</v>
      </c>
      <c r="BG1056" s="143">
        <f>IF(N1056="zákl. přenesená",J1056,0)</f>
        <v>0</v>
      </c>
      <c r="BH1056" s="143">
        <f>IF(N1056="sníž. přenesená",J1056,0)</f>
        <v>0</v>
      </c>
      <c r="BI1056" s="143">
        <f>IF(N1056="nulová",J1056,0)</f>
        <v>0</v>
      </c>
      <c r="BJ1056" s="16" t="s">
        <v>84</v>
      </c>
      <c r="BK1056" s="143">
        <f>ROUND(I1056*H1056,2)</f>
        <v>0</v>
      </c>
      <c r="BL1056" s="16" t="s">
        <v>186</v>
      </c>
      <c r="BM1056" s="142" t="s">
        <v>1045</v>
      </c>
    </row>
    <row r="1057" spans="2:65" s="1" customFormat="1">
      <c r="B1057" s="31"/>
      <c r="D1057" s="144" t="s">
        <v>188</v>
      </c>
      <c r="F1057" s="145" t="s">
        <v>1046</v>
      </c>
      <c r="I1057" s="146"/>
      <c r="L1057" s="31"/>
      <c r="M1057" s="147"/>
      <c r="T1057" s="55"/>
      <c r="AT1057" s="16" t="s">
        <v>188</v>
      </c>
      <c r="AU1057" s="16" t="s">
        <v>86</v>
      </c>
    </row>
    <row r="1058" spans="2:65" s="14" customFormat="1">
      <c r="B1058" s="162"/>
      <c r="D1058" s="144" t="s">
        <v>190</v>
      </c>
      <c r="E1058" s="163" t="s">
        <v>1</v>
      </c>
      <c r="F1058" s="164" t="s">
        <v>378</v>
      </c>
      <c r="H1058" s="163" t="s">
        <v>1</v>
      </c>
      <c r="I1058" s="165"/>
      <c r="L1058" s="162"/>
      <c r="M1058" s="166"/>
      <c r="T1058" s="167"/>
      <c r="AT1058" s="163" t="s">
        <v>190</v>
      </c>
      <c r="AU1058" s="163" t="s">
        <v>86</v>
      </c>
      <c r="AV1058" s="14" t="s">
        <v>84</v>
      </c>
      <c r="AW1058" s="14" t="s">
        <v>31</v>
      </c>
      <c r="AX1058" s="14" t="s">
        <v>76</v>
      </c>
      <c r="AY1058" s="163" t="s">
        <v>179</v>
      </c>
    </row>
    <row r="1059" spans="2:65" s="14" customFormat="1">
      <c r="B1059" s="162"/>
      <c r="D1059" s="144" t="s">
        <v>190</v>
      </c>
      <c r="E1059" s="163" t="s">
        <v>1</v>
      </c>
      <c r="F1059" s="164" t="s">
        <v>899</v>
      </c>
      <c r="H1059" s="163" t="s">
        <v>1</v>
      </c>
      <c r="I1059" s="165"/>
      <c r="L1059" s="162"/>
      <c r="M1059" s="166"/>
      <c r="T1059" s="167"/>
      <c r="AT1059" s="163" t="s">
        <v>190</v>
      </c>
      <c r="AU1059" s="163" t="s">
        <v>86</v>
      </c>
      <c r="AV1059" s="14" t="s">
        <v>84</v>
      </c>
      <c r="AW1059" s="14" t="s">
        <v>31</v>
      </c>
      <c r="AX1059" s="14" t="s">
        <v>76</v>
      </c>
      <c r="AY1059" s="163" t="s">
        <v>179</v>
      </c>
    </row>
    <row r="1060" spans="2:65" s="12" customFormat="1" ht="22.5">
      <c r="B1060" s="148"/>
      <c r="D1060" s="144" t="s">
        <v>190</v>
      </c>
      <c r="E1060" s="149" t="s">
        <v>1</v>
      </c>
      <c r="F1060" s="150" t="s">
        <v>900</v>
      </c>
      <c r="H1060" s="151">
        <v>59.427999999999997</v>
      </c>
      <c r="I1060" s="152"/>
      <c r="L1060" s="148"/>
      <c r="M1060" s="153"/>
      <c r="T1060" s="154"/>
      <c r="AT1060" s="149" t="s">
        <v>190</v>
      </c>
      <c r="AU1060" s="149" t="s">
        <v>86</v>
      </c>
      <c r="AV1060" s="12" t="s">
        <v>86</v>
      </c>
      <c r="AW1060" s="12" t="s">
        <v>31</v>
      </c>
      <c r="AX1060" s="12" t="s">
        <v>76</v>
      </c>
      <c r="AY1060" s="149" t="s">
        <v>179</v>
      </c>
    </row>
    <row r="1061" spans="2:65" s="14" customFormat="1">
      <c r="B1061" s="162"/>
      <c r="D1061" s="144" t="s">
        <v>190</v>
      </c>
      <c r="E1061" s="163" t="s">
        <v>1</v>
      </c>
      <c r="F1061" s="164" t="s">
        <v>338</v>
      </c>
      <c r="H1061" s="163" t="s">
        <v>1</v>
      </c>
      <c r="I1061" s="165"/>
      <c r="L1061" s="162"/>
      <c r="M1061" s="166"/>
      <c r="T1061" s="167"/>
      <c r="AT1061" s="163" t="s">
        <v>190</v>
      </c>
      <c r="AU1061" s="163" t="s">
        <v>86</v>
      </c>
      <c r="AV1061" s="14" t="s">
        <v>84</v>
      </c>
      <c r="AW1061" s="14" t="s">
        <v>31</v>
      </c>
      <c r="AX1061" s="14" t="s">
        <v>76</v>
      </c>
      <c r="AY1061" s="163" t="s">
        <v>179</v>
      </c>
    </row>
    <row r="1062" spans="2:65" s="14" customFormat="1">
      <c r="B1062" s="162"/>
      <c r="D1062" s="144" t="s">
        <v>190</v>
      </c>
      <c r="E1062" s="163" t="s">
        <v>1</v>
      </c>
      <c r="F1062" s="164" t="s">
        <v>899</v>
      </c>
      <c r="H1062" s="163" t="s">
        <v>1</v>
      </c>
      <c r="I1062" s="165"/>
      <c r="L1062" s="162"/>
      <c r="M1062" s="166"/>
      <c r="T1062" s="167"/>
      <c r="AT1062" s="163" t="s">
        <v>190</v>
      </c>
      <c r="AU1062" s="163" t="s">
        <v>86</v>
      </c>
      <c r="AV1062" s="14" t="s">
        <v>84</v>
      </c>
      <c r="AW1062" s="14" t="s">
        <v>31</v>
      </c>
      <c r="AX1062" s="14" t="s">
        <v>76</v>
      </c>
      <c r="AY1062" s="163" t="s">
        <v>179</v>
      </c>
    </row>
    <row r="1063" spans="2:65" s="12" customFormat="1">
      <c r="B1063" s="148"/>
      <c r="D1063" s="144" t="s">
        <v>190</v>
      </c>
      <c r="E1063" s="149" t="s">
        <v>1</v>
      </c>
      <c r="F1063" s="150" t="s">
        <v>901</v>
      </c>
      <c r="H1063" s="151">
        <v>38.604999999999997</v>
      </c>
      <c r="I1063" s="152"/>
      <c r="L1063" s="148"/>
      <c r="M1063" s="153"/>
      <c r="T1063" s="154"/>
      <c r="AT1063" s="149" t="s">
        <v>190</v>
      </c>
      <c r="AU1063" s="149" t="s">
        <v>86</v>
      </c>
      <c r="AV1063" s="12" t="s">
        <v>86</v>
      </c>
      <c r="AW1063" s="12" t="s">
        <v>31</v>
      </c>
      <c r="AX1063" s="12" t="s">
        <v>76</v>
      </c>
      <c r="AY1063" s="149" t="s">
        <v>179</v>
      </c>
    </row>
    <row r="1064" spans="2:65" s="1" customFormat="1" ht="16.5" customHeight="1">
      <c r="B1064" s="31"/>
      <c r="C1064" s="131" t="s">
        <v>1047</v>
      </c>
      <c r="D1064" s="131" t="s">
        <v>181</v>
      </c>
      <c r="E1064" s="132" t="s">
        <v>1048</v>
      </c>
      <c r="F1064" s="133" t="s">
        <v>1049</v>
      </c>
      <c r="G1064" s="134" t="s">
        <v>184</v>
      </c>
      <c r="H1064" s="135">
        <v>471.14100000000002</v>
      </c>
      <c r="I1064" s="136"/>
      <c r="J1064" s="137">
        <f>ROUND(I1064*H1064,2)</f>
        <v>0</v>
      </c>
      <c r="K1064" s="133" t="s">
        <v>578</v>
      </c>
      <c r="L1064" s="31"/>
      <c r="M1064" s="138" t="s">
        <v>1</v>
      </c>
      <c r="N1064" s="139" t="s">
        <v>41</v>
      </c>
      <c r="P1064" s="140">
        <f>O1064*H1064</f>
        <v>0</v>
      </c>
      <c r="Q1064" s="140">
        <v>0</v>
      </c>
      <c r="R1064" s="140">
        <f>Q1064*H1064</f>
        <v>0</v>
      </c>
      <c r="S1064" s="140">
        <v>0</v>
      </c>
      <c r="T1064" s="141">
        <f>S1064*H1064</f>
        <v>0</v>
      </c>
      <c r="AR1064" s="142" t="s">
        <v>186</v>
      </c>
      <c r="AT1064" s="142" t="s">
        <v>181</v>
      </c>
      <c r="AU1064" s="142" t="s">
        <v>86</v>
      </c>
      <c r="AY1064" s="16" t="s">
        <v>179</v>
      </c>
      <c r="BE1064" s="143">
        <f>IF(N1064="základní",J1064,0)</f>
        <v>0</v>
      </c>
      <c r="BF1064" s="143">
        <f>IF(N1064="snížená",J1064,0)</f>
        <v>0</v>
      </c>
      <c r="BG1064" s="143">
        <f>IF(N1064="zákl. přenesená",J1064,0)</f>
        <v>0</v>
      </c>
      <c r="BH1064" s="143">
        <f>IF(N1064="sníž. přenesená",J1064,0)</f>
        <v>0</v>
      </c>
      <c r="BI1064" s="143">
        <f>IF(N1064="nulová",J1064,0)</f>
        <v>0</v>
      </c>
      <c r="BJ1064" s="16" t="s">
        <v>84</v>
      </c>
      <c r="BK1064" s="143">
        <f>ROUND(I1064*H1064,2)</f>
        <v>0</v>
      </c>
      <c r="BL1064" s="16" t="s">
        <v>186</v>
      </c>
      <c r="BM1064" s="142" t="s">
        <v>1050</v>
      </c>
    </row>
    <row r="1065" spans="2:65" s="1" customFormat="1">
      <c r="B1065" s="31"/>
      <c r="D1065" s="144" t="s">
        <v>188</v>
      </c>
      <c r="F1065" s="145" t="s">
        <v>1051</v>
      </c>
      <c r="I1065" s="146"/>
      <c r="L1065" s="31"/>
      <c r="M1065" s="147"/>
      <c r="T1065" s="55"/>
      <c r="AT1065" s="16" t="s">
        <v>188</v>
      </c>
      <c r="AU1065" s="16" t="s">
        <v>86</v>
      </c>
    </row>
    <row r="1066" spans="2:65" s="14" customFormat="1">
      <c r="B1066" s="162"/>
      <c r="D1066" s="144" t="s">
        <v>190</v>
      </c>
      <c r="E1066" s="163" t="s">
        <v>1</v>
      </c>
      <c r="F1066" s="164" t="s">
        <v>1052</v>
      </c>
      <c r="H1066" s="163" t="s">
        <v>1</v>
      </c>
      <c r="I1066" s="165"/>
      <c r="L1066" s="162"/>
      <c r="M1066" s="166"/>
      <c r="T1066" s="167"/>
      <c r="AT1066" s="163" t="s">
        <v>190</v>
      </c>
      <c r="AU1066" s="163" t="s">
        <v>86</v>
      </c>
      <c r="AV1066" s="14" t="s">
        <v>84</v>
      </c>
      <c r="AW1066" s="14" t="s">
        <v>31</v>
      </c>
      <c r="AX1066" s="14" t="s">
        <v>76</v>
      </c>
      <c r="AY1066" s="163" t="s">
        <v>179</v>
      </c>
    </row>
    <row r="1067" spans="2:65" s="12" customFormat="1">
      <c r="B1067" s="148"/>
      <c r="D1067" s="144" t="s">
        <v>190</v>
      </c>
      <c r="E1067" s="149" t="s">
        <v>1</v>
      </c>
      <c r="F1067" s="150" t="s">
        <v>1053</v>
      </c>
      <c r="H1067" s="151">
        <v>114</v>
      </c>
      <c r="I1067" s="152"/>
      <c r="L1067" s="148"/>
      <c r="M1067" s="153"/>
      <c r="T1067" s="154"/>
      <c r="AT1067" s="149" t="s">
        <v>190</v>
      </c>
      <c r="AU1067" s="149" t="s">
        <v>86</v>
      </c>
      <c r="AV1067" s="12" t="s">
        <v>86</v>
      </c>
      <c r="AW1067" s="12" t="s">
        <v>31</v>
      </c>
      <c r="AX1067" s="12" t="s">
        <v>76</v>
      </c>
      <c r="AY1067" s="149" t="s">
        <v>179</v>
      </c>
    </row>
    <row r="1068" spans="2:65" s="14" customFormat="1">
      <c r="B1068" s="162"/>
      <c r="D1068" s="144" t="s">
        <v>190</v>
      </c>
      <c r="E1068" s="163" t="s">
        <v>1</v>
      </c>
      <c r="F1068" s="164" t="s">
        <v>1054</v>
      </c>
      <c r="H1068" s="163" t="s">
        <v>1</v>
      </c>
      <c r="I1068" s="165"/>
      <c r="L1068" s="162"/>
      <c r="M1068" s="166"/>
      <c r="T1068" s="167"/>
      <c r="AT1068" s="163" t="s">
        <v>190</v>
      </c>
      <c r="AU1068" s="163" t="s">
        <v>86</v>
      </c>
      <c r="AV1068" s="14" t="s">
        <v>84</v>
      </c>
      <c r="AW1068" s="14" t="s">
        <v>31</v>
      </c>
      <c r="AX1068" s="14" t="s">
        <v>76</v>
      </c>
      <c r="AY1068" s="163" t="s">
        <v>179</v>
      </c>
    </row>
    <row r="1069" spans="2:65" s="12" customFormat="1">
      <c r="B1069" s="148"/>
      <c r="D1069" s="144" t="s">
        <v>190</v>
      </c>
      <c r="E1069" s="149" t="s">
        <v>1</v>
      </c>
      <c r="F1069" s="150" t="s">
        <v>1055</v>
      </c>
      <c r="H1069" s="151">
        <v>149.5</v>
      </c>
      <c r="I1069" s="152"/>
      <c r="L1069" s="148"/>
      <c r="M1069" s="153"/>
      <c r="T1069" s="154"/>
      <c r="AT1069" s="149" t="s">
        <v>190</v>
      </c>
      <c r="AU1069" s="149" t="s">
        <v>86</v>
      </c>
      <c r="AV1069" s="12" t="s">
        <v>86</v>
      </c>
      <c r="AW1069" s="12" t="s">
        <v>31</v>
      </c>
      <c r="AX1069" s="12" t="s">
        <v>76</v>
      </c>
      <c r="AY1069" s="149" t="s">
        <v>179</v>
      </c>
    </row>
    <row r="1070" spans="2:65" s="14" customFormat="1">
      <c r="B1070" s="162"/>
      <c r="D1070" s="144" t="s">
        <v>190</v>
      </c>
      <c r="E1070" s="163" t="s">
        <v>1</v>
      </c>
      <c r="F1070" s="164" t="s">
        <v>933</v>
      </c>
      <c r="H1070" s="163" t="s">
        <v>1</v>
      </c>
      <c r="I1070" s="165"/>
      <c r="L1070" s="162"/>
      <c r="M1070" s="166"/>
      <c r="T1070" s="167"/>
      <c r="AT1070" s="163" t="s">
        <v>190</v>
      </c>
      <c r="AU1070" s="163" t="s">
        <v>86</v>
      </c>
      <c r="AV1070" s="14" t="s">
        <v>84</v>
      </c>
      <c r="AW1070" s="14" t="s">
        <v>31</v>
      </c>
      <c r="AX1070" s="14" t="s">
        <v>76</v>
      </c>
      <c r="AY1070" s="163" t="s">
        <v>179</v>
      </c>
    </row>
    <row r="1071" spans="2:65" s="12" customFormat="1">
      <c r="B1071" s="148"/>
      <c r="D1071" s="144" t="s">
        <v>190</v>
      </c>
      <c r="E1071" s="149" t="s">
        <v>1</v>
      </c>
      <c r="F1071" s="150" t="s">
        <v>1056</v>
      </c>
      <c r="H1071" s="151">
        <v>126.6</v>
      </c>
      <c r="I1071" s="152"/>
      <c r="L1071" s="148"/>
      <c r="M1071" s="153"/>
      <c r="T1071" s="154"/>
      <c r="AT1071" s="149" t="s">
        <v>190</v>
      </c>
      <c r="AU1071" s="149" t="s">
        <v>86</v>
      </c>
      <c r="AV1071" s="12" t="s">
        <v>86</v>
      </c>
      <c r="AW1071" s="12" t="s">
        <v>31</v>
      </c>
      <c r="AX1071" s="12" t="s">
        <v>76</v>
      </c>
      <c r="AY1071" s="149" t="s">
        <v>179</v>
      </c>
    </row>
    <row r="1072" spans="2:65" s="14" customFormat="1">
      <c r="B1072" s="162"/>
      <c r="D1072" s="144" t="s">
        <v>190</v>
      </c>
      <c r="E1072" s="163" t="s">
        <v>1</v>
      </c>
      <c r="F1072" s="164" t="s">
        <v>936</v>
      </c>
      <c r="H1072" s="163" t="s">
        <v>1</v>
      </c>
      <c r="I1072" s="165"/>
      <c r="L1072" s="162"/>
      <c r="M1072" s="166"/>
      <c r="T1072" s="167"/>
      <c r="AT1072" s="163" t="s">
        <v>190</v>
      </c>
      <c r="AU1072" s="163" t="s">
        <v>86</v>
      </c>
      <c r="AV1072" s="14" t="s">
        <v>84</v>
      </c>
      <c r="AW1072" s="14" t="s">
        <v>31</v>
      </c>
      <c r="AX1072" s="14" t="s">
        <v>76</v>
      </c>
      <c r="AY1072" s="163" t="s">
        <v>179</v>
      </c>
    </row>
    <row r="1073" spans="2:65" s="12" customFormat="1">
      <c r="B1073" s="148"/>
      <c r="D1073" s="144" t="s">
        <v>190</v>
      </c>
      <c r="E1073" s="149" t="s">
        <v>1</v>
      </c>
      <c r="F1073" s="150" t="s">
        <v>1057</v>
      </c>
      <c r="H1073" s="151">
        <v>83.3</v>
      </c>
      <c r="I1073" s="152"/>
      <c r="L1073" s="148"/>
      <c r="M1073" s="153"/>
      <c r="T1073" s="154"/>
      <c r="AT1073" s="149" t="s">
        <v>190</v>
      </c>
      <c r="AU1073" s="149" t="s">
        <v>86</v>
      </c>
      <c r="AV1073" s="12" t="s">
        <v>86</v>
      </c>
      <c r="AW1073" s="12" t="s">
        <v>31</v>
      </c>
      <c r="AX1073" s="12" t="s">
        <v>76</v>
      </c>
      <c r="AY1073" s="149" t="s">
        <v>179</v>
      </c>
    </row>
    <row r="1074" spans="2:65" s="14" customFormat="1">
      <c r="B1074" s="162"/>
      <c r="D1074" s="144" t="s">
        <v>190</v>
      </c>
      <c r="E1074" s="163" t="s">
        <v>1</v>
      </c>
      <c r="F1074" s="164" t="s">
        <v>1058</v>
      </c>
      <c r="H1074" s="163" t="s">
        <v>1</v>
      </c>
      <c r="I1074" s="165"/>
      <c r="L1074" s="162"/>
      <c r="M1074" s="166"/>
      <c r="T1074" s="167"/>
      <c r="AT1074" s="163" t="s">
        <v>190</v>
      </c>
      <c r="AU1074" s="163" t="s">
        <v>86</v>
      </c>
      <c r="AV1074" s="14" t="s">
        <v>84</v>
      </c>
      <c r="AW1074" s="14" t="s">
        <v>31</v>
      </c>
      <c r="AX1074" s="14" t="s">
        <v>76</v>
      </c>
      <c r="AY1074" s="163" t="s">
        <v>179</v>
      </c>
    </row>
    <row r="1075" spans="2:65" s="12" customFormat="1" ht="33.75">
      <c r="B1075" s="148"/>
      <c r="D1075" s="144" t="s">
        <v>190</v>
      </c>
      <c r="E1075" s="149" t="s">
        <v>1</v>
      </c>
      <c r="F1075" s="150" t="s">
        <v>1059</v>
      </c>
      <c r="H1075" s="151">
        <v>-52.728999999999999</v>
      </c>
      <c r="I1075" s="152"/>
      <c r="L1075" s="148"/>
      <c r="M1075" s="153"/>
      <c r="T1075" s="154"/>
      <c r="AT1075" s="149" t="s">
        <v>190</v>
      </c>
      <c r="AU1075" s="149" t="s">
        <v>86</v>
      </c>
      <c r="AV1075" s="12" t="s">
        <v>86</v>
      </c>
      <c r="AW1075" s="12" t="s">
        <v>31</v>
      </c>
      <c r="AX1075" s="12" t="s">
        <v>76</v>
      </c>
      <c r="AY1075" s="149" t="s">
        <v>179</v>
      </c>
    </row>
    <row r="1076" spans="2:65" s="12" customFormat="1">
      <c r="B1076" s="148"/>
      <c r="D1076" s="144" t="s">
        <v>190</v>
      </c>
      <c r="E1076" s="149" t="s">
        <v>1</v>
      </c>
      <c r="F1076" s="150" t="s">
        <v>1060</v>
      </c>
      <c r="H1076" s="151">
        <v>-27.83</v>
      </c>
      <c r="I1076" s="152"/>
      <c r="L1076" s="148"/>
      <c r="M1076" s="153"/>
      <c r="T1076" s="154"/>
      <c r="AT1076" s="149" t="s">
        <v>190</v>
      </c>
      <c r="AU1076" s="149" t="s">
        <v>86</v>
      </c>
      <c r="AV1076" s="12" t="s">
        <v>86</v>
      </c>
      <c r="AW1076" s="12" t="s">
        <v>31</v>
      </c>
      <c r="AX1076" s="12" t="s">
        <v>76</v>
      </c>
      <c r="AY1076" s="149" t="s">
        <v>179</v>
      </c>
    </row>
    <row r="1077" spans="2:65" s="14" customFormat="1">
      <c r="B1077" s="162"/>
      <c r="D1077" s="144" t="s">
        <v>190</v>
      </c>
      <c r="E1077" s="163" t="s">
        <v>1</v>
      </c>
      <c r="F1077" s="164" t="s">
        <v>234</v>
      </c>
      <c r="H1077" s="163" t="s">
        <v>1</v>
      </c>
      <c r="I1077" s="165"/>
      <c r="L1077" s="162"/>
      <c r="M1077" s="166"/>
      <c r="T1077" s="167"/>
      <c r="AT1077" s="163" t="s">
        <v>190</v>
      </c>
      <c r="AU1077" s="163" t="s">
        <v>86</v>
      </c>
      <c r="AV1077" s="14" t="s">
        <v>84</v>
      </c>
      <c r="AW1077" s="14" t="s">
        <v>31</v>
      </c>
      <c r="AX1077" s="14" t="s">
        <v>76</v>
      </c>
      <c r="AY1077" s="163" t="s">
        <v>179</v>
      </c>
    </row>
    <row r="1078" spans="2:65" s="12" customFormat="1">
      <c r="B1078" s="148"/>
      <c r="D1078" s="144" t="s">
        <v>190</v>
      </c>
      <c r="E1078" s="149" t="s">
        <v>1</v>
      </c>
      <c r="F1078" s="150" t="s">
        <v>958</v>
      </c>
      <c r="H1078" s="151">
        <v>23.04</v>
      </c>
      <c r="I1078" s="152"/>
      <c r="L1078" s="148"/>
      <c r="M1078" s="153"/>
      <c r="T1078" s="154"/>
      <c r="AT1078" s="149" t="s">
        <v>190</v>
      </c>
      <c r="AU1078" s="149" t="s">
        <v>86</v>
      </c>
      <c r="AV1078" s="12" t="s">
        <v>86</v>
      </c>
      <c r="AW1078" s="12" t="s">
        <v>31</v>
      </c>
      <c r="AX1078" s="12" t="s">
        <v>76</v>
      </c>
      <c r="AY1078" s="149" t="s">
        <v>179</v>
      </c>
    </row>
    <row r="1079" spans="2:65" s="12" customFormat="1">
      <c r="B1079" s="148"/>
      <c r="D1079" s="144" t="s">
        <v>190</v>
      </c>
      <c r="E1079" s="149" t="s">
        <v>1</v>
      </c>
      <c r="F1079" s="150" t="s">
        <v>959</v>
      </c>
      <c r="H1079" s="151">
        <v>36.36</v>
      </c>
      <c r="I1079" s="152"/>
      <c r="L1079" s="148"/>
      <c r="M1079" s="153"/>
      <c r="T1079" s="154"/>
      <c r="AT1079" s="149" t="s">
        <v>190</v>
      </c>
      <c r="AU1079" s="149" t="s">
        <v>86</v>
      </c>
      <c r="AV1079" s="12" t="s">
        <v>86</v>
      </c>
      <c r="AW1079" s="12" t="s">
        <v>31</v>
      </c>
      <c r="AX1079" s="12" t="s">
        <v>76</v>
      </c>
      <c r="AY1079" s="149" t="s">
        <v>179</v>
      </c>
    </row>
    <row r="1080" spans="2:65" s="12" customFormat="1">
      <c r="B1080" s="148"/>
      <c r="D1080" s="144" t="s">
        <v>190</v>
      </c>
      <c r="E1080" s="149" t="s">
        <v>1</v>
      </c>
      <c r="F1080" s="150" t="s">
        <v>960</v>
      </c>
      <c r="H1080" s="151">
        <v>18.899999999999999</v>
      </c>
      <c r="I1080" s="152"/>
      <c r="L1080" s="148"/>
      <c r="M1080" s="153"/>
      <c r="T1080" s="154"/>
      <c r="AT1080" s="149" t="s">
        <v>190</v>
      </c>
      <c r="AU1080" s="149" t="s">
        <v>86</v>
      </c>
      <c r="AV1080" s="12" t="s">
        <v>86</v>
      </c>
      <c r="AW1080" s="12" t="s">
        <v>31</v>
      </c>
      <c r="AX1080" s="12" t="s">
        <v>76</v>
      </c>
      <c r="AY1080" s="149" t="s">
        <v>179</v>
      </c>
    </row>
    <row r="1081" spans="2:65" s="1" customFormat="1" ht="16.5" customHeight="1">
      <c r="B1081" s="31"/>
      <c r="C1081" s="131" t="s">
        <v>1061</v>
      </c>
      <c r="D1081" s="131" t="s">
        <v>181</v>
      </c>
      <c r="E1081" s="132" t="s">
        <v>1062</v>
      </c>
      <c r="F1081" s="133" t="s">
        <v>1063</v>
      </c>
      <c r="G1081" s="134" t="s">
        <v>212</v>
      </c>
      <c r="H1081" s="135">
        <v>26.606999999999999</v>
      </c>
      <c r="I1081" s="136"/>
      <c r="J1081" s="137">
        <f>ROUND(I1081*H1081,2)</f>
        <v>0</v>
      </c>
      <c r="K1081" s="133" t="s">
        <v>185</v>
      </c>
      <c r="L1081" s="31"/>
      <c r="M1081" s="138" t="s">
        <v>1</v>
      </c>
      <c r="N1081" s="139" t="s">
        <v>41</v>
      </c>
      <c r="P1081" s="140">
        <f>O1081*H1081</f>
        <v>0</v>
      </c>
      <c r="Q1081" s="140">
        <v>2.45329</v>
      </c>
      <c r="R1081" s="140">
        <f>Q1081*H1081</f>
        <v>65.274687029999996</v>
      </c>
      <c r="S1081" s="140">
        <v>0</v>
      </c>
      <c r="T1081" s="141">
        <f>S1081*H1081</f>
        <v>0</v>
      </c>
      <c r="AR1081" s="142" t="s">
        <v>186</v>
      </c>
      <c r="AT1081" s="142" t="s">
        <v>181</v>
      </c>
      <c r="AU1081" s="142" t="s">
        <v>86</v>
      </c>
      <c r="AY1081" s="16" t="s">
        <v>179</v>
      </c>
      <c r="BE1081" s="143">
        <f>IF(N1081="základní",J1081,0)</f>
        <v>0</v>
      </c>
      <c r="BF1081" s="143">
        <f>IF(N1081="snížená",J1081,0)</f>
        <v>0</v>
      </c>
      <c r="BG1081" s="143">
        <f>IF(N1081="zákl. přenesená",J1081,0)</f>
        <v>0</v>
      </c>
      <c r="BH1081" s="143">
        <f>IF(N1081="sníž. přenesená",J1081,0)</f>
        <v>0</v>
      </c>
      <c r="BI1081" s="143">
        <f>IF(N1081="nulová",J1081,0)</f>
        <v>0</v>
      </c>
      <c r="BJ1081" s="16" t="s">
        <v>84</v>
      </c>
      <c r="BK1081" s="143">
        <f>ROUND(I1081*H1081,2)</f>
        <v>0</v>
      </c>
      <c r="BL1081" s="16" t="s">
        <v>186</v>
      </c>
      <c r="BM1081" s="142" t="s">
        <v>1064</v>
      </c>
    </row>
    <row r="1082" spans="2:65" s="1" customFormat="1">
      <c r="B1082" s="31"/>
      <c r="D1082" s="144" t="s">
        <v>188</v>
      </c>
      <c r="F1082" s="145" t="s">
        <v>1065</v>
      </c>
      <c r="I1082" s="146"/>
      <c r="L1082" s="31"/>
      <c r="M1082" s="147"/>
      <c r="T1082" s="55"/>
      <c r="AT1082" s="16" t="s">
        <v>188</v>
      </c>
      <c r="AU1082" s="16" t="s">
        <v>86</v>
      </c>
    </row>
    <row r="1083" spans="2:65" s="12" customFormat="1">
      <c r="B1083" s="148"/>
      <c r="D1083" s="144" t="s">
        <v>190</v>
      </c>
      <c r="E1083" s="149" t="s">
        <v>1</v>
      </c>
      <c r="F1083" s="150" t="s">
        <v>1066</v>
      </c>
      <c r="H1083" s="151">
        <v>3.4319999999999999</v>
      </c>
      <c r="I1083" s="152"/>
      <c r="L1083" s="148"/>
      <c r="M1083" s="153"/>
      <c r="T1083" s="154"/>
      <c r="AT1083" s="149" t="s">
        <v>190</v>
      </c>
      <c r="AU1083" s="149" t="s">
        <v>86</v>
      </c>
      <c r="AV1083" s="12" t="s">
        <v>86</v>
      </c>
      <c r="AW1083" s="12" t="s">
        <v>31</v>
      </c>
      <c r="AX1083" s="12" t="s">
        <v>76</v>
      </c>
      <c r="AY1083" s="149" t="s">
        <v>179</v>
      </c>
    </row>
    <row r="1084" spans="2:65" s="12" customFormat="1">
      <c r="B1084" s="148"/>
      <c r="D1084" s="144" t="s">
        <v>190</v>
      </c>
      <c r="E1084" s="149" t="s">
        <v>1</v>
      </c>
      <c r="F1084" s="150" t="s">
        <v>1067</v>
      </c>
      <c r="H1084" s="151">
        <v>6.8739999999999997</v>
      </c>
      <c r="I1084" s="152"/>
      <c r="L1084" s="148"/>
      <c r="M1084" s="153"/>
      <c r="T1084" s="154"/>
      <c r="AT1084" s="149" t="s">
        <v>190</v>
      </c>
      <c r="AU1084" s="149" t="s">
        <v>86</v>
      </c>
      <c r="AV1084" s="12" t="s">
        <v>86</v>
      </c>
      <c r="AW1084" s="12" t="s">
        <v>31</v>
      </c>
      <c r="AX1084" s="12" t="s">
        <v>76</v>
      </c>
      <c r="AY1084" s="149" t="s">
        <v>179</v>
      </c>
    </row>
    <row r="1085" spans="2:65" s="12" customFormat="1">
      <c r="B1085" s="148"/>
      <c r="D1085" s="144" t="s">
        <v>190</v>
      </c>
      <c r="E1085" s="149" t="s">
        <v>1</v>
      </c>
      <c r="F1085" s="150" t="s">
        <v>1068</v>
      </c>
      <c r="H1085" s="151">
        <v>13.06</v>
      </c>
      <c r="I1085" s="152"/>
      <c r="L1085" s="148"/>
      <c r="M1085" s="153"/>
      <c r="T1085" s="154"/>
      <c r="AT1085" s="149" t="s">
        <v>190</v>
      </c>
      <c r="AU1085" s="149" t="s">
        <v>86</v>
      </c>
      <c r="AV1085" s="12" t="s">
        <v>86</v>
      </c>
      <c r="AW1085" s="12" t="s">
        <v>31</v>
      </c>
      <c r="AX1085" s="12" t="s">
        <v>76</v>
      </c>
      <c r="AY1085" s="149" t="s">
        <v>179</v>
      </c>
    </row>
    <row r="1086" spans="2:65" s="12" customFormat="1">
      <c r="B1086" s="148"/>
      <c r="D1086" s="144" t="s">
        <v>190</v>
      </c>
      <c r="E1086" s="149" t="s">
        <v>1</v>
      </c>
      <c r="F1086" s="150" t="s">
        <v>1069</v>
      </c>
      <c r="H1086" s="151">
        <v>3.2410000000000001</v>
      </c>
      <c r="I1086" s="152"/>
      <c r="L1086" s="148"/>
      <c r="M1086" s="153"/>
      <c r="T1086" s="154"/>
      <c r="AT1086" s="149" t="s">
        <v>190</v>
      </c>
      <c r="AU1086" s="149" t="s">
        <v>86</v>
      </c>
      <c r="AV1086" s="12" t="s">
        <v>86</v>
      </c>
      <c r="AW1086" s="12" t="s">
        <v>31</v>
      </c>
      <c r="AX1086" s="12" t="s">
        <v>76</v>
      </c>
      <c r="AY1086" s="149" t="s">
        <v>179</v>
      </c>
    </row>
    <row r="1087" spans="2:65" s="13" customFormat="1">
      <c r="B1087" s="155"/>
      <c r="D1087" s="144" t="s">
        <v>190</v>
      </c>
      <c r="E1087" s="156" t="s">
        <v>1</v>
      </c>
      <c r="F1087" s="157" t="s">
        <v>193</v>
      </c>
      <c r="H1087" s="158">
        <v>26.606999999999999</v>
      </c>
      <c r="I1087" s="159"/>
      <c r="L1087" s="155"/>
      <c r="M1087" s="160"/>
      <c r="T1087" s="161"/>
      <c r="AT1087" s="156" t="s">
        <v>190</v>
      </c>
      <c r="AU1087" s="156" t="s">
        <v>86</v>
      </c>
      <c r="AV1087" s="13" t="s">
        <v>186</v>
      </c>
      <c r="AW1087" s="13" t="s">
        <v>31</v>
      </c>
      <c r="AX1087" s="13" t="s">
        <v>84</v>
      </c>
      <c r="AY1087" s="156" t="s">
        <v>179</v>
      </c>
    </row>
    <row r="1088" spans="2:65" s="1" customFormat="1" ht="16.5" customHeight="1">
      <c r="B1088" s="31"/>
      <c r="C1088" s="131" t="s">
        <v>1053</v>
      </c>
      <c r="D1088" s="131" t="s">
        <v>181</v>
      </c>
      <c r="E1088" s="132" t="s">
        <v>1070</v>
      </c>
      <c r="F1088" s="133" t="s">
        <v>1071</v>
      </c>
      <c r="G1088" s="134" t="s">
        <v>212</v>
      </c>
      <c r="H1088" s="135">
        <v>26.606999999999999</v>
      </c>
      <c r="I1088" s="136"/>
      <c r="J1088" s="137">
        <f>ROUND(I1088*H1088,2)</f>
        <v>0</v>
      </c>
      <c r="K1088" s="133" t="s">
        <v>185</v>
      </c>
      <c r="L1088" s="31"/>
      <c r="M1088" s="138" t="s">
        <v>1</v>
      </c>
      <c r="N1088" s="139" t="s">
        <v>41</v>
      </c>
      <c r="P1088" s="140">
        <f>O1088*H1088</f>
        <v>0</v>
      </c>
      <c r="Q1088" s="140">
        <v>0</v>
      </c>
      <c r="R1088" s="140">
        <f>Q1088*H1088</f>
        <v>0</v>
      </c>
      <c r="S1088" s="140">
        <v>0</v>
      </c>
      <c r="T1088" s="141">
        <f>S1088*H1088</f>
        <v>0</v>
      </c>
      <c r="AR1088" s="142" t="s">
        <v>186</v>
      </c>
      <c r="AT1088" s="142" t="s">
        <v>181</v>
      </c>
      <c r="AU1088" s="142" t="s">
        <v>86</v>
      </c>
      <c r="AY1088" s="16" t="s">
        <v>179</v>
      </c>
      <c r="BE1088" s="143">
        <f>IF(N1088="základní",J1088,0)</f>
        <v>0</v>
      </c>
      <c r="BF1088" s="143">
        <f>IF(N1088="snížená",J1088,0)</f>
        <v>0</v>
      </c>
      <c r="BG1088" s="143">
        <f>IF(N1088="zákl. přenesená",J1088,0)</f>
        <v>0</v>
      </c>
      <c r="BH1088" s="143">
        <f>IF(N1088="sníž. přenesená",J1088,0)</f>
        <v>0</v>
      </c>
      <c r="BI1088" s="143">
        <f>IF(N1088="nulová",J1088,0)</f>
        <v>0</v>
      </c>
      <c r="BJ1088" s="16" t="s">
        <v>84</v>
      </c>
      <c r="BK1088" s="143">
        <f>ROUND(I1088*H1088,2)</f>
        <v>0</v>
      </c>
      <c r="BL1088" s="16" t="s">
        <v>186</v>
      </c>
      <c r="BM1088" s="142" t="s">
        <v>1072</v>
      </c>
    </row>
    <row r="1089" spans="2:65" s="1" customFormat="1">
      <c r="B1089" s="31"/>
      <c r="D1089" s="144" t="s">
        <v>188</v>
      </c>
      <c r="F1089" s="145" t="s">
        <v>1073</v>
      </c>
      <c r="I1089" s="146"/>
      <c r="L1089" s="31"/>
      <c r="M1089" s="147"/>
      <c r="T1089" s="55"/>
      <c r="AT1089" s="16" t="s">
        <v>188</v>
      </c>
      <c r="AU1089" s="16" t="s">
        <v>86</v>
      </c>
    </row>
    <row r="1090" spans="2:65" s="12" customFormat="1">
      <c r="B1090" s="148"/>
      <c r="D1090" s="144" t="s">
        <v>190</v>
      </c>
      <c r="E1090" s="149" t="s">
        <v>1</v>
      </c>
      <c r="F1090" s="150" t="s">
        <v>1066</v>
      </c>
      <c r="H1090" s="151">
        <v>3.4319999999999999</v>
      </c>
      <c r="I1090" s="152"/>
      <c r="L1090" s="148"/>
      <c r="M1090" s="153"/>
      <c r="T1090" s="154"/>
      <c r="AT1090" s="149" t="s">
        <v>190</v>
      </c>
      <c r="AU1090" s="149" t="s">
        <v>86</v>
      </c>
      <c r="AV1090" s="12" t="s">
        <v>86</v>
      </c>
      <c r="AW1090" s="12" t="s">
        <v>31</v>
      </c>
      <c r="AX1090" s="12" t="s">
        <v>76</v>
      </c>
      <c r="AY1090" s="149" t="s">
        <v>179</v>
      </c>
    </row>
    <row r="1091" spans="2:65" s="12" customFormat="1">
      <c r="B1091" s="148"/>
      <c r="D1091" s="144" t="s">
        <v>190</v>
      </c>
      <c r="E1091" s="149" t="s">
        <v>1</v>
      </c>
      <c r="F1091" s="150" t="s">
        <v>1067</v>
      </c>
      <c r="H1091" s="151">
        <v>6.8739999999999997</v>
      </c>
      <c r="I1091" s="152"/>
      <c r="L1091" s="148"/>
      <c r="M1091" s="153"/>
      <c r="T1091" s="154"/>
      <c r="AT1091" s="149" t="s">
        <v>190</v>
      </c>
      <c r="AU1091" s="149" t="s">
        <v>86</v>
      </c>
      <c r="AV1091" s="12" t="s">
        <v>86</v>
      </c>
      <c r="AW1091" s="12" t="s">
        <v>31</v>
      </c>
      <c r="AX1091" s="12" t="s">
        <v>76</v>
      </c>
      <c r="AY1091" s="149" t="s">
        <v>179</v>
      </c>
    </row>
    <row r="1092" spans="2:65" s="12" customFormat="1">
      <c r="B1092" s="148"/>
      <c r="D1092" s="144" t="s">
        <v>190</v>
      </c>
      <c r="E1092" s="149" t="s">
        <v>1</v>
      </c>
      <c r="F1092" s="150" t="s">
        <v>1068</v>
      </c>
      <c r="H1092" s="151">
        <v>13.06</v>
      </c>
      <c r="I1092" s="152"/>
      <c r="L1092" s="148"/>
      <c r="M1092" s="153"/>
      <c r="T1092" s="154"/>
      <c r="AT1092" s="149" t="s">
        <v>190</v>
      </c>
      <c r="AU1092" s="149" t="s">
        <v>86</v>
      </c>
      <c r="AV1092" s="12" t="s">
        <v>86</v>
      </c>
      <c r="AW1092" s="12" t="s">
        <v>31</v>
      </c>
      <c r="AX1092" s="12" t="s">
        <v>76</v>
      </c>
      <c r="AY1092" s="149" t="s">
        <v>179</v>
      </c>
    </row>
    <row r="1093" spans="2:65" s="12" customFormat="1">
      <c r="B1093" s="148"/>
      <c r="D1093" s="144" t="s">
        <v>190</v>
      </c>
      <c r="E1093" s="149" t="s">
        <v>1</v>
      </c>
      <c r="F1093" s="150" t="s">
        <v>1069</v>
      </c>
      <c r="H1093" s="151">
        <v>3.2410000000000001</v>
      </c>
      <c r="I1093" s="152"/>
      <c r="L1093" s="148"/>
      <c r="M1093" s="153"/>
      <c r="T1093" s="154"/>
      <c r="AT1093" s="149" t="s">
        <v>190</v>
      </c>
      <c r="AU1093" s="149" t="s">
        <v>86</v>
      </c>
      <c r="AV1093" s="12" t="s">
        <v>86</v>
      </c>
      <c r="AW1093" s="12" t="s">
        <v>31</v>
      </c>
      <c r="AX1093" s="12" t="s">
        <v>76</v>
      </c>
      <c r="AY1093" s="149" t="s">
        <v>179</v>
      </c>
    </row>
    <row r="1094" spans="2:65" s="13" customFormat="1">
      <c r="B1094" s="155"/>
      <c r="D1094" s="144" t="s">
        <v>190</v>
      </c>
      <c r="E1094" s="156" t="s">
        <v>1</v>
      </c>
      <c r="F1094" s="157" t="s">
        <v>193</v>
      </c>
      <c r="H1094" s="158">
        <v>26.606999999999999</v>
      </c>
      <c r="I1094" s="159"/>
      <c r="L1094" s="155"/>
      <c r="M1094" s="160"/>
      <c r="T1094" s="161"/>
      <c r="AT1094" s="156" t="s">
        <v>190</v>
      </c>
      <c r="AU1094" s="156" t="s">
        <v>86</v>
      </c>
      <c r="AV1094" s="13" t="s">
        <v>186</v>
      </c>
      <c r="AW1094" s="13" t="s">
        <v>31</v>
      </c>
      <c r="AX1094" s="13" t="s">
        <v>84</v>
      </c>
      <c r="AY1094" s="156" t="s">
        <v>179</v>
      </c>
    </row>
    <row r="1095" spans="2:65" s="1" customFormat="1" ht="16.5" customHeight="1">
      <c r="B1095" s="31"/>
      <c r="C1095" s="131" t="s">
        <v>1074</v>
      </c>
      <c r="D1095" s="131" t="s">
        <v>181</v>
      </c>
      <c r="E1095" s="132" t="s">
        <v>1075</v>
      </c>
      <c r="F1095" s="133" t="s">
        <v>1076</v>
      </c>
      <c r="G1095" s="134" t="s">
        <v>212</v>
      </c>
      <c r="H1095" s="135">
        <v>26.606999999999999</v>
      </c>
      <c r="I1095" s="136"/>
      <c r="J1095" s="137">
        <f>ROUND(I1095*H1095,2)</f>
        <v>0</v>
      </c>
      <c r="K1095" s="133" t="s">
        <v>1</v>
      </c>
      <c r="L1095" s="31"/>
      <c r="M1095" s="138" t="s">
        <v>1</v>
      </c>
      <c r="N1095" s="139" t="s">
        <v>41</v>
      </c>
      <c r="P1095" s="140">
        <f>O1095*H1095</f>
        <v>0</v>
      </c>
      <c r="Q1095" s="140">
        <v>9.1E-4</v>
      </c>
      <c r="R1095" s="140">
        <f>Q1095*H1095</f>
        <v>2.421237E-2</v>
      </c>
      <c r="S1095" s="140">
        <v>0</v>
      </c>
      <c r="T1095" s="141">
        <f>S1095*H1095</f>
        <v>0</v>
      </c>
      <c r="AR1095" s="142" t="s">
        <v>186</v>
      </c>
      <c r="AT1095" s="142" t="s">
        <v>181</v>
      </c>
      <c r="AU1095" s="142" t="s">
        <v>86</v>
      </c>
      <c r="AY1095" s="16" t="s">
        <v>179</v>
      </c>
      <c r="BE1095" s="143">
        <f>IF(N1095="základní",J1095,0)</f>
        <v>0</v>
      </c>
      <c r="BF1095" s="143">
        <f>IF(N1095="snížená",J1095,0)</f>
        <v>0</v>
      </c>
      <c r="BG1095" s="143">
        <f>IF(N1095="zákl. přenesená",J1095,0)</f>
        <v>0</v>
      </c>
      <c r="BH1095" s="143">
        <f>IF(N1095="sníž. přenesená",J1095,0)</f>
        <v>0</v>
      </c>
      <c r="BI1095" s="143">
        <f>IF(N1095="nulová",J1095,0)</f>
        <v>0</v>
      </c>
      <c r="BJ1095" s="16" t="s">
        <v>84</v>
      </c>
      <c r="BK1095" s="143">
        <f>ROUND(I1095*H1095,2)</f>
        <v>0</v>
      </c>
      <c r="BL1095" s="16" t="s">
        <v>186</v>
      </c>
      <c r="BM1095" s="142" t="s">
        <v>1077</v>
      </c>
    </row>
    <row r="1096" spans="2:65" s="1" customFormat="1">
      <c r="B1096" s="31"/>
      <c r="D1096" s="144" t="s">
        <v>188</v>
      </c>
      <c r="F1096" s="145" t="s">
        <v>1078</v>
      </c>
      <c r="I1096" s="146"/>
      <c r="L1096" s="31"/>
      <c r="M1096" s="147"/>
      <c r="T1096" s="55"/>
      <c r="AT1096" s="16" t="s">
        <v>188</v>
      </c>
      <c r="AU1096" s="16" t="s">
        <v>86</v>
      </c>
    </row>
    <row r="1097" spans="2:65" s="12" customFormat="1">
      <c r="B1097" s="148"/>
      <c r="D1097" s="144" t="s">
        <v>190</v>
      </c>
      <c r="E1097" s="149" t="s">
        <v>1</v>
      </c>
      <c r="F1097" s="150" t="s">
        <v>1066</v>
      </c>
      <c r="H1097" s="151">
        <v>3.4319999999999999</v>
      </c>
      <c r="I1097" s="152"/>
      <c r="L1097" s="148"/>
      <c r="M1097" s="153"/>
      <c r="T1097" s="154"/>
      <c r="AT1097" s="149" t="s">
        <v>190</v>
      </c>
      <c r="AU1097" s="149" t="s">
        <v>86</v>
      </c>
      <c r="AV1097" s="12" t="s">
        <v>86</v>
      </c>
      <c r="AW1097" s="12" t="s">
        <v>31</v>
      </c>
      <c r="AX1097" s="12" t="s">
        <v>76</v>
      </c>
      <c r="AY1097" s="149" t="s">
        <v>179</v>
      </c>
    </row>
    <row r="1098" spans="2:65" s="12" customFormat="1">
      <c r="B1098" s="148"/>
      <c r="D1098" s="144" t="s">
        <v>190</v>
      </c>
      <c r="E1098" s="149" t="s">
        <v>1</v>
      </c>
      <c r="F1098" s="150" t="s">
        <v>1067</v>
      </c>
      <c r="H1098" s="151">
        <v>6.8739999999999997</v>
      </c>
      <c r="I1098" s="152"/>
      <c r="L1098" s="148"/>
      <c r="M1098" s="153"/>
      <c r="T1098" s="154"/>
      <c r="AT1098" s="149" t="s">
        <v>190</v>
      </c>
      <c r="AU1098" s="149" t="s">
        <v>86</v>
      </c>
      <c r="AV1098" s="12" t="s">
        <v>86</v>
      </c>
      <c r="AW1098" s="12" t="s">
        <v>31</v>
      </c>
      <c r="AX1098" s="12" t="s">
        <v>76</v>
      </c>
      <c r="AY1098" s="149" t="s">
        <v>179</v>
      </c>
    </row>
    <row r="1099" spans="2:65" s="12" customFormat="1">
      <c r="B1099" s="148"/>
      <c r="D1099" s="144" t="s">
        <v>190</v>
      </c>
      <c r="E1099" s="149" t="s">
        <v>1</v>
      </c>
      <c r="F1099" s="150" t="s">
        <v>1068</v>
      </c>
      <c r="H1099" s="151">
        <v>13.06</v>
      </c>
      <c r="I1099" s="152"/>
      <c r="L1099" s="148"/>
      <c r="M1099" s="153"/>
      <c r="T1099" s="154"/>
      <c r="AT1099" s="149" t="s">
        <v>190</v>
      </c>
      <c r="AU1099" s="149" t="s">
        <v>86</v>
      </c>
      <c r="AV1099" s="12" t="s">
        <v>86</v>
      </c>
      <c r="AW1099" s="12" t="s">
        <v>31</v>
      </c>
      <c r="AX1099" s="12" t="s">
        <v>76</v>
      </c>
      <c r="AY1099" s="149" t="s">
        <v>179</v>
      </c>
    </row>
    <row r="1100" spans="2:65" s="12" customFormat="1">
      <c r="B1100" s="148"/>
      <c r="D1100" s="144" t="s">
        <v>190</v>
      </c>
      <c r="E1100" s="149" t="s">
        <v>1</v>
      </c>
      <c r="F1100" s="150" t="s">
        <v>1069</v>
      </c>
      <c r="H1100" s="151">
        <v>3.2410000000000001</v>
      </c>
      <c r="I1100" s="152"/>
      <c r="L1100" s="148"/>
      <c r="M1100" s="153"/>
      <c r="T1100" s="154"/>
      <c r="AT1100" s="149" t="s">
        <v>190</v>
      </c>
      <c r="AU1100" s="149" t="s">
        <v>86</v>
      </c>
      <c r="AV1100" s="12" t="s">
        <v>86</v>
      </c>
      <c r="AW1100" s="12" t="s">
        <v>31</v>
      </c>
      <c r="AX1100" s="12" t="s">
        <v>76</v>
      </c>
      <c r="AY1100" s="149" t="s">
        <v>179</v>
      </c>
    </row>
    <row r="1101" spans="2:65" s="13" customFormat="1">
      <c r="B1101" s="155"/>
      <c r="D1101" s="144" t="s">
        <v>190</v>
      </c>
      <c r="E1101" s="156" t="s">
        <v>1</v>
      </c>
      <c r="F1101" s="157" t="s">
        <v>193</v>
      </c>
      <c r="H1101" s="158">
        <v>26.606999999999999</v>
      </c>
      <c r="I1101" s="159"/>
      <c r="L1101" s="155"/>
      <c r="M1101" s="160"/>
      <c r="T1101" s="161"/>
      <c r="AT1101" s="156" t="s">
        <v>190</v>
      </c>
      <c r="AU1101" s="156" t="s">
        <v>86</v>
      </c>
      <c r="AV1101" s="13" t="s">
        <v>186</v>
      </c>
      <c r="AW1101" s="13" t="s">
        <v>31</v>
      </c>
      <c r="AX1101" s="13" t="s">
        <v>84</v>
      </c>
      <c r="AY1101" s="156" t="s">
        <v>179</v>
      </c>
    </row>
    <row r="1102" spans="2:65" s="1" customFormat="1" ht="16.5" customHeight="1">
      <c r="B1102" s="31"/>
      <c r="C1102" s="131" t="s">
        <v>1079</v>
      </c>
      <c r="D1102" s="131" t="s">
        <v>181</v>
      </c>
      <c r="E1102" s="132" t="s">
        <v>1080</v>
      </c>
      <c r="F1102" s="133" t="s">
        <v>1081</v>
      </c>
      <c r="G1102" s="134" t="s">
        <v>184</v>
      </c>
      <c r="H1102" s="135">
        <v>416.13</v>
      </c>
      <c r="I1102" s="136"/>
      <c r="J1102" s="137">
        <f>ROUND(I1102*H1102,2)</f>
        <v>0</v>
      </c>
      <c r="K1102" s="133" t="s">
        <v>185</v>
      </c>
      <c r="L1102" s="31"/>
      <c r="M1102" s="138" t="s">
        <v>1</v>
      </c>
      <c r="N1102" s="139" t="s">
        <v>41</v>
      </c>
      <c r="P1102" s="140">
        <f>O1102*H1102</f>
        <v>0</v>
      </c>
      <c r="Q1102" s="140">
        <v>1.2999999999999999E-4</v>
      </c>
      <c r="R1102" s="140">
        <f>Q1102*H1102</f>
        <v>5.4096899999999996E-2</v>
      </c>
      <c r="S1102" s="140">
        <v>0</v>
      </c>
      <c r="T1102" s="141">
        <f>S1102*H1102</f>
        <v>0</v>
      </c>
      <c r="AR1102" s="142" t="s">
        <v>186</v>
      </c>
      <c r="AT1102" s="142" t="s">
        <v>181</v>
      </c>
      <c r="AU1102" s="142" t="s">
        <v>86</v>
      </c>
      <c r="AY1102" s="16" t="s">
        <v>179</v>
      </c>
      <c r="BE1102" s="143">
        <f>IF(N1102="základní",J1102,0)</f>
        <v>0</v>
      </c>
      <c r="BF1102" s="143">
        <f>IF(N1102="snížená",J1102,0)</f>
        <v>0</v>
      </c>
      <c r="BG1102" s="143">
        <f>IF(N1102="zákl. přenesená",J1102,0)</f>
        <v>0</v>
      </c>
      <c r="BH1102" s="143">
        <f>IF(N1102="sníž. přenesená",J1102,0)</f>
        <v>0</v>
      </c>
      <c r="BI1102" s="143">
        <f>IF(N1102="nulová",J1102,0)</f>
        <v>0</v>
      </c>
      <c r="BJ1102" s="16" t="s">
        <v>84</v>
      </c>
      <c r="BK1102" s="143">
        <f>ROUND(I1102*H1102,2)</f>
        <v>0</v>
      </c>
      <c r="BL1102" s="16" t="s">
        <v>186</v>
      </c>
      <c r="BM1102" s="142" t="s">
        <v>1082</v>
      </c>
    </row>
    <row r="1103" spans="2:65" s="1" customFormat="1">
      <c r="B1103" s="31"/>
      <c r="D1103" s="144" t="s">
        <v>188</v>
      </c>
      <c r="F1103" s="145" t="s">
        <v>1083</v>
      </c>
      <c r="I1103" s="146"/>
      <c r="L1103" s="31"/>
      <c r="M1103" s="147"/>
      <c r="T1103" s="55"/>
      <c r="AT1103" s="16" t="s">
        <v>188</v>
      </c>
      <c r="AU1103" s="16" t="s">
        <v>86</v>
      </c>
    </row>
    <row r="1104" spans="2:65" s="12" customFormat="1">
      <c r="B1104" s="148"/>
      <c r="D1104" s="144" t="s">
        <v>190</v>
      </c>
      <c r="E1104" s="149" t="s">
        <v>1</v>
      </c>
      <c r="F1104" s="150" t="s">
        <v>1084</v>
      </c>
      <c r="H1104" s="151">
        <v>52.8</v>
      </c>
      <c r="I1104" s="152"/>
      <c r="L1104" s="148"/>
      <c r="M1104" s="153"/>
      <c r="T1104" s="154"/>
      <c r="AT1104" s="149" t="s">
        <v>190</v>
      </c>
      <c r="AU1104" s="149" t="s">
        <v>86</v>
      </c>
      <c r="AV1104" s="12" t="s">
        <v>86</v>
      </c>
      <c r="AW1104" s="12" t="s">
        <v>31</v>
      </c>
      <c r="AX1104" s="12" t="s">
        <v>76</v>
      </c>
      <c r="AY1104" s="149" t="s">
        <v>179</v>
      </c>
    </row>
    <row r="1105" spans="2:65" s="12" customFormat="1">
      <c r="B1105" s="148"/>
      <c r="D1105" s="144" t="s">
        <v>190</v>
      </c>
      <c r="E1105" s="149" t="s">
        <v>1</v>
      </c>
      <c r="F1105" s="150" t="s">
        <v>1085</v>
      </c>
      <c r="H1105" s="151">
        <v>91.65</v>
      </c>
      <c r="I1105" s="152"/>
      <c r="L1105" s="148"/>
      <c r="M1105" s="153"/>
      <c r="T1105" s="154"/>
      <c r="AT1105" s="149" t="s">
        <v>190</v>
      </c>
      <c r="AU1105" s="149" t="s">
        <v>86</v>
      </c>
      <c r="AV1105" s="12" t="s">
        <v>86</v>
      </c>
      <c r="AW1105" s="12" t="s">
        <v>31</v>
      </c>
      <c r="AX1105" s="12" t="s">
        <v>76</v>
      </c>
      <c r="AY1105" s="149" t="s">
        <v>179</v>
      </c>
    </row>
    <row r="1106" spans="2:65" s="12" customFormat="1">
      <c r="B1106" s="148"/>
      <c r="D1106" s="144" t="s">
        <v>190</v>
      </c>
      <c r="E1106" s="149" t="s">
        <v>1</v>
      </c>
      <c r="F1106" s="150" t="s">
        <v>1086</v>
      </c>
      <c r="H1106" s="151">
        <v>217.67</v>
      </c>
      <c r="I1106" s="152"/>
      <c r="L1106" s="148"/>
      <c r="M1106" s="153"/>
      <c r="T1106" s="154"/>
      <c r="AT1106" s="149" t="s">
        <v>190</v>
      </c>
      <c r="AU1106" s="149" t="s">
        <v>86</v>
      </c>
      <c r="AV1106" s="12" t="s">
        <v>86</v>
      </c>
      <c r="AW1106" s="12" t="s">
        <v>31</v>
      </c>
      <c r="AX1106" s="12" t="s">
        <v>76</v>
      </c>
      <c r="AY1106" s="149" t="s">
        <v>179</v>
      </c>
    </row>
    <row r="1107" spans="2:65" s="12" customFormat="1">
      <c r="B1107" s="148"/>
      <c r="D1107" s="144" t="s">
        <v>190</v>
      </c>
      <c r="E1107" s="149" t="s">
        <v>1</v>
      </c>
      <c r="F1107" s="150" t="s">
        <v>1087</v>
      </c>
      <c r="H1107" s="151">
        <v>54.01</v>
      </c>
      <c r="I1107" s="152"/>
      <c r="L1107" s="148"/>
      <c r="M1107" s="153"/>
      <c r="T1107" s="154"/>
      <c r="AT1107" s="149" t="s">
        <v>190</v>
      </c>
      <c r="AU1107" s="149" t="s">
        <v>86</v>
      </c>
      <c r="AV1107" s="12" t="s">
        <v>86</v>
      </c>
      <c r="AW1107" s="12" t="s">
        <v>31</v>
      </c>
      <c r="AX1107" s="12" t="s">
        <v>76</v>
      </c>
      <c r="AY1107" s="149" t="s">
        <v>179</v>
      </c>
    </row>
    <row r="1108" spans="2:65" s="13" customFormat="1">
      <c r="B1108" s="155"/>
      <c r="D1108" s="144" t="s">
        <v>190</v>
      </c>
      <c r="E1108" s="156" t="s">
        <v>1</v>
      </c>
      <c r="F1108" s="157" t="s">
        <v>193</v>
      </c>
      <c r="H1108" s="158">
        <v>416.13</v>
      </c>
      <c r="I1108" s="159"/>
      <c r="L1108" s="155"/>
      <c r="M1108" s="160"/>
      <c r="T1108" s="161"/>
      <c r="AT1108" s="156" t="s">
        <v>190</v>
      </c>
      <c r="AU1108" s="156" t="s">
        <v>86</v>
      </c>
      <c r="AV1108" s="13" t="s">
        <v>186</v>
      </c>
      <c r="AW1108" s="13" t="s">
        <v>31</v>
      </c>
      <c r="AX1108" s="13" t="s">
        <v>84</v>
      </c>
      <c r="AY1108" s="156" t="s">
        <v>179</v>
      </c>
    </row>
    <row r="1109" spans="2:65" s="1" customFormat="1" ht="21.75" customHeight="1">
      <c r="B1109" s="31"/>
      <c r="C1109" s="131" t="s">
        <v>1088</v>
      </c>
      <c r="D1109" s="131" t="s">
        <v>181</v>
      </c>
      <c r="E1109" s="132" t="s">
        <v>1089</v>
      </c>
      <c r="F1109" s="133" t="s">
        <v>1090</v>
      </c>
      <c r="G1109" s="134" t="s">
        <v>489</v>
      </c>
      <c r="H1109" s="135">
        <v>486.61</v>
      </c>
      <c r="I1109" s="136"/>
      <c r="J1109" s="137">
        <f>ROUND(I1109*H1109,2)</f>
        <v>0</v>
      </c>
      <c r="K1109" s="133" t="s">
        <v>185</v>
      </c>
      <c r="L1109" s="31"/>
      <c r="M1109" s="138" t="s">
        <v>1</v>
      </c>
      <c r="N1109" s="139" t="s">
        <v>41</v>
      </c>
      <c r="P1109" s="140">
        <f>O1109*H1109</f>
        <v>0</v>
      </c>
      <c r="Q1109" s="140">
        <v>2.0000000000000002E-5</v>
      </c>
      <c r="R1109" s="140">
        <f>Q1109*H1109</f>
        <v>9.7322000000000016E-3</v>
      </c>
      <c r="S1109" s="140">
        <v>0</v>
      </c>
      <c r="T1109" s="141">
        <f>S1109*H1109</f>
        <v>0</v>
      </c>
      <c r="AR1109" s="142" t="s">
        <v>186</v>
      </c>
      <c r="AT1109" s="142" t="s">
        <v>181</v>
      </c>
      <c r="AU1109" s="142" t="s">
        <v>86</v>
      </c>
      <c r="AY1109" s="16" t="s">
        <v>179</v>
      </c>
      <c r="BE1109" s="143">
        <f>IF(N1109="základní",J1109,0)</f>
        <v>0</v>
      </c>
      <c r="BF1109" s="143">
        <f>IF(N1109="snížená",J1109,0)</f>
        <v>0</v>
      </c>
      <c r="BG1109" s="143">
        <f>IF(N1109="zákl. přenesená",J1109,0)</f>
        <v>0</v>
      </c>
      <c r="BH1109" s="143">
        <f>IF(N1109="sníž. přenesená",J1109,0)</f>
        <v>0</v>
      </c>
      <c r="BI1109" s="143">
        <f>IF(N1109="nulová",J1109,0)</f>
        <v>0</v>
      </c>
      <c r="BJ1109" s="16" t="s">
        <v>84</v>
      </c>
      <c r="BK1109" s="143">
        <f>ROUND(I1109*H1109,2)</f>
        <v>0</v>
      </c>
      <c r="BL1109" s="16" t="s">
        <v>186</v>
      </c>
      <c r="BM1109" s="142" t="s">
        <v>1091</v>
      </c>
    </row>
    <row r="1110" spans="2:65" s="1" customFormat="1">
      <c r="B1110" s="31"/>
      <c r="D1110" s="144" t="s">
        <v>188</v>
      </c>
      <c r="F1110" s="145" t="s">
        <v>1092</v>
      </c>
      <c r="I1110" s="146"/>
      <c r="L1110" s="31"/>
      <c r="M1110" s="147"/>
      <c r="T1110" s="55"/>
      <c r="AT1110" s="16" t="s">
        <v>188</v>
      </c>
      <c r="AU1110" s="16" t="s">
        <v>86</v>
      </c>
    </row>
    <row r="1111" spans="2:65" s="14" customFormat="1">
      <c r="B1111" s="162"/>
      <c r="D1111" s="144" t="s">
        <v>190</v>
      </c>
      <c r="E1111" s="163" t="s">
        <v>1</v>
      </c>
      <c r="F1111" s="164" t="s">
        <v>1093</v>
      </c>
      <c r="H1111" s="163" t="s">
        <v>1</v>
      </c>
      <c r="I1111" s="165"/>
      <c r="L1111" s="162"/>
      <c r="M1111" s="166"/>
      <c r="T1111" s="167"/>
      <c r="AT1111" s="163" t="s">
        <v>190</v>
      </c>
      <c r="AU1111" s="163" t="s">
        <v>86</v>
      </c>
      <c r="AV1111" s="14" t="s">
        <v>84</v>
      </c>
      <c r="AW1111" s="14" t="s">
        <v>31</v>
      </c>
      <c r="AX1111" s="14" t="s">
        <v>76</v>
      </c>
      <c r="AY1111" s="163" t="s">
        <v>179</v>
      </c>
    </row>
    <row r="1112" spans="2:65" s="14" customFormat="1">
      <c r="B1112" s="162"/>
      <c r="D1112" s="144" t="s">
        <v>190</v>
      </c>
      <c r="E1112" s="163" t="s">
        <v>1</v>
      </c>
      <c r="F1112" s="164" t="s">
        <v>378</v>
      </c>
      <c r="H1112" s="163" t="s">
        <v>1</v>
      </c>
      <c r="I1112" s="165"/>
      <c r="L1112" s="162"/>
      <c r="M1112" s="166"/>
      <c r="T1112" s="167"/>
      <c r="AT1112" s="163" t="s">
        <v>190</v>
      </c>
      <c r="AU1112" s="163" t="s">
        <v>86</v>
      </c>
      <c r="AV1112" s="14" t="s">
        <v>84</v>
      </c>
      <c r="AW1112" s="14" t="s">
        <v>31</v>
      </c>
      <c r="AX1112" s="14" t="s">
        <v>76</v>
      </c>
      <c r="AY1112" s="163" t="s">
        <v>179</v>
      </c>
    </row>
    <row r="1113" spans="2:65" s="12" customFormat="1">
      <c r="B1113" s="148"/>
      <c r="D1113" s="144" t="s">
        <v>190</v>
      </c>
      <c r="E1113" s="149" t="s">
        <v>1</v>
      </c>
      <c r="F1113" s="150" t="s">
        <v>1094</v>
      </c>
      <c r="H1113" s="151">
        <v>21.9</v>
      </c>
      <c r="I1113" s="152"/>
      <c r="L1113" s="148"/>
      <c r="M1113" s="153"/>
      <c r="T1113" s="154"/>
      <c r="AT1113" s="149" t="s">
        <v>190</v>
      </c>
      <c r="AU1113" s="149" t="s">
        <v>86</v>
      </c>
      <c r="AV1113" s="12" t="s">
        <v>86</v>
      </c>
      <c r="AW1113" s="12" t="s">
        <v>31</v>
      </c>
      <c r="AX1113" s="12" t="s">
        <v>76</v>
      </c>
      <c r="AY1113" s="149" t="s">
        <v>179</v>
      </c>
    </row>
    <row r="1114" spans="2:65" s="12" customFormat="1">
      <c r="B1114" s="148"/>
      <c r="D1114" s="144" t="s">
        <v>190</v>
      </c>
      <c r="E1114" s="149" t="s">
        <v>1</v>
      </c>
      <c r="F1114" s="150" t="s">
        <v>1095</v>
      </c>
      <c r="H1114" s="151">
        <v>8.76</v>
      </c>
      <c r="I1114" s="152"/>
      <c r="L1114" s="148"/>
      <c r="M1114" s="153"/>
      <c r="T1114" s="154"/>
      <c r="AT1114" s="149" t="s">
        <v>190</v>
      </c>
      <c r="AU1114" s="149" t="s">
        <v>86</v>
      </c>
      <c r="AV1114" s="12" t="s">
        <v>86</v>
      </c>
      <c r="AW1114" s="12" t="s">
        <v>31</v>
      </c>
      <c r="AX1114" s="12" t="s">
        <v>76</v>
      </c>
      <c r="AY1114" s="149" t="s">
        <v>179</v>
      </c>
    </row>
    <row r="1115" spans="2:65" s="12" customFormat="1">
      <c r="B1115" s="148"/>
      <c r="D1115" s="144" t="s">
        <v>190</v>
      </c>
      <c r="E1115" s="149" t="s">
        <v>1</v>
      </c>
      <c r="F1115" s="150" t="s">
        <v>1096</v>
      </c>
      <c r="H1115" s="151">
        <v>9.44</v>
      </c>
      <c r="I1115" s="152"/>
      <c r="L1115" s="148"/>
      <c r="M1115" s="153"/>
      <c r="T1115" s="154"/>
      <c r="AT1115" s="149" t="s">
        <v>190</v>
      </c>
      <c r="AU1115" s="149" t="s">
        <v>86</v>
      </c>
      <c r="AV1115" s="12" t="s">
        <v>86</v>
      </c>
      <c r="AW1115" s="12" t="s">
        <v>31</v>
      </c>
      <c r="AX1115" s="12" t="s">
        <v>76</v>
      </c>
      <c r="AY1115" s="149" t="s">
        <v>179</v>
      </c>
    </row>
    <row r="1116" spans="2:65" s="12" customFormat="1">
      <c r="B1116" s="148"/>
      <c r="D1116" s="144" t="s">
        <v>190</v>
      </c>
      <c r="E1116" s="149" t="s">
        <v>1</v>
      </c>
      <c r="F1116" s="150" t="s">
        <v>1097</v>
      </c>
      <c r="H1116" s="151">
        <v>16.86</v>
      </c>
      <c r="I1116" s="152"/>
      <c r="L1116" s="148"/>
      <c r="M1116" s="153"/>
      <c r="T1116" s="154"/>
      <c r="AT1116" s="149" t="s">
        <v>190</v>
      </c>
      <c r="AU1116" s="149" t="s">
        <v>86</v>
      </c>
      <c r="AV1116" s="12" t="s">
        <v>86</v>
      </c>
      <c r="AW1116" s="12" t="s">
        <v>31</v>
      </c>
      <c r="AX1116" s="12" t="s">
        <v>76</v>
      </c>
      <c r="AY1116" s="149" t="s">
        <v>179</v>
      </c>
    </row>
    <row r="1117" spans="2:65" s="12" customFormat="1">
      <c r="B1117" s="148"/>
      <c r="D1117" s="144" t="s">
        <v>190</v>
      </c>
      <c r="E1117" s="149" t="s">
        <v>1</v>
      </c>
      <c r="F1117" s="150" t="s">
        <v>1098</v>
      </c>
      <c r="H1117" s="151">
        <v>17.690000000000001</v>
      </c>
      <c r="I1117" s="152"/>
      <c r="L1117" s="148"/>
      <c r="M1117" s="153"/>
      <c r="T1117" s="154"/>
      <c r="AT1117" s="149" t="s">
        <v>190</v>
      </c>
      <c r="AU1117" s="149" t="s">
        <v>86</v>
      </c>
      <c r="AV1117" s="12" t="s">
        <v>86</v>
      </c>
      <c r="AW1117" s="12" t="s">
        <v>31</v>
      </c>
      <c r="AX1117" s="12" t="s">
        <v>76</v>
      </c>
      <c r="AY1117" s="149" t="s">
        <v>179</v>
      </c>
    </row>
    <row r="1118" spans="2:65" s="12" customFormat="1">
      <c r="B1118" s="148"/>
      <c r="D1118" s="144" t="s">
        <v>190</v>
      </c>
      <c r="E1118" s="149" t="s">
        <v>1</v>
      </c>
      <c r="F1118" s="150" t="s">
        <v>1099</v>
      </c>
      <c r="H1118" s="151">
        <v>17.399999999999999</v>
      </c>
      <c r="I1118" s="152"/>
      <c r="L1118" s="148"/>
      <c r="M1118" s="153"/>
      <c r="T1118" s="154"/>
      <c r="AT1118" s="149" t="s">
        <v>190</v>
      </c>
      <c r="AU1118" s="149" t="s">
        <v>86</v>
      </c>
      <c r="AV1118" s="12" t="s">
        <v>86</v>
      </c>
      <c r="AW1118" s="12" t="s">
        <v>31</v>
      </c>
      <c r="AX1118" s="12" t="s">
        <v>76</v>
      </c>
      <c r="AY1118" s="149" t="s">
        <v>179</v>
      </c>
    </row>
    <row r="1119" spans="2:65" s="12" customFormat="1">
      <c r="B1119" s="148"/>
      <c r="D1119" s="144" t="s">
        <v>190</v>
      </c>
      <c r="E1119" s="149" t="s">
        <v>1</v>
      </c>
      <c r="F1119" s="150" t="s">
        <v>1100</v>
      </c>
      <c r="H1119" s="151">
        <v>17.579999999999998</v>
      </c>
      <c r="I1119" s="152"/>
      <c r="L1119" s="148"/>
      <c r="M1119" s="153"/>
      <c r="T1119" s="154"/>
      <c r="AT1119" s="149" t="s">
        <v>190</v>
      </c>
      <c r="AU1119" s="149" t="s">
        <v>86</v>
      </c>
      <c r="AV1119" s="12" t="s">
        <v>86</v>
      </c>
      <c r="AW1119" s="12" t="s">
        <v>31</v>
      </c>
      <c r="AX1119" s="12" t="s">
        <v>76</v>
      </c>
      <c r="AY1119" s="149" t="s">
        <v>179</v>
      </c>
    </row>
    <row r="1120" spans="2:65" s="12" customFormat="1">
      <c r="B1120" s="148"/>
      <c r="D1120" s="144" t="s">
        <v>190</v>
      </c>
      <c r="E1120" s="149" t="s">
        <v>1</v>
      </c>
      <c r="F1120" s="150" t="s">
        <v>1101</v>
      </c>
      <c r="H1120" s="151">
        <v>13.43</v>
      </c>
      <c r="I1120" s="152"/>
      <c r="L1120" s="148"/>
      <c r="M1120" s="153"/>
      <c r="T1120" s="154"/>
      <c r="AT1120" s="149" t="s">
        <v>190</v>
      </c>
      <c r="AU1120" s="149" t="s">
        <v>86</v>
      </c>
      <c r="AV1120" s="12" t="s">
        <v>86</v>
      </c>
      <c r="AW1120" s="12" t="s">
        <v>31</v>
      </c>
      <c r="AX1120" s="12" t="s">
        <v>76</v>
      </c>
      <c r="AY1120" s="149" t="s">
        <v>179</v>
      </c>
    </row>
    <row r="1121" spans="2:51" s="12" customFormat="1">
      <c r="B1121" s="148"/>
      <c r="D1121" s="144" t="s">
        <v>190</v>
      </c>
      <c r="E1121" s="149" t="s">
        <v>1</v>
      </c>
      <c r="F1121" s="150" t="s">
        <v>1102</v>
      </c>
      <c r="H1121" s="151">
        <v>31.7</v>
      </c>
      <c r="I1121" s="152"/>
      <c r="L1121" s="148"/>
      <c r="M1121" s="153"/>
      <c r="T1121" s="154"/>
      <c r="AT1121" s="149" t="s">
        <v>190</v>
      </c>
      <c r="AU1121" s="149" t="s">
        <v>86</v>
      </c>
      <c r="AV1121" s="12" t="s">
        <v>86</v>
      </c>
      <c r="AW1121" s="12" t="s">
        <v>31</v>
      </c>
      <c r="AX1121" s="12" t="s">
        <v>76</v>
      </c>
      <c r="AY1121" s="149" t="s">
        <v>179</v>
      </c>
    </row>
    <row r="1122" spans="2:51" s="12" customFormat="1">
      <c r="B1122" s="148"/>
      <c r="D1122" s="144" t="s">
        <v>190</v>
      </c>
      <c r="E1122" s="149" t="s">
        <v>1</v>
      </c>
      <c r="F1122" s="150" t="s">
        <v>1103</v>
      </c>
      <c r="H1122" s="151">
        <v>18.45</v>
      </c>
      <c r="I1122" s="152"/>
      <c r="L1122" s="148"/>
      <c r="M1122" s="153"/>
      <c r="T1122" s="154"/>
      <c r="AT1122" s="149" t="s">
        <v>190</v>
      </c>
      <c r="AU1122" s="149" t="s">
        <v>86</v>
      </c>
      <c r="AV1122" s="12" t="s">
        <v>86</v>
      </c>
      <c r="AW1122" s="12" t="s">
        <v>31</v>
      </c>
      <c r="AX1122" s="12" t="s">
        <v>76</v>
      </c>
      <c r="AY1122" s="149" t="s">
        <v>179</v>
      </c>
    </row>
    <row r="1123" spans="2:51" s="12" customFormat="1">
      <c r="B1123" s="148"/>
      <c r="D1123" s="144" t="s">
        <v>190</v>
      </c>
      <c r="E1123" s="149" t="s">
        <v>1</v>
      </c>
      <c r="F1123" s="150" t="s">
        <v>1104</v>
      </c>
      <c r="H1123" s="151">
        <v>18</v>
      </c>
      <c r="I1123" s="152"/>
      <c r="L1123" s="148"/>
      <c r="M1123" s="153"/>
      <c r="T1123" s="154"/>
      <c r="AT1123" s="149" t="s">
        <v>190</v>
      </c>
      <c r="AU1123" s="149" t="s">
        <v>86</v>
      </c>
      <c r="AV1123" s="12" t="s">
        <v>86</v>
      </c>
      <c r="AW1123" s="12" t="s">
        <v>31</v>
      </c>
      <c r="AX1123" s="12" t="s">
        <v>76</v>
      </c>
      <c r="AY1123" s="149" t="s">
        <v>179</v>
      </c>
    </row>
    <row r="1124" spans="2:51" s="12" customFormat="1">
      <c r="B1124" s="148"/>
      <c r="D1124" s="144" t="s">
        <v>190</v>
      </c>
      <c r="E1124" s="149" t="s">
        <v>1</v>
      </c>
      <c r="F1124" s="150" t="s">
        <v>1105</v>
      </c>
      <c r="H1124" s="151">
        <v>17.41</v>
      </c>
      <c r="I1124" s="152"/>
      <c r="L1124" s="148"/>
      <c r="M1124" s="153"/>
      <c r="T1124" s="154"/>
      <c r="AT1124" s="149" t="s">
        <v>190</v>
      </c>
      <c r="AU1124" s="149" t="s">
        <v>86</v>
      </c>
      <c r="AV1124" s="12" t="s">
        <v>86</v>
      </c>
      <c r="AW1124" s="12" t="s">
        <v>31</v>
      </c>
      <c r="AX1124" s="12" t="s">
        <v>76</v>
      </c>
      <c r="AY1124" s="149" t="s">
        <v>179</v>
      </c>
    </row>
    <row r="1125" spans="2:51" s="12" customFormat="1">
      <c r="B1125" s="148"/>
      <c r="D1125" s="144" t="s">
        <v>190</v>
      </c>
      <c r="E1125" s="149" t="s">
        <v>1</v>
      </c>
      <c r="F1125" s="150" t="s">
        <v>1106</v>
      </c>
      <c r="H1125" s="151">
        <v>21.25</v>
      </c>
      <c r="I1125" s="152"/>
      <c r="L1125" s="148"/>
      <c r="M1125" s="153"/>
      <c r="T1125" s="154"/>
      <c r="AT1125" s="149" t="s">
        <v>190</v>
      </c>
      <c r="AU1125" s="149" t="s">
        <v>86</v>
      </c>
      <c r="AV1125" s="12" t="s">
        <v>86</v>
      </c>
      <c r="AW1125" s="12" t="s">
        <v>31</v>
      </c>
      <c r="AX1125" s="12" t="s">
        <v>76</v>
      </c>
      <c r="AY1125" s="149" t="s">
        <v>179</v>
      </c>
    </row>
    <row r="1126" spans="2:51" s="12" customFormat="1">
      <c r="B1126" s="148"/>
      <c r="D1126" s="144" t="s">
        <v>190</v>
      </c>
      <c r="E1126" s="149" t="s">
        <v>1</v>
      </c>
      <c r="F1126" s="150" t="s">
        <v>1107</v>
      </c>
      <c r="H1126" s="151">
        <v>10.87</v>
      </c>
      <c r="I1126" s="152"/>
      <c r="L1126" s="148"/>
      <c r="M1126" s="153"/>
      <c r="T1126" s="154"/>
      <c r="AT1126" s="149" t="s">
        <v>190</v>
      </c>
      <c r="AU1126" s="149" t="s">
        <v>86</v>
      </c>
      <c r="AV1126" s="12" t="s">
        <v>86</v>
      </c>
      <c r="AW1126" s="12" t="s">
        <v>31</v>
      </c>
      <c r="AX1126" s="12" t="s">
        <v>76</v>
      </c>
      <c r="AY1126" s="149" t="s">
        <v>179</v>
      </c>
    </row>
    <row r="1127" spans="2:51" s="12" customFormat="1">
      <c r="B1127" s="148"/>
      <c r="D1127" s="144" t="s">
        <v>190</v>
      </c>
      <c r="E1127" s="149" t="s">
        <v>1</v>
      </c>
      <c r="F1127" s="150" t="s">
        <v>1108</v>
      </c>
      <c r="H1127" s="151">
        <v>7.2</v>
      </c>
      <c r="I1127" s="152"/>
      <c r="L1127" s="148"/>
      <c r="M1127" s="153"/>
      <c r="T1127" s="154"/>
      <c r="AT1127" s="149" t="s">
        <v>190</v>
      </c>
      <c r="AU1127" s="149" t="s">
        <v>86</v>
      </c>
      <c r="AV1127" s="12" t="s">
        <v>86</v>
      </c>
      <c r="AW1127" s="12" t="s">
        <v>31</v>
      </c>
      <c r="AX1127" s="12" t="s">
        <v>76</v>
      </c>
      <c r="AY1127" s="149" t="s">
        <v>179</v>
      </c>
    </row>
    <row r="1128" spans="2:51" s="12" customFormat="1">
      <c r="B1128" s="148"/>
      <c r="D1128" s="144" t="s">
        <v>190</v>
      </c>
      <c r="E1128" s="149" t="s">
        <v>1</v>
      </c>
      <c r="F1128" s="150" t="s">
        <v>1109</v>
      </c>
      <c r="H1128" s="151">
        <v>8.4600000000000009</v>
      </c>
      <c r="I1128" s="152"/>
      <c r="L1128" s="148"/>
      <c r="M1128" s="153"/>
      <c r="T1128" s="154"/>
      <c r="AT1128" s="149" t="s">
        <v>190</v>
      </c>
      <c r="AU1128" s="149" t="s">
        <v>86</v>
      </c>
      <c r="AV1128" s="12" t="s">
        <v>86</v>
      </c>
      <c r="AW1128" s="12" t="s">
        <v>31</v>
      </c>
      <c r="AX1128" s="12" t="s">
        <v>76</v>
      </c>
      <c r="AY1128" s="149" t="s">
        <v>179</v>
      </c>
    </row>
    <row r="1129" spans="2:51" s="12" customFormat="1">
      <c r="B1129" s="148"/>
      <c r="D1129" s="144" t="s">
        <v>190</v>
      </c>
      <c r="E1129" s="149" t="s">
        <v>1</v>
      </c>
      <c r="F1129" s="150" t="s">
        <v>1110</v>
      </c>
      <c r="H1129" s="151">
        <v>8.15</v>
      </c>
      <c r="I1129" s="152"/>
      <c r="L1129" s="148"/>
      <c r="M1129" s="153"/>
      <c r="T1129" s="154"/>
      <c r="AT1129" s="149" t="s">
        <v>190</v>
      </c>
      <c r="AU1129" s="149" t="s">
        <v>86</v>
      </c>
      <c r="AV1129" s="12" t="s">
        <v>86</v>
      </c>
      <c r="AW1129" s="12" t="s">
        <v>31</v>
      </c>
      <c r="AX1129" s="12" t="s">
        <v>76</v>
      </c>
      <c r="AY1129" s="149" t="s">
        <v>179</v>
      </c>
    </row>
    <row r="1130" spans="2:51" s="12" customFormat="1">
      <c r="B1130" s="148"/>
      <c r="D1130" s="144" t="s">
        <v>190</v>
      </c>
      <c r="E1130" s="149" t="s">
        <v>1</v>
      </c>
      <c r="F1130" s="150" t="s">
        <v>1111</v>
      </c>
      <c r="H1130" s="151">
        <v>15.1</v>
      </c>
      <c r="I1130" s="152"/>
      <c r="L1130" s="148"/>
      <c r="M1130" s="153"/>
      <c r="T1130" s="154"/>
      <c r="AT1130" s="149" t="s">
        <v>190</v>
      </c>
      <c r="AU1130" s="149" t="s">
        <v>86</v>
      </c>
      <c r="AV1130" s="12" t="s">
        <v>86</v>
      </c>
      <c r="AW1130" s="12" t="s">
        <v>31</v>
      </c>
      <c r="AX1130" s="12" t="s">
        <v>76</v>
      </c>
      <c r="AY1130" s="149" t="s">
        <v>179</v>
      </c>
    </row>
    <row r="1131" spans="2:51" s="12" customFormat="1">
      <c r="B1131" s="148"/>
      <c r="D1131" s="144" t="s">
        <v>190</v>
      </c>
      <c r="E1131" s="149" t="s">
        <v>1</v>
      </c>
      <c r="F1131" s="150" t="s">
        <v>1112</v>
      </c>
      <c r="H1131" s="151">
        <v>27.6</v>
      </c>
      <c r="I1131" s="152"/>
      <c r="L1131" s="148"/>
      <c r="M1131" s="153"/>
      <c r="T1131" s="154"/>
      <c r="AT1131" s="149" t="s">
        <v>190</v>
      </c>
      <c r="AU1131" s="149" t="s">
        <v>86</v>
      </c>
      <c r="AV1131" s="12" t="s">
        <v>86</v>
      </c>
      <c r="AW1131" s="12" t="s">
        <v>31</v>
      </c>
      <c r="AX1131" s="12" t="s">
        <v>76</v>
      </c>
      <c r="AY1131" s="149" t="s">
        <v>179</v>
      </c>
    </row>
    <row r="1132" spans="2:51" s="12" customFormat="1">
      <c r="B1132" s="148"/>
      <c r="D1132" s="144" t="s">
        <v>190</v>
      </c>
      <c r="E1132" s="149" t="s">
        <v>1</v>
      </c>
      <c r="F1132" s="150" t="s">
        <v>1113</v>
      </c>
      <c r="H1132" s="151">
        <v>31.66</v>
      </c>
      <c r="I1132" s="152"/>
      <c r="L1132" s="148"/>
      <c r="M1132" s="153"/>
      <c r="T1132" s="154"/>
      <c r="AT1132" s="149" t="s">
        <v>190</v>
      </c>
      <c r="AU1132" s="149" t="s">
        <v>86</v>
      </c>
      <c r="AV1132" s="12" t="s">
        <v>86</v>
      </c>
      <c r="AW1132" s="12" t="s">
        <v>31</v>
      </c>
      <c r="AX1132" s="12" t="s">
        <v>76</v>
      </c>
      <c r="AY1132" s="149" t="s">
        <v>179</v>
      </c>
    </row>
    <row r="1133" spans="2:51" s="12" customFormat="1">
      <c r="B1133" s="148"/>
      <c r="D1133" s="144" t="s">
        <v>190</v>
      </c>
      <c r="E1133" s="149" t="s">
        <v>1</v>
      </c>
      <c r="F1133" s="150" t="s">
        <v>1114</v>
      </c>
      <c r="H1133" s="151">
        <v>4.9000000000000004</v>
      </c>
      <c r="I1133" s="152"/>
      <c r="L1133" s="148"/>
      <c r="M1133" s="153"/>
      <c r="T1133" s="154"/>
      <c r="AT1133" s="149" t="s">
        <v>190</v>
      </c>
      <c r="AU1133" s="149" t="s">
        <v>86</v>
      </c>
      <c r="AV1133" s="12" t="s">
        <v>86</v>
      </c>
      <c r="AW1133" s="12" t="s">
        <v>31</v>
      </c>
      <c r="AX1133" s="12" t="s">
        <v>76</v>
      </c>
      <c r="AY1133" s="149" t="s">
        <v>179</v>
      </c>
    </row>
    <row r="1134" spans="2:51" s="14" customFormat="1">
      <c r="B1134" s="162"/>
      <c r="D1134" s="144" t="s">
        <v>190</v>
      </c>
      <c r="E1134" s="163" t="s">
        <v>1</v>
      </c>
      <c r="F1134" s="164" t="s">
        <v>1115</v>
      </c>
      <c r="H1134" s="163" t="s">
        <v>1</v>
      </c>
      <c r="I1134" s="165"/>
      <c r="L1134" s="162"/>
      <c r="M1134" s="166"/>
      <c r="T1134" s="167"/>
      <c r="AT1134" s="163" t="s">
        <v>190</v>
      </c>
      <c r="AU1134" s="163" t="s">
        <v>86</v>
      </c>
      <c r="AV1134" s="14" t="s">
        <v>84</v>
      </c>
      <c r="AW1134" s="14" t="s">
        <v>31</v>
      </c>
      <c r="AX1134" s="14" t="s">
        <v>76</v>
      </c>
      <c r="AY1134" s="163" t="s">
        <v>179</v>
      </c>
    </row>
    <row r="1135" spans="2:51" s="12" customFormat="1">
      <c r="B1135" s="148"/>
      <c r="D1135" s="144" t="s">
        <v>190</v>
      </c>
      <c r="E1135" s="149" t="s">
        <v>1</v>
      </c>
      <c r="F1135" s="150" t="s">
        <v>1116</v>
      </c>
      <c r="H1135" s="151">
        <v>7.8</v>
      </c>
      <c r="I1135" s="152"/>
      <c r="L1135" s="148"/>
      <c r="M1135" s="153"/>
      <c r="T1135" s="154"/>
      <c r="AT1135" s="149" t="s">
        <v>190</v>
      </c>
      <c r="AU1135" s="149" t="s">
        <v>86</v>
      </c>
      <c r="AV1135" s="12" t="s">
        <v>86</v>
      </c>
      <c r="AW1135" s="12" t="s">
        <v>31</v>
      </c>
      <c r="AX1135" s="12" t="s">
        <v>76</v>
      </c>
      <c r="AY1135" s="149" t="s">
        <v>179</v>
      </c>
    </row>
    <row r="1136" spans="2:51" s="12" customFormat="1">
      <c r="B1136" s="148"/>
      <c r="D1136" s="144" t="s">
        <v>190</v>
      </c>
      <c r="E1136" s="149" t="s">
        <v>1</v>
      </c>
      <c r="F1136" s="150" t="s">
        <v>1117</v>
      </c>
      <c r="H1136" s="151">
        <v>17.78</v>
      </c>
      <c r="I1136" s="152"/>
      <c r="L1136" s="148"/>
      <c r="M1136" s="153"/>
      <c r="T1136" s="154"/>
      <c r="AT1136" s="149" t="s">
        <v>190</v>
      </c>
      <c r="AU1136" s="149" t="s">
        <v>86</v>
      </c>
      <c r="AV1136" s="12" t="s">
        <v>86</v>
      </c>
      <c r="AW1136" s="12" t="s">
        <v>31</v>
      </c>
      <c r="AX1136" s="12" t="s">
        <v>76</v>
      </c>
      <c r="AY1136" s="149" t="s">
        <v>179</v>
      </c>
    </row>
    <row r="1137" spans="2:65" s="12" customFormat="1">
      <c r="B1137" s="148"/>
      <c r="D1137" s="144" t="s">
        <v>190</v>
      </c>
      <c r="E1137" s="149" t="s">
        <v>1</v>
      </c>
      <c r="F1137" s="150" t="s">
        <v>1118</v>
      </c>
      <c r="H1137" s="151">
        <v>7.58</v>
      </c>
      <c r="I1137" s="152"/>
      <c r="L1137" s="148"/>
      <c r="M1137" s="153"/>
      <c r="T1137" s="154"/>
      <c r="AT1137" s="149" t="s">
        <v>190</v>
      </c>
      <c r="AU1137" s="149" t="s">
        <v>86</v>
      </c>
      <c r="AV1137" s="12" t="s">
        <v>86</v>
      </c>
      <c r="AW1137" s="12" t="s">
        <v>31</v>
      </c>
      <c r="AX1137" s="12" t="s">
        <v>76</v>
      </c>
      <c r="AY1137" s="149" t="s">
        <v>179</v>
      </c>
    </row>
    <row r="1138" spans="2:65" s="14" customFormat="1">
      <c r="B1138" s="162"/>
      <c r="D1138" s="144" t="s">
        <v>190</v>
      </c>
      <c r="E1138" s="163" t="s">
        <v>1</v>
      </c>
      <c r="F1138" s="164" t="s">
        <v>338</v>
      </c>
      <c r="H1138" s="163" t="s">
        <v>1</v>
      </c>
      <c r="I1138" s="165"/>
      <c r="L1138" s="162"/>
      <c r="M1138" s="166"/>
      <c r="T1138" s="167"/>
      <c r="AT1138" s="163" t="s">
        <v>190</v>
      </c>
      <c r="AU1138" s="163" t="s">
        <v>86</v>
      </c>
      <c r="AV1138" s="14" t="s">
        <v>84</v>
      </c>
      <c r="AW1138" s="14" t="s">
        <v>31</v>
      </c>
      <c r="AX1138" s="14" t="s">
        <v>76</v>
      </c>
      <c r="AY1138" s="163" t="s">
        <v>179</v>
      </c>
    </row>
    <row r="1139" spans="2:65" s="12" customFormat="1">
      <c r="B1139" s="148"/>
      <c r="D1139" s="144" t="s">
        <v>190</v>
      </c>
      <c r="E1139" s="149" t="s">
        <v>1</v>
      </c>
      <c r="F1139" s="150" t="s">
        <v>1119</v>
      </c>
      <c r="H1139" s="151">
        <v>17.059999999999999</v>
      </c>
      <c r="I1139" s="152"/>
      <c r="L1139" s="148"/>
      <c r="M1139" s="153"/>
      <c r="T1139" s="154"/>
      <c r="AT1139" s="149" t="s">
        <v>190</v>
      </c>
      <c r="AU1139" s="149" t="s">
        <v>86</v>
      </c>
      <c r="AV1139" s="12" t="s">
        <v>86</v>
      </c>
      <c r="AW1139" s="12" t="s">
        <v>31</v>
      </c>
      <c r="AX1139" s="12" t="s">
        <v>76</v>
      </c>
      <c r="AY1139" s="149" t="s">
        <v>179</v>
      </c>
    </row>
    <row r="1140" spans="2:65" s="12" customFormat="1">
      <c r="B1140" s="148"/>
      <c r="D1140" s="144" t="s">
        <v>190</v>
      </c>
      <c r="E1140" s="149" t="s">
        <v>1</v>
      </c>
      <c r="F1140" s="150" t="s">
        <v>1120</v>
      </c>
      <c r="H1140" s="151">
        <v>6.15</v>
      </c>
      <c r="I1140" s="152"/>
      <c r="L1140" s="148"/>
      <c r="M1140" s="153"/>
      <c r="T1140" s="154"/>
      <c r="AT1140" s="149" t="s">
        <v>190</v>
      </c>
      <c r="AU1140" s="149" t="s">
        <v>86</v>
      </c>
      <c r="AV1140" s="12" t="s">
        <v>86</v>
      </c>
      <c r="AW1140" s="12" t="s">
        <v>31</v>
      </c>
      <c r="AX1140" s="12" t="s">
        <v>76</v>
      </c>
      <c r="AY1140" s="149" t="s">
        <v>179</v>
      </c>
    </row>
    <row r="1141" spans="2:65" s="12" customFormat="1">
      <c r="B1141" s="148"/>
      <c r="D1141" s="144" t="s">
        <v>190</v>
      </c>
      <c r="E1141" s="149" t="s">
        <v>1</v>
      </c>
      <c r="F1141" s="150" t="s">
        <v>1121</v>
      </c>
      <c r="H1141" s="151">
        <v>6.66</v>
      </c>
      <c r="I1141" s="152"/>
      <c r="L1141" s="148"/>
      <c r="M1141" s="153"/>
      <c r="T1141" s="154"/>
      <c r="AT1141" s="149" t="s">
        <v>190</v>
      </c>
      <c r="AU1141" s="149" t="s">
        <v>86</v>
      </c>
      <c r="AV1141" s="12" t="s">
        <v>86</v>
      </c>
      <c r="AW1141" s="12" t="s">
        <v>31</v>
      </c>
      <c r="AX1141" s="12" t="s">
        <v>76</v>
      </c>
      <c r="AY1141" s="149" t="s">
        <v>179</v>
      </c>
    </row>
    <row r="1142" spans="2:65" s="12" customFormat="1">
      <c r="B1142" s="148"/>
      <c r="D1142" s="144" t="s">
        <v>190</v>
      </c>
      <c r="E1142" s="149" t="s">
        <v>1</v>
      </c>
      <c r="F1142" s="150" t="s">
        <v>1122</v>
      </c>
      <c r="H1142" s="151">
        <v>22.9</v>
      </c>
      <c r="I1142" s="152"/>
      <c r="L1142" s="148"/>
      <c r="M1142" s="153"/>
      <c r="T1142" s="154"/>
      <c r="AT1142" s="149" t="s">
        <v>190</v>
      </c>
      <c r="AU1142" s="149" t="s">
        <v>86</v>
      </c>
      <c r="AV1142" s="12" t="s">
        <v>86</v>
      </c>
      <c r="AW1142" s="12" t="s">
        <v>31</v>
      </c>
      <c r="AX1142" s="12" t="s">
        <v>76</v>
      </c>
      <c r="AY1142" s="149" t="s">
        <v>179</v>
      </c>
    </row>
    <row r="1143" spans="2:65" s="12" customFormat="1">
      <c r="B1143" s="148"/>
      <c r="D1143" s="144" t="s">
        <v>190</v>
      </c>
      <c r="E1143" s="149" t="s">
        <v>1</v>
      </c>
      <c r="F1143" s="150" t="s">
        <v>1123</v>
      </c>
      <c r="H1143" s="151">
        <v>7.46</v>
      </c>
      <c r="I1143" s="152"/>
      <c r="L1143" s="148"/>
      <c r="M1143" s="153"/>
      <c r="T1143" s="154"/>
      <c r="AT1143" s="149" t="s">
        <v>190</v>
      </c>
      <c r="AU1143" s="149" t="s">
        <v>86</v>
      </c>
      <c r="AV1143" s="12" t="s">
        <v>86</v>
      </c>
      <c r="AW1143" s="12" t="s">
        <v>31</v>
      </c>
      <c r="AX1143" s="12" t="s">
        <v>76</v>
      </c>
      <c r="AY1143" s="149" t="s">
        <v>179</v>
      </c>
    </row>
    <row r="1144" spans="2:65" s="12" customFormat="1">
      <c r="B1144" s="148"/>
      <c r="D1144" s="144" t="s">
        <v>190</v>
      </c>
      <c r="E1144" s="149" t="s">
        <v>1</v>
      </c>
      <c r="F1144" s="150" t="s">
        <v>1124</v>
      </c>
      <c r="H1144" s="151">
        <v>16.34</v>
      </c>
      <c r="I1144" s="152"/>
      <c r="L1144" s="148"/>
      <c r="M1144" s="153"/>
      <c r="T1144" s="154"/>
      <c r="AT1144" s="149" t="s">
        <v>190</v>
      </c>
      <c r="AU1144" s="149" t="s">
        <v>86</v>
      </c>
      <c r="AV1144" s="12" t="s">
        <v>86</v>
      </c>
      <c r="AW1144" s="12" t="s">
        <v>31</v>
      </c>
      <c r="AX1144" s="12" t="s">
        <v>76</v>
      </c>
      <c r="AY1144" s="149" t="s">
        <v>179</v>
      </c>
    </row>
    <row r="1145" spans="2:65" s="12" customFormat="1">
      <c r="B1145" s="148"/>
      <c r="D1145" s="144" t="s">
        <v>190</v>
      </c>
      <c r="E1145" s="149" t="s">
        <v>1</v>
      </c>
      <c r="F1145" s="150" t="s">
        <v>1125</v>
      </c>
      <c r="H1145" s="151">
        <v>14.5</v>
      </c>
      <c r="I1145" s="152"/>
      <c r="L1145" s="148"/>
      <c r="M1145" s="153"/>
      <c r="T1145" s="154"/>
      <c r="AT1145" s="149" t="s">
        <v>190</v>
      </c>
      <c r="AU1145" s="149" t="s">
        <v>86</v>
      </c>
      <c r="AV1145" s="12" t="s">
        <v>86</v>
      </c>
      <c r="AW1145" s="12" t="s">
        <v>31</v>
      </c>
      <c r="AX1145" s="12" t="s">
        <v>76</v>
      </c>
      <c r="AY1145" s="149" t="s">
        <v>179</v>
      </c>
    </row>
    <row r="1146" spans="2:65" s="12" customFormat="1">
      <c r="B1146" s="148"/>
      <c r="D1146" s="144" t="s">
        <v>190</v>
      </c>
      <c r="E1146" s="149" t="s">
        <v>1</v>
      </c>
      <c r="F1146" s="150" t="s">
        <v>1126</v>
      </c>
      <c r="H1146" s="151">
        <v>18.57</v>
      </c>
      <c r="I1146" s="152"/>
      <c r="L1146" s="148"/>
      <c r="M1146" s="153"/>
      <c r="T1146" s="154"/>
      <c r="AT1146" s="149" t="s">
        <v>190</v>
      </c>
      <c r="AU1146" s="149" t="s">
        <v>86</v>
      </c>
      <c r="AV1146" s="12" t="s">
        <v>86</v>
      </c>
      <c r="AW1146" s="12" t="s">
        <v>31</v>
      </c>
      <c r="AX1146" s="12" t="s">
        <v>76</v>
      </c>
      <c r="AY1146" s="149" t="s">
        <v>179</v>
      </c>
    </row>
    <row r="1147" spans="2:65" s="13" customFormat="1">
      <c r="B1147" s="155"/>
      <c r="D1147" s="144" t="s">
        <v>190</v>
      </c>
      <c r="E1147" s="156" t="s">
        <v>1</v>
      </c>
      <c r="F1147" s="157" t="s">
        <v>193</v>
      </c>
      <c r="H1147" s="158">
        <v>486.61</v>
      </c>
      <c r="I1147" s="159"/>
      <c r="L1147" s="155"/>
      <c r="M1147" s="160"/>
      <c r="T1147" s="161"/>
      <c r="AT1147" s="156" t="s">
        <v>190</v>
      </c>
      <c r="AU1147" s="156" t="s">
        <v>86</v>
      </c>
      <c r="AV1147" s="13" t="s">
        <v>186</v>
      </c>
      <c r="AW1147" s="13" t="s">
        <v>31</v>
      </c>
      <c r="AX1147" s="13" t="s">
        <v>84</v>
      </c>
      <c r="AY1147" s="156" t="s">
        <v>179</v>
      </c>
    </row>
    <row r="1148" spans="2:65" s="1" customFormat="1" ht="16.5" customHeight="1">
      <c r="B1148" s="31"/>
      <c r="C1148" s="131" t="s">
        <v>1127</v>
      </c>
      <c r="D1148" s="131" t="s">
        <v>181</v>
      </c>
      <c r="E1148" s="132" t="s">
        <v>1128</v>
      </c>
      <c r="F1148" s="133" t="s">
        <v>1129</v>
      </c>
      <c r="G1148" s="134" t="s">
        <v>212</v>
      </c>
      <c r="H1148" s="135">
        <v>2.27</v>
      </c>
      <c r="I1148" s="136"/>
      <c r="J1148" s="137">
        <f>ROUND(I1148*H1148,2)</f>
        <v>0</v>
      </c>
      <c r="K1148" s="133" t="s">
        <v>185</v>
      </c>
      <c r="L1148" s="31"/>
      <c r="M1148" s="138" t="s">
        <v>1</v>
      </c>
      <c r="N1148" s="139" t="s">
        <v>41</v>
      </c>
      <c r="P1148" s="140">
        <f>O1148*H1148</f>
        <v>0</v>
      </c>
      <c r="Q1148" s="140">
        <v>2.16</v>
      </c>
      <c r="R1148" s="140">
        <f>Q1148*H1148</f>
        <v>4.9032</v>
      </c>
      <c r="S1148" s="140">
        <v>0</v>
      </c>
      <c r="T1148" s="141">
        <f>S1148*H1148</f>
        <v>0</v>
      </c>
      <c r="AR1148" s="142" t="s">
        <v>186</v>
      </c>
      <c r="AT1148" s="142" t="s">
        <v>181</v>
      </c>
      <c r="AU1148" s="142" t="s">
        <v>86</v>
      </c>
      <c r="AY1148" s="16" t="s">
        <v>179</v>
      </c>
      <c r="BE1148" s="143">
        <f>IF(N1148="základní",J1148,0)</f>
        <v>0</v>
      </c>
      <c r="BF1148" s="143">
        <f>IF(N1148="snížená",J1148,0)</f>
        <v>0</v>
      </c>
      <c r="BG1148" s="143">
        <f>IF(N1148="zákl. přenesená",J1148,0)</f>
        <v>0</v>
      </c>
      <c r="BH1148" s="143">
        <f>IF(N1148="sníž. přenesená",J1148,0)</f>
        <v>0</v>
      </c>
      <c r="BI1148" s="143">
        <f>IF(N1148="nulová",J1148,0)</f>
        <v>0</v>
      </c>
      <c r="BJ1148" s="16" t="s">
        <v>84</v>
      </c>
      <c r="BK1148" s="143">
        <f>ROUND(I1148*H1148,2)</f>
        <v>0</v>
      </c>
      <c r="BL1148" s="16" t="s">
        <v>186</v>
      </c>
      <c r="BM1148" s="142" t="s">
        <v>1130</v>
      </c>
    </row>
    <row r="1149" spans="2:65" s="1" customFormat="1">
      <c r="B1149" s="31"/>
      <c r="D1149" s="144" t="s">
        <v>188</v>
      </c>
      <c r="F1149" s="145" t="s">
        <v>1131</v>
      </c>
      <c r="I1149" s="146"/>
      <c r="L1149" s="31"/>
      <c r="M1149" s="147"/>
      <c r="T1149" s="55"/>
      <c r="AT1149" s="16" t="s">
        <v>188</v>
      </c>
      <c r="AU1149" s="16" t="s">
        <v>86</v>
      </c>
    </row>
    <row r="1150" spans="2:65" s="12" customFormat="1">
      <c r="B1150" s="148"/>
      <c r="D1150" s="144" t="s">
        <v>190</v>
      </c>
      <c r="E1150" s="149" t="s">
        <v>1</v>
      </c>
      <c r="F1150" s="150" t="s">
        <v>1132</v>
      </c>
      <c r="H1150" s="151">
        <v>1.3520000000000001</v>
      </c>
      <c r="I1150" s="152"/>
      <c r="L1150" s="148"/>
      <c r="M1150" s="153"/>
      <c r="T1150" s="154"/>
      <c r="AT1150" s="149" t="s">
        <v>190</v>
      </c>
      <c r="AU1150" s="149" t="s">
        <v>86</v>
      </c>
      <c r="AV1150" s="12" t="s">
        <v>86</v>
      </c>
      <c r="AW1150" s="12" t="s">
        <v>31</v>
      </c>
      <c r="AX1150" s="12" t="s">
        <v>76</v>
      </c>
      <c r="AY1150" s="149" t="s">
        <v>179</v>
      </c>
    </row>
    <row r="1151" spans="2:65" s="12" customFormat="1">
      <c r="B1151" s="148"/>
      <c r="D1151" s="144" t="s">
        <v>190</v>
      </c>
      <c r="E1151" s="149" t="s">
        <v>1</v>
      </c>
      <c r="F1151" s="150" t="s">
        <v>1133</v>
      </c>
      <c r="H1151" s="151">
        <v>0.91800000000000004</v>
      </c>
      <c r="I1151" s="152"/>
      <c r="L1151" s="148"/>
      <c r="M1151" s="153"/>
      <c r="T1151" s="154"/>
      <c r="AT1151" s="149" t="s">
        <v>190</v>
      </c>
      <c r="AU1151" s="149" t="s">
        <v>86</v>
      </c>
      <c r="AV1151" s="12" t="s">
        <v>86</v>
      </c>
      <c r="AW1151" s="12" t="s">
        <v>31</v>
      </c>
      <c r="AX1151" s="12" t="s">
        <v>76</v>
      </c>
      <c r="AY1151" s="149" t="s">
        <v>179</v>
      </c>
    </row>
    <row r="1152" spans="2:65" s="13" customFormat="1">
      <c r="B1152" s="155"/>
      <c r="D1152" s="144" t="s">
        <v>190</v>
      </c>
      <c r="E1152" s="156" t="s">
        <v>1</v>
      </c>
      <c r="F1152" s="157" t="s">
        <v>193</v>
      </c>
      <c r="H1152" s="158">
        <v>2.27</v>
      </c>
      <c r="I1152" s="159"/>
      <c r="L1152" s="155"/>
      <c r="M1152" s="160"/>
      <c r="T1152" s="161"/>
      <c r="AT1152" s="156" t="s">
        <v>190</v>
      </c>
      <c r="AU1152" s="156" t="s">
        <v>86</v>
      </c>
      <c r="AV1152" s="13" t="s">
        <v>186</v>
      </c>
      <c r="AW1152" s="13" t="s">
        <v>31</v>
      </c>
      <c r="AX1152" s="13" t="s">
        <v>84</v>
      </c>
      <c r="AY1152" s="156" t="s">
        <v>179</v>
      </c>
    </row>
    <row r="1153" spans="2:65" s="1" customFormat="1" ht="16.5" customHeight="1">
      <c r="B1153" s="31"/>
      <c r="C1153" s="131" t="s">
        <v>1134</v>
      </c>
      <c r="D1153" s="131" t="s">
        <v>181</v>
      </c>
      <c r="E1153" s="132" t="s">
        <v>1135</v>
      </c>
      <c r="F1153" s="133" t="s">
        <v>1136</v>
      </c>
      <c r="G1153" s="134" t="s">
        <v>212</v>
      </c>
      <c r="H1153" s="135">
        <v>7.0209999999999999</v>
      </c>
      <c r="I1153" s="136"/>
      <c r="J1153" s="137">
        <f>ROUND(I1153*H1153,2)</f>
        <v>0</v>
      </c>
      <c r="K1153" s="133" t="s">
        <v>185</v>
      </c>
      <c r="L1153" s="31"/>
      <c r="M1153" s="138" t="s">
        <v>1</v>
      </c>
      <c r="N1153" s="139" t="s">
        <v>41</v>
      </c>
      <c r="P1153" s="140">
        <f>O1153*H1153</f>
        <v>0</v>
      </c>
      <c r="Q1153" s="140">
        <v>0.42</v>
      </c>
      <c r="R1153" s="140">
        <f>Q1153*H1153</f>
        <v>2.94882</v>
      </c>
      <c r="S1153" s="140">
        <v>0</v>
      </c>
      <c r="T1153" s="141">
        <f>S1153*H1153</f>
        <v>0</v>
      </c>
      <c r="AR1153" s="142" t="s">
        <v>186</v>
      </c>
      <c r="AT1153" s="142" t="s">
        <v>181</v>
      </c>
      <c r="AU1153" s="142" t="s">
        <v>86</v>
      </c>
      <c r="AY1153" s="16" t="s">
        <v>179</v>
      </c>
      <c r="BE1153" s="143">
        <f>IF(N1153="základní",J1153,0)</f>
        <v>0</v>
      </c>
      <c r="BF1153" s="143">
        <f>IF(N1153="snížená",J1153,0)</f>
        <v>0</v>
      </c>
      <c r="BG1153" s="143">
        <f>IF(N1153="zákl. přenesená",J1153,0)</f>
        <v>0</v>
      </c>
      <c r="BH1153" s="143">
        <f>IF(N1153="sníž. přenesená",J1153,0)</f>
        <v>0</v>
      </c>
      <c r="BI1153" s="143">
        <f>IF(N1153="nulová",J1153,0)</f>
        <v>0</v>
      </c>
      <c r="BJ1153" s="16" t="s">
        <v>84</v>
      </c>
      <c r="BK1153" s="143">
        <f>ROUND(I1153*H1153,2)</f>
        <v>0</v>
      </c>
      <c r="BL1153" s="16" t="s">
        <v>186</v>
      </c>
      <c r="BM1153" s="142" t="s">
        <v>1137</v>
      </c>
    </row>
    <row r="1154" spans="2:65" s="1" customFormat="1">
      <c r="B1154" s="31"/>
      <c r="D1154" s="144" t="s">
        <v>188</v>
      </c>
      <c r="F1154" s="145" t="s">
        <v>1138</v>
      </c>
      <c r="I1154" s="146"/>
      <c r="L1154" s="31"/>
      <c r="M1154" s="147"/>
      <c r="T1154" s="55"/>
      <c r="AT1154" s="16" t="s">
        <v>188</v>
      </c>
      <c r="AU1154" s="16" t="s">
        <v>86</v>
      </c>
    </row>
    <row r="1155" spans="2:65" s="12" customFormat="1">
      <c r="B1155" s="148"/>
      <c r="D1155" s="144" t="s">
        <v>190</v>
      </c>
      <c r="E1155" s="149" t="s">
        <v>1</v>
      </c>
      <c r="F1155" s="150" t="s">
        <v>1139</v>
      </c>
      <c r="H1155" s="151">
        <v>7.0209999999999999</v>
      </c>
      <c r="I1155" s="152"/>
      <c r="L1155" s="148"/>
      <c r="M1155" s="153"/>
      <c r="T1155" s="154"/>
      <c r="AT1155" s="149" t="s">
        <v>190</v>
      </c>
      <c r="AU1155" s="149" t="s">
        <v>86</v>
      </c>
      <c r="AV1155" s="12" t="s">
        <v>86</v>
      </c>
      <c r="AW1155" s="12" t="s">
        <v>31</v>
      </c>
      <c r="AX1155" s="12" t="s">
        <v>84</v>
      </c>
      <c r="AY1155" s="149" t="s">
        <v>179</v>
      </c>
    </row>
    <row r="1156" spans="2:65" s="1" customFormat="1" ht="16.5" customHeight="1">
      <c r="B1156" s="31"/>
      <c r="C1156" s="131" t="s">
        <v>1140</v>
      </c>
      <c r="D1156" s="131" t="s">
        <v>181</v>
      </c>
      <c r="E1156" s="132" t="s">
        <v>1141</v>
      </c>
      <c r="F1156" s="133" t="s">
        <v>1142</v>
      </c>
      <c r="G1156" s="134" t="s">
        <v>184</v>
      </c>
      <c r="H1156" s="135">
        <v>0.82799999999999996</v>
      </c>
      <c r="I1156" s="136"/>
      <c r="J1156" s="137">
        <f>ROUND(I1156*H1156,2)</f>
        <v>0</v>
      </c>
      <c r="K1156" s="133" t="s">
        <v>185</v>
      </c>
      <c r="L1156" s="31"/>
      <c r="M1156" s="138" t="s">
        <v>1</v>
      </c>
      <c r="N1156" s="139" t="s">
        <v>41</v>
      </c>
      <c r="P1156" s="140">
        <f>O1156*H1156</f>
        <v>0</v>
      </c>
      <c r="Q1156" s="140">
        <v>0.55110000000000003</v>
      </c>
      <c r="R1156" s="140">
        <f>Q1156*H1156</f>
        <v>0.45631080000000002</v>
      </c>
      <c r="S1156" s="140">
        <v>0</v>
      </c>
      <c r="T1156" s="141">
        <f>S1156*H1156</f>
        <v>0</v>
      </c>
      <c r="AR1156" s="142" t="s">
        <v>186</v>
      </c>
      <c r="AT1156" s="142" t="s">
        <v>181</v>
      </c>
      <c r="AU1156" s="142" t="s">
        <v>86</v>
      </c>
      <c r="AY1156" s="16" t="s">
        <v>179</v>
      </c>
      <c r="BE1156" s="143">
        <f>IF(N1156="základní",J1156,0)</f>
        <v>0</v>
      </c>
      <c r="BF1156" s="143">
        <f>IF(N1156="snížená",J1156,0)</f>
        <v>0</v>
      </c>
      <c r="BG1156" s="143">
        <f>IF(N1156="zákl. přenesená",J1156,0)</f>
        <v>0</v>
      </c>
      <c r="BH1156" s="143">
        <f>IF(N1156="sníž. přenesená",J1156,0)</f>
        <v>0</v>
      </c>
      <c r="BI1156" s="143">
        <f>IF(N1156="nulová",J1156,0)</f>
        <v>0</v>
      </c>
      <c r="BJ1156" s="16" t="s">
        <v>84</v>
      </c>
      <c r="BK1156" s="143">
        <f>ROUND(I1156*H1156,2)</f>
        <v>0</v>
      </c>
      <c r="BL1156" s="16" t="s">
        <v>186</v>
      </c>
      <c r="BM1156" s="142" t="s">
        <v>1143</v>
      </c>
    </row>
    <row r="1157" spans="2:65" s="1" customFormat="1">
      <c r="B1157" s="31"/>
      <c r="D1157" s="144" t="s">
        <v>188</v>
      </c>
      <c r="F1157" s="145" t="s">
        <v>1144</v>
      </c>
      <c r="I1157" s="146"/>
      <c r="L1157" s="31"/>
      <c r="M1157" s="147"/>
      <c r="T1157" s="55"/>
      <c r="AT1157" s="16" t="s">
        <v>188</v>
      </c>
      <c r="AU1157" s="16" t="s">
        <v>86</v>
      </c>
    </row>
    <row r="1158" spans="2:65" s="12" customFormat="1">
      <c r="B1158" s="148"/>
      <c r="D1158" s="144" t="s">
        <v>190</v>
      </c>
      <c r="E1158" s="149" t="s">
        <v>1</v>
      </c>
      <c r="F1158" s="150" t="s">
        <v>1145</v>
      </c>
      <c r="H1158" s="151">
        <v>0.82799999999999996</v>
      </c>
      <c r="I1158" s="152"/>
      <c r="L1158" s="148"/>
      <c r="M1158" s="153"/>
      <c r="T1158" s="154"/>
      <c r="AT1158" s="149" t="s">
        <v>190</v>
      </c>
      <c r="AU1158" s="149" t="s">
        <v>86</v>
      </c>
      <c r="AV1158" s="12" t="s">
        <v>86</v>
      </c>
      <c r="AW1158" s="12" t="s">
        <v>31</v>
      </c>
      <c r="AX1158" s="12" t="s">
        <v>76</v>
      </c>
      <c r="AY1158" s="149" t="s">
        <v>179</v>
      </c>
    </row>
    <row r="1159" spans="2:65" s="1" customFormat="1" ht="16.5" customHeight="1">
      <c r="B1159" s="31"/>
      <c r="C1159" s="131" t="s">
        <v>1146</v>
      </c>
      <c r="D1159" s="131" t="s">
        <v>181</v>
      </c>
      <c r="E1159" s="132" t="s">
        <v>1147</v>
      </c>
      <c r="F1159" s="133" t="s">
        <v>1148</v>
      </c>
      <c r="G1159" s="134" t="s">
        <v>184</v>
      </c>
      <c r="H1159" s="135">
        <v>1.1299999999999999</v>
      </c>
      <c r="I1159" s="136"/>
      <c r="J1159" s="137">
        <f>ROUND(I1159*H1159,2)</f>
        <v>0</v>
      </c>
      <c r="K1159" s="133" t="s">
        <v>185</v>
      </c>
      <c r="L1159" s="31"/>
      <c r="M1159" s="138" t="s">
        <v>1</v>
      </c>
      <c r="N1159" s="139" t="s">
        <v>41</v>
      </c>
      <c r="P1159" s="140">
        <f>O1159*H1159</f>
        <v>0</v>
      </c>
      <c r="Q1159" s="140">
        <v>0.64300000000000002</v>
      </c>
      <c r="R1159" s="140">
        <f>Q1159*H1159</f>
        <v>0.72658999999999996</v>
      </c>
      <c r="S1159" s="140">
        <v>0</v>
      </c>
      <c r="T1159" s="141">
        <f>S1159*H1159</f>
        <v>0</v>
      </c>
      <c r="AR1159" s="142" t="s">
        <v>186</v>
      </c>
      <c r="AT1159" s="142" t="s">
        <v>181</v>
      </c>
      <c r="AU1159" s="142" t="s">
        <v>86</v>
      </c>
      <c r="AY1159" s="16" t="s">
        <v>179</v>
      </c>
      <c r="BE1159" s="143">
        <f>IF(N1159="základní",J1159,0)</f>
        <v>0</v>
      </c>
      <c r="BF1159" s="143">
        <f>IF(N1159="snížená",J1159,0)</f>
        <v>0</v>
      </c>
      <c r="BG1159" s="143">
        <f>IF(N1159="zákl. přenesená",J1159,0)</f>
        <v>0</v>
      </c>
      <c r="BH1159" s="143">
        <f>IF(N1159="sníž. přenesená",J1159,0)</f>
        <v>0</v>
      </c>
      <c r="BI1159" s="143">
        <f>IF(N1159="nulová",J1159,0)</f>
        <v>0</v>
      </c>
      <c r="BJ1159" s="16" t="s">
        <v>84</v>
      </c>
      <c r="BK1159" s="143">
        <f>ROUND(I1159*H1159,2)</f>
        <v>0</v>
      </c>
      <c r="BL1159" s="16" t="s">
        <v>186</v>
      </c>
      <c r="BM1159" s="142" t="s">
        <v>1149</v>
      </c>
    </row>
    <row r="1160" spans="2:65" s="1" customFormat="1">
      <c r="B1160" s="31"/>
      <c r="D1160" s="144" t="s">
        <v>188</v>
      </c>
      <c r="F1160" s="145" t="s">
        <v>1150</v>
      </c>
      <c r="I1160" s="146"/>
      <c r="L1160" s="31"/>
      <c r="M1160" s="147"/>
      <c r="T1160" s="55"/>
      <c r="AT1160" s="16" t="s">
        <v>188</v>
      </c>
      <c r="AU1160" s="16" t="s">
        <v>86</v>
      </c>
    </row>
    <row r="1161" spans="2:65" s="12" customFormat="1">
      <c r="B1161" s="148"/>
      <c r="D1161" s="144" t="s">
        <v>190</v>
      </c>
      <c r="E1161" s="149" t="s">
        <v>1</v>
      </c>
      <c r="F1161" s="150" t="s">
        <v>1151</v>
      </c>
      <c r="H1161" s="151">
        <v>1.1299999999999999</v>
      </c>
      <c r="I1161" s="152"/>
      <c r="L1161" s="148"/>
      <c r="M1161" s="153"/>
      <c r="T1161" s="154"/>
      <c r="AT1161" s="149" t="s">
        <v>190</v>
      </c>
      <c r="AU1161" s="149" t="s">
        <v>86</v>
      </c>
      <c r="AV1161" s="12" t="s">
        <v>86</v>
      </c>
      <c r="AW1161" s="12" t="s">
        <v>31</v>
      </c>
      <c r="AX1161" s="12" t="s">
        <v>84</v>
      </c>
      <c r="AY1161" s="149" t="s">
        <v>179</v>
      </c>
    </row>
    <row r="1162" spans="2:65" s="11" customFormat="1" ht="22.9" customHeight="1">
      <c r="B1162" s="119"/>
      <c r="D1162" s="120" t="s">
        <v>75</v>
      </c>
      <c r="E1162" s="129" t="s">
        <v>246</v>
      </c>
      <c r="F1162" s="129" t="s">
        <v>1152</v>
      </c>
      <c r="I1162" s="122"/>
      <c r="J1162" s="130">
        <f>BK1162</f>
        <v>0</v>
      </c>
      <c r="L1162" s="119"/>
      <c r="M1162" s="124"/>
      <c r="P1162" s="125">
        <f>SUM(P1163:P1165)</f>
        <v>0</v>
      </c>
      <c r="R1162" s="125">
        <f>SUM(R1163:R1165)</f>
        <v>0</v>
      </c>
      <c r="T1162" s="126">
        <f>SUM(T1163:T1165)</f>
        <v>2.34</v>
      </c>
      <c r="AR1162" s="120" t="s">
        <v>84</v>
      </c>
      <c r="AT1162" s="127" t="s">
        <v>75</v>
      </c>
      <c r="AU1162" s="127" t="s">
        <v>84</v>
      </c>
      <c r="AY1162" s="120" t="s">
        <v>179</v>
      </c>
      <c r="BK1162" s="128">
        <f>SUM(BK1163:BK1165)</f>
        <v>0</v>
      </c>
    </row>
    <row r="1163" spans="2:65" s="1" customFormat="1" ht="16.5" customHeight="1">
      <c r="B1163" s="31"/>
      <c r="C1163" s="131" t="s">
        <v>1153</v>
      </c>
      <c r="D1163" s="131" t="s">
        <v>181</v>
      </c>
      <c r="E1163" s="132" t="s">
        <v>1154</v>
      </c>
      <c r="F1163" s="133" t="s">
        <v>1155</v>
      </c>
      <c r="G1163" s="134" t="s">
        <v>212</v>
      </c>
      <c r="H1163" s="135">
        <v>3.9</v>
      </c>
      <c r="I1163" s="136"/>
      <c r="J1163" s="137">
        <f>ROUND(I1163*H1163,2)</f>
        <v>0</v>
      </c>
      <c r="K1163" s="133" t="s">
        <v>185</v>
      </c>
      <c r="L1163" s="31"/>
      <c r="M1163" s="138" t="s">
        <v>1</v>
      </c>
      <c r="N1163" s="139" t="s">
        <v>41</v>
      </c>
      <c r="P1163" s="140">
        <f>O1163*H1163</f>
        <v>0</v>
      </c>
      <c r="Q1163" s="140">
        <v>0</v>
      </c>
      <c r="R1163" s="140">
        <f>Q1163*H1163</f>
        <v>0</v>
      </c>
      <c r="S1163" s="140">
        <v>0.6</v>
      </c>
      <c r="T1163" s="141">
        <f>S1163*H1163</f>
        <v>2.34</v>
      </c>
      <c r="AR1163" s="142" t="s">
        <v>186</v>
      </c>
      <c r="AT1163" s="142" t="s">
        <v>181</v>
      </c>
      <c r="AU1163" s="142" t="s">
        <v>86</v>
      </c>
      <c r="AY1163" s="16" t="s">
        <v>179</v>
      </c>
      <c r="BE1163" s="143">
        <f>IF(N1163="základní",J1163,0)</f>
        <v>0</v>
      </c>
      <c r="BF1163" s="143">
        <f>IF(N1163="snížená",J1163,0)</f>
        <v>0</v>
      </c>
      <c r="BG1163" s="143">
        <f>IF(N1163="zákl. přenesená",J1163,0)</f>
        <v>0</v>
      </c>
      <c r="BH1163" s="143">
        <f>IF(N1163="sníž. přenesená",J1163,0)</f>
        <v>0</v>
      </c>
      <c r="BI1163" s="143">
        <f>IF(N1163="nulová",J1163,0)</f>
        <v>0</v>
      </c>
      <c r="BJ1163" s="16" t="s">
        <v>84</v>
      </c>
      <c r="BK1163" s="143">
        <f>ROUND(I1163*H1163,2)</f>
        <v>0</v>
      </c>
      <c r="BL1163" s="16" t="s">
        <v>186</v>
      </c>
      <c r="BM1163" s="142" t="s">
        <v>1156</v>
      </c>
    </row>
    <row r="1164" spans="2:65" s="1" customFormat="1">
      <c r="B1164" s="31"/>
      <c r="D1164" s="144" t="s">
        <v>188</v>
      </c>
      <c r="F1164" s="145" t="s">
        <v>1157</v>
      </c>
      <c r="I1164" s="146"/>
      <c r="L1164" s="31"/>
      <c r="M1164" s="147"/>
      <c r="T1164" s="55"/>
      <c r="AT1164" s="16" t="s">
        <v>188</v>
      </c>
      <c r="AU1164" s="16" t="s">
        <v>86</v>
      </c>
    </row>
    <row r="1165" spans="2:65" s="12" customFormat="1">
      <c r="B1165" s="148"/>
      <c r="D1165" s="144" t="s">
        <v>190</v>
      </c>
      <c r="E1165" s="149" t="s">
        <v>1</v>
      </c>
      <c r="F1165" s="150" t="s">
        <v>1158</v>
      </c>
      <c r="H1165" s="151">
        <v>3.9</v>
      </c>
      <c r="I1165" s="152"/>
      <c r="L1165" s="148"/>
      <c r="M1165" s="153"/>
      <c r="T1165" s="154"/>
      <c r="AT1165" s="149" t="s">
        <v>190</v>
      </c>
      <c r="AU1165" s="149" t="s">
        <v>86</v>
      </c>
      <c r="AV1165" s="12" t="s">
        <v>86</v>
      </c>
      <c r="AW1165" s="12" t="s">
        <v>31</v>
      </c>
      <c r="AX1165" s="12" t="s">
        <v>84</v>
      </c>
      <c r="AY1165" s="149" t="s">
        <v>179</v>
      </c>
    </row>
    <row r="1166" spans="2:65" s="11" customFormat="1" ht="22.9" customHeight="1">
      <c r="B1166" s="119"/>
      <c r="D1166" s="120" t="s">
        <v>75</v>
      </c>
      <c r="E1166" s="129" t="s">
        <v>251</v>
      </c>
      <c r="F1166" s="129" t="s">
        <v>1159</v>
      </c>
      <c r="I1166" s="122"/>
      <c r="J1166" s="130">
        <f>BK1166</f>
        <v>0</v>
      </c>
      <c r="L1166" s="119"/>
      <c r="M1166" s="124"/>
      <c r="P1166" s="125">
        <f>P1167+SUM(P1168:P1507)</f>
        <v>0</v>
      </c>
      <c r="R1166" s="125">
        <f>R1167+SUM(R1168:R1507)</f>
        <v>5.8003304199999999</v>
      </c>
      <c r="T1166" s="126">
        <f>T1167+SUM(T1168:T1507)</f>
        <v>260.63503780000002</v>
      </c>
      <c r="AR1166" s="120" t="s">
        <v>84</v>
      </c>
      <c r="AT1166" s="127" t="s">
        <v>75</v>
      </c>
      <c r="AU1166" s="127" t="s">
        <v>84</v>
      </c>
      <c r="AY1166" s="120" t="s">
        <v>179</v>
      </c>
      <c r="BK1166" s="128">
        <f>BK1167+SUM(BK1168:BK1507)</f>
        <v>0</v>
      </c>
    </row>
    <row r="1167" spans="2:65" s="1" customFormat="1" ht="16.5" customHeight="1">
      <c r="B1167" s="31"/>
      <c r="C1167" s="131" t="s">
        <v>1160</v>
      </c>
      <c r="D1167" s="131" t="s">
        <v>181</v>
      </c>
      <c r="E1167" s="132" t="s">
        <v>1161</v>
      </c>
      <c r="F1167" s="133" t="s">
        <v>1162</v>
      </c>
      <c r="G1167" s="134" t="s">
        <v>1163</v>
      </c>
      <c r="H1167" s="135">
        <v>1</v>
      </c>
      <c r="I1167" s="136"/>
      <c r="J1167" s="137">
        <f>ROUND(I1167*H1167,2)</f>
        <v>0</v>
      </c>
      <c r="K1167" s="133" t="s">
        <v>1</v>
      </c>
      <c r="L1167" s="31"/>
      <c r="M1167" s="138" t="s">
        <v>1</v>
      </c>
      <c r="N1167" s="139" t="s">
        <v>41</v>
      </c>
      <c r="P1167" s="140">
        <f>O1167*H1167</f>
        <v>0</v>
      </c>
      <c r="Q1167" s="140">
        <v>0</v>
      </c>
      <c r="R1167" s="140">
        <f>Q1167*H1167</f>
        <v>0</v>
      </c>
      <c r="S1167" s="140">
        <v>0</v>
      </c>
      <c r="T1167" s="141">
        <f>S1167*H1167</f>
        <v>0</v>
      </c>
      <c r="AR1167" s="142" t="s">
        <v>186</v>
      </c>
      <c r="AT1167" s="142" t="s">
        <v>181</v>
      </c>
      <c r="AU1167" s="142" t="s">
        <v>86</v>
      </c>
      <c r="AY1167" s="16" t="s">
        <v>179</v>
      </c>
      <c r="BE1167" s="143">
        <f>IF(N1167="základní",J1167,0)</f>
        <v>0</v>
      </c>
      <c r="BF1167" s="143">
        <f>IF(N1167="snížená",J1167,0)</f>
        <v>0</v>
      </c>
      <c r="BG1167" s="143">
        <f>IF(N1167="zákl. přenesená",J1167,0)</f>
        <v>0</v>
      </c>
      <c r="BH1167" s="143">
        <f>IF(N1167="sníž. přenesená",J1167,0)</f>
        <v>0</v>
      </c>
      <c r="BI1167" s="143">
        <f>IF(N1167="nulová",J1167,0)</f>
        <v>0</v>
      </c>
      <c r="BJ1167" s="16" t="s">
        <v>84</v>
      </c>
      <c r="BK1167" s="143">
        <f>ROUND(I1167*H1167,2)</f>
        <v>0</v>
      </c>
      <c r="BL1167" s="16" t="s">
        <v>186</v>
      </c>
      <c r="BM1167" s="142" t="s">
        <v>1164</v>
      </c>
    </row>
    <row r="1168" spans="2:65" s="1" customFormat="1">
      <c r="B1168" s="31"/>
      <c r="D1168" s="144" t="s">
        <v>188</v>
      </c>
      <c r="F1168" s="145" t="s">
        <v>1162</v>
      </c>
      <c r="I1168" s="146"/>
      <c r="L1168" s="31"/>
      <c r="M1168" s="147"/>
      <c r="T1168" s="55"/>
      <c r="AT1168" s="16" t="s">
        <v>188</v>
      </c>
      <c r="AU1168" s="16" t="s">
        <v>86</v>
      </c>
    </row>
    <row r="1169" spans="2:65" s="1" customFormat="1" ht="16.5" customHeight="1">
      <c r="B1169" s="31"/>
      <c r="C1169" s="131" t="s">
        <v>1165</v>
      </c>
      <c r="D1169" s="131" t="s">
        <v>181</v>
      </c>
      <c r="E1169" s="132" t="s">
        <v>1166</v>
      </c>
      <c r="F1169" s="133" t="s">
        <v>1167</v>
      </c>
      <c r="G1169" s="134" t="s">
        <v>489</v>
      </c>
      <c r="H1169" s="135">
        <v>33</v>
      </c>
      <c r="I1169" s="136"/>
      <c r="J1169" s="137">
        <f>ROUND(I1169*H1169,2)</f>
        <v>0</v>
      </c>
      <c r="K1169" s="133" t="s">
        <v>185</v>
      </c>
      <c r="L1169" s="31"/>
      <c r="M1169" s="138" t="s">
        <v>1</v>
      </c>
      <c r="N1169" s="139" t="s">
        <v>41</v>
      </c>
      <c r="P1169" s="140">
        <f>O1169*H1169</f>
        <v>0</v>
      </c>
      <c r="Q1169" s="140">
        <v>0.10095</v>
      </c>
      <c r="R1169" s="140">
        <f>Q1169*H1169</f>
        <v>3.33135</v>
      </c>
      <c r="S1169" s="140">
        <v>0</v>
      </c>
      <c r="T1169" s="141">
        <f>S1169*H1169</f>
        <v>0</v>
      </c>
      <c r="AR1169" s="142" t="s">
        <v>186</v>
      </c>
      <c r="AT1169" s="142" t="s">
        <v>181</v>
      </c>
      <c r="AU1169" s="142" t="s">
        <v>86</v>
      </c>
      <c r="AY1169" s="16" t="s">
        <v>179</v>
      </c>
      <c r="BE1169" s="143">
        <f>IF(N1169="základní",J1169,0)</f>
        <v>0</v>
      </c>
      <c r="BF1169" s="143">
        <f>IF(N1169="snížená",J1169,0)</f>
        <v>0</v>
      </c>
      <c r="BG1169" s="143">
        <f>IF(N1169="zákl. přenesená",J1169,0)</f>
        <v>0</v>
      </c>
      <c r="BH1169" s="143">
        <f>IF(N1169="sníž. přenesená",J1169,0)</f>
        <v>0</v>
      </c>
      <c r="BI1169" s="143">
        <f>IF(N1169="nulová",J1169,0)</f>
        <v>0</v>
      </c>
      <c r="BJ1169" s="16" t="s">
        <v>84</v>
      </c>
      <c r="BK1169" s="143">
        <f>ROUND(I1169*H1169,2)</f>
        <v>0</v>
      </c>
      <c r="BL1169" s="16" t="s">
        <v>186</v>
      </c>
      <c r="BM1169" s="142" t="s">
        <v>1168</v>
      </c>
    </row>
    <row r="1170" spans="2:65" s="1" customFormat="1" ht="19.5">
      <c r="B1170" s="31"/>
      <c r="D1170" s="144" t="s">
        <v>188</v>
      </c>
      <c r="F1170" s="145" t="s">
        <v>1169</v>
      </c>
      <c r="I1170" s="146"/>
      <c r="L1170" s="31"/>
      <c r="M1170" s="147"/>
      <c r="T1170" s="55"/>
      <c r="AT1170" s="16" t="s">
        <v>188</v>
      </c>
      <c r="AU1170" s="16" t="s">
        <v>86</v>
      </c>
    </row>
    <row r="1171" spans="2:65" s="12" customFormat="1">
      <c r="B1171" s="148"/>
      <c r="D1171" s="144" t="s">
        <v>190</v>
      </c>
      <c r="E1171" s="149" t="s">
        <v>1</v>
      </c>
      <c r="F1171" s="150" t="s">
        <v>1170</v>
      </c>
      <c r="H1171" s="151">
        <v>33</v>
      </c>
      <c r="I1171" s="152"/>
      <c r="L1171" s="148"/>
      <c r="M1171" s="153"/>
      <c r="T1171" s="154"/>
      <c r="AT1171" s="149" t="s">
        <v>190</v>
      </c>
      <c r="AU1171" s="149" t="s">
        <v>86</v>
      </c>
      <c r="AV1171" s="12" t="s">
        <v>86</v>
      </c>
      <c r="AW1171" s="12" t="s">
        <v>31</v>
      </c>
      <c r="AX1171" s="12" t="s">
        <v>84</v>
      </c>
      <c r="AY1171" s="149" t="s">
        <v>179</v>
      </c>
    </row>
    <row r="1172" spans="2:65" s="1" customFormat="1" ht="16.5" customHeight="1">
      <c r="B1172" s="31"/>
      <c r="C1172" s="169" t="s">
        <v>1171</v>
      </c>
      <c r="D1172" s="169" t="s">
        <v>458</v>
      </c>
      <c r="E1172" s="170" t="s">
        <v>1172</v>
      </c>
      <c r="F1172" s="171" t="s">
        <v>1173</v>
      </c>
      <c r="G1172" s="172" t="s">
        <v>489</v>
      </c>
      <c r="H1172" s="173">
        <v>36.299999999999997</v>
      </c>
      <c r="I1172" s="174"/>
      <c r="J1172" s="175">
        <f>ROUND(I1172*H1172,2)</f>
        <v>0</v>
      </c>
      <c r="K1172" s="171" t="s">
        <v>185</v>
      </c>
      <c r="L1172" s="176"/>
      <c r="M1172" s="177" t="s">
        <v>1</v>
      </c>
      <c r="N1172" s="178" t="s">
        <v>41</v>
      </c>
      <c r="P1172" s="140">
        <f>O1172*H1172</f>
        <v>0</v>
      </c>
      <c r="Q1172" s="140">
        <v>2.1999999999999999E-2</v>
      </c>
      <c r="R1172" s="140">
        <f>Q1172*H1172</f>
        <v>0.79859999999999987</v>
      </c>
      <c r="S1172" s="140">
        <v>0</v>
      </c>
      <c r="T1172" s="141">
        <f>S1172*H1172</f>
        <v>0</v>
      </c>
      <c r="AR1172" s="142" t="s">
        <v>246</v>
      </c>
      <c r="AT1172" s="142" t="s">
        <v>458</v>
      </c>
      <c r="AU1172" s="142" t="s">
        <v>86</v>
      </c>
      <c r="AY1172" s="16" t="s">
        <v>179</v>
      </c>
      <c r="BE1172" s="143">
        <f>IF(N1172="základní",J1172,0)</f>
        <v>0</v>
      </c>
      <c r="BF1172" s="143">
        <f>IF(N1172="snížená",J1172,0)</f>
        <v>0</v>
      </c>
      <c r="BG1172" s="143">
        <f>IF(N1172="zákl. přenesená",J1172,0)</f>
        <v>0</v>
      </c>
      <c r="BH1172" s="143">
        <f>IF(N1172="sníž. přenesená",J1172,0)</f>
        <v>0</v>
      </c>
      <c r="BI1172" s="143">
        <f>IF(N1172="nulová",J1172,0)</f>
        <v>0</v>
      </c>
      <c r="BJ1172" s="16" t="s">
        <v>84</v>
      </c>
      <c r="BK1172" s="143">
        <f>ROUND(I1172*H1172,2)</f>
        <v>0</v>
      </c>
      <c r="BL1172" s="16" t="s">
        <v>186</v>
      </c>
      <c r="BM1172" s="142" t="s">
        <v>1174</v>
      </c>
    </row>
    <row r="1173" spans="2:65" s="1" customFormat="1">
      <c r="B1173" s="31"/>
      <c r="D1173" s="144" t="s">
        <v>188</v>
      </c>
      <c r="F1173" s="145" t="s">
        <v>1173</v>
      </c>
      <c r="I1173" s="146"/>
      <c r="L1173" s="31"/>
      <c r="M1173" s="147"/>
      <c r="T1173" s="55"/>
      <c r="AT1173" s="16" t="s">
        <v>188</v>
      </c>
      <c r="AU1173" s="16" t="s">
        <v>86</v>
      </c>
    </row>
    <row r="1174" spans="2:65" s="12" customFormat="1">
      <c r="B1174" s="148"/>
      <c r="D1174" s="144" t="s">
        <v>190</v>
      </c>
      <c r="F1174" s="150" t="s">
        <v>1175</v>
      </c>
      <c r="H1174" s="151">
        <v>36.299999999999997</v>
      </c>
      <c r="I1174" s="152"/>
      <c r="L1174" s="148"/>
      <c r="M1174" s="153"/>
      <c r="T1174" s="154"/>
      <c r="AT1174" s="149" t="s">
        <v>190</v>
      </c>
      <c r="AU1174" s="149" t="s">
        <v>86</v>
      </c>
      <c r="AV1174" s="12" t="s">
        <v>86</v>
      </c>
      <c r="AW1174" s="12" t="s">
        <v>4</v>
      </c>
      <c r="AX1174" s="12" t="s">
        <v>84</v>
      </c>
      <c r="AY1174" s="149" t="s">
        <v>179</v>
      </c>
    </row>
    <row r="1175" spans="2:65" s="1" customFormat="1" ht="21.75" customHeight="1">
      <c r="B1175" s="31"/>
      <c r="C1175" s="131" t="s">
        <v>1176</v>
      </c>
      <c r="D1175" s="131" t="s">
        <v>181</v>
      </c>
      <c r="E1175" s="132" t="s">
        <v>1177</v>
      </c>
      <c r="F1175" s="133" t="s">
        <v>1178</v>
      </c>
      <c r="G1175" s="134" t="s">
        <v>489</v>
      </c>
      <c r="H1175" s="135">
        <v>1.4</v>
      </c>
      <c r="I1175" s="136"/>
      <c r="J1175" s="137">
        <f>ROUND(I1175*H1175,2)</f>
        <v>0</v>
      </c>
      <c r="K1175" s="133" t="s">
        <v>1</v>
      </c>
      <c r="L1175" s="31"/>
      <c r="M1175" s="138" t="s">
        <v>1</v>
      </c>
      <c r="N1175" s="139" t="s">
        <v>41</v>
      </c>
      <c r="P1175" s="140">
        <f>O1175*H1175</f>
        <v>0</v>
      </c>
      <c r="Q1175" s="140">
        <v>0.29292000000000001</v>
      </c>
      <c r="R1175" s="140">
        <f>Q1175*H1175</f>
        <v>0.41008800000000001</v>
      </c>
      <c r="S1175" s="140">
        <v>0</v>
      </c>
      <c r="T1175" s="141">
        <f>S1175*H1175</f>
        <v>0</v>
      </c>
      <c r="AR1175" s="142" t="s">
        <v>186</v>
      </c>
      <c r="AT1175" s="142" t="s">
        <v>181</v>
      </c>
      <c r="AU1175" s="142" t="s">
        <v>86</v>
      </c>
      <c r="AY1175" s="16" t="s">
        <v>179</v>
      </c>
      <c r="BE1175" s="143">
        <f>IF(N1175="základní",J1175,0)</f>
        <v>0</v>
      </c>
      <c r="BF1175" s="143">
        <f>IF(N1175="snížená",J1175,0)</f>
        <v>0</v>
      </c>
      <c r="BG1175" s="143">
        <f>IF(N1175="zákl. přenesená",J1175,0)</f>
        <v>0</v>
      </c>
      <c r="BH1175" s="143">
        <f>IF(N1175="sníž. přenesená",J1175,0)</f>
        <v>0</v>
      </c>
      <c r="BI1175" s="143">
        <f>IF(N1175="nulová",J1175,0)</f>
        <v>0</v>
      </c>
      <c r="BJ1175" s="16" t="s">
        <v>84</v>
      </c>
      <c r="BK1175" s="143">
        <f>ROUND(I1175*H1175,2)</f>
        <v>0</v>
      </c>
      <c r="BL1175" s="16" t="s">
        <v>186</v>
      </c>
      <c r="BM1175" s="142" t="s">
        <v>1179</v>
      </c>
    </row>
    <row r="1176" spans="2:65" s="1" customFormat="1" ht="24.2" customHeight="1">
      <c r="B1176" s="31"/>
      <c r="C1176" s="131" t="s">
        <v>1180</v>
      </c>
      <c r="D1176" s="131" t="s">
        <v>181</v>
      </c>
      <c r="E1176" s="132" t="s">
        <v>1181</v>
      </c>
      <c r="F1176" s="133" t="s">
        <v>1182</v>
      </c>
      <c r="G1176" s="134" t="s">
        <v>1163</v>
      </c>
      <c r="H1176" s="135">
        <v>1</v>
      </c>
      <c r="I1176" s="136"/>
      <c r="J1176" s="137">
        <f>ROUND(I1176*H1176,2)</f>
        <v>0</v>
      </c>
      <c r="K1176" s="133" t="s">
        <v>1</v>
      </c>
      <c r="L1176" s="31"/>
      <c r="M1176" s="138" t="s">
        <v>1</v>
      </c>
      <c r="N1176" s="139" t="s">
        <v>41</v>
      </c>
      <c r="P1176" s="140">
        <f>O1176*H1176</f>
        <v>0</v>
      </c>
      <c r="Q1176" s="140">
        <v>0</v>
      </c>
      <c r="R1176" s="140">
        <f>Q1176*H1176</f>
        <v>0</v>
      </c>
      <c r="S1176" s="140">
        <v>0</v>
      </c>
      <c r="T1176" s="141">
        <f>S1176*H1176</f>
        <v>0</v>
      </c>
      <c r="AR1176" s="142" t="s">
        <v>186</v>
      </c>
      <c r="AT1176" s="142" t="s">
        <v>181</v>
      </c>
      <c r="AU1176" s="142" t="s">
        <v>86</v>
      </c>
      <c r="AY1176" s="16" t="s">
        <v>179</v>
      </c>
      <c r="BE1176" s="143">
        <f>IF(N1176="základní",J1176,0)</f>
        <v>0</v>
      </c>
      <c r="BF1176" s="143">
        <f>IF(N1176="snížená",J1176,0)</f>
        <v>0</v>
      </c>
      <c r="BG1176" s="143">
        <f>IF(N1176="zákl. přenesená",J1176,0)</f>
        <v>0</v>
      </c>
      <c r="BH1176" s="143">
        <f>IF(N1176="sníž. přenesená",J1176,0)</f>
        <v>0</v>
      </c>
      <c r="BI1176" s="143">
        <f>IF(N1176="nulová",J1176,0)</f>
        <v>0</v>
      </c>
      <c r="BJ1176" s="16" t="s">
        <v>84</v>
      </c>
      <c r="BK1176" s="143">
        <f>ROUND(I1176*H1176,2)</f>
        <v>0</v>
      </c>
      <c r="BL1176" s="16" t="s">
        <v>186</v>
      </c>
      <c r="BM1176" s="142" t="s">
        <v>1183</v>
      </c>
    </row>
    <row r="1177" spans="2:65" s="1" customFormat="1" ht="19.5">
      <c r="B1177" s="31"/>
      <c r="D1177" s="144" t="s">
        <v>188</v>
      </c>
      <c r="F1177" s="145" t="s">
        <v>1182</v>
      </c>
      <c r="I1177" s="146"/>
      <c r="L1177" s="31"/>
      <c r="M1177" s="147"/>
      <c r="T1177" s="55"/>
      <c r="AT1177" s="16" t="s">
        <v>188</v>
      </c>
      <c r="AU1177" s="16" t="s">
        <v>86</v>
      </c>
    </row>
    <row r="1178" spans="2:65" s="1" customFormat="1" ht="24.2" customHeight="1">
      <c r="B1178" s="31"/>
      <c r="C1178" s="131" t="s">
        <v>1184</v>
      </c>
      <c r="D1178" s="131" t="s">
        <v>181</v>
      </c>
      <c r="E1178" s="132" t="s">
        <v>1185</v>
      </c>
      <c r="F1178" s="133" t="s">
        <v>1186</v>
      </c>
      <c r="G1178" s="134" t="s">
        <v>184</v>
      </c>
      <c r="H1178" s="135">
        <v>553.37599999999998</v>
      </c>
      <c r="I1178" s="136"/>
      <c r="J1178" s="137">
        <f>ROUND(I1178*H1178,2)</f>
        <v>0</v>
      </c>
      <c r="K1178" s="133" t="s">
        <v>1</v>
      </c>
      <c r="L1178" s="31"/>
      <c r="M1178" s="138" t="s">
        <v>1</v>
      </c>
      <c r="N1178" s="139" t="s">
        <v>41</v>
      </c>
      <c r="P1178" s="140">
        <f>O1178*H1178</f>
        <v>0</v>
      </c>
      <c r="Q1178" s="140">
        <v>0</v>
      </c>
      <c r="R1178" s="140">
        <f>Q1178*H1178</f>
        <v>0</v>
      </c>
      <c r="S1178" s="140">
        <v>0</v>
      </c>
      <c r="T1178" s="141">
        <f>S1178*H1178</f>
        <v>0</v>
      </c>
      <c r="AR1178" s="142" t="s">
        <v>186</v>
      </c>
      <c r="AT1178" s="142" t="s">
        <v>181</v>
      </c>
      <c r="AU1178" s="142" t="s">
        <v>86</v>
      </c>
      <c r="AY1178" s="16" t="s">
        <v>179</v>
      </c>
      <c r="BE1178" s="143">
        <f>IF(N1178="základní",J1178,0)</f>
        <v>0</v>
      </c>
      <c r="BF1178" s="143">
        <f>IF(N1178="snížená",J1178,0)</f>
        <v>0</v>
      </c>
      <c r="BG1178" s="143">
        <f>IF(N1178="zákl. přenesená",J1178,0)</f>
        <v>0</v>
      </c>
      <c r="BH1178" s="143">
        <f>IF(N1178="sníž. přenesená",J1178,0)</f>
        <v>0</v>
      </c>
      <c r="BI1178" s="143">
        <f>IF(N1178="nulová",J1178,0)</f>
        <v>0</v>
      </c>
      <c r="BJ1178" s="16" t="s">
        <v>84</v>
      </c>
      <c r="BK1178" s="143">
        <f>ROUND(I1178*H1178,2)</f>
        <v>0</v>
      </c>
      <c r="BL1178" s="16" t="s">
        <v>186</v>
      </c>
      <c r="BM1178" s="142" t="s">
        <v>1187</v>
      </c>
    </row>
    <row r="1179" spans="2:65" s="1" customFormat="1" ht="19.5">
      <c r="B1179" s="31"/>
      <c r="D1179" s="144" t="s">
        <v>188</v>
      </c>
      <c r="F1179" s="145" t="s">
        <v>1186</v>
      </c>
      <c r="I1179" s="146"/>
      <c r="L1179" s="31"/>
      <c r="M1179" s="147"/>
      <c r="T1179" s="55"/>
      <c r="AT1179" s="16" t="s">
        <v>188</v>
      </c>
      <c r="AU1179" s="16" t="s">
        <v>86</v>
      </c>
    </row>
    <row r="1180" spans="2:65" s="14" customFormat="1">
      <c r="B1180" s="162"/>
      <c r="D1180" s="144" t="s">
        <v>190</v>
      </c>
      <c r="E1180" s="163" t="s">
        <v>1</v>
      </c>
      <c r="F1180" s="164" t="s">
        <v>924</v>
      </c>
      <c r="H1180" s="163" t="s">
        <v>1</v>
      </c>
      <c r="I1180" s="165"/>
      <c r="L1180" s="162"/>
      <c r="M1180" s="166"/>
      <c r="T1180" s="167"/>
      <c r="AT1180" s="163" t="s">
        <v>190</v>
      </c>
      <c r="AU1180" s="163" t="s">
        <v>86</v>
      </c>
      <c r="AV1180" s="14" t="s">
        <v>84</v>
      </c>
      <c r="AW1180" s="14" t="s">
        <v>31</v>
      </c>
      <c r="AX1180" s="14" t="s">
        <v>76</v>
      </c>
      <c r="AY1180" s="163" t="s">
        <v>179</v>
      </c>
    </row>
    <row r="1181" spans="2:65" s="12" customFormat="1">
      <c r="B1181" s="148"/>
      <c r="D1181" s="144" t="s">
        <v>190</v>
      </c>
      <c r="E1181" s="149" t="s">
        <v>1</v>
      </c>
      <c r="F1181" s="150" t="s">
        <v>925</v>
      </c>
      <c r="H1181" s="151">
        <v>39.033000000000001</v>
      </c>
      <c r="I1181" s="152"/>
      <c r="L1181" s="148"/>
      <c r="M1181" s="153"/>
      <c r="T1181" s="154"/>
      <c r="AT1181" s="149" t="s">
        <v>190</v>
      </c>
      <c r="AU1181" s="149" t="s">
        <v>86</v>
      </c>
      <c r="AV1181" s="12" t="s">
        <v>86</v>
      </c>
      <c r="AW1181" s="12" t="s">
        <v>31</v>
      </c>
      <c r="AX1181" s="12" t="s">
        <v>76</v>
      </c>
      <c r="AY1181" s="149" t="s">
        <v>179</v>
      </c>
    </row>
    <row r="1182" spans="2:65" s="12" customFormat="1">
      <c r="B1182" s="148"/>
      <c r="D1182" s="144" t="s">
        <v>190</v>
      </c>
      <c r="E1182" s="149" t="s">
        <v>1</v>
      </c>
      <c r="F1182" s="150" t="s">
        <v>926</v>
      </c>
      <c r="H1182" s="151">
        <v>3.9980000000000002</v>
      </c>
      <c r="I1182" s="152"/>
      <c r="L1182" s="148"/>
      <c r="M1182" s="153"/>
      <c r="T1182" s="154"/>
      <c r="AT1182" s="149" t="s">
        <v>190</v>
      </c>
      <c r="AU1182" s="149" t="s">
        <v>86</v>
      </c>
      <c r="AV1182" s="12" t="s">
        <v>86</v>
      </c>
      <c r="AW1182" s="12" t="s">
        <v>31</v>
      </c>
      <c r="AX1182" s="12" t="s">
        <v>76</v>
      </c>
      <c r="AY1182" s="149" t="s">
        <v>179</v>
      </c>
    </row>
    <row r="1183" spans="2:65" s="12" customFormat="1">
      <c r="B1183" s="148"/>
      <c r="D1183" s="144" t="s">
        <v>190</v>
      </c>
      <c r="E1183" s="149" t="s">
        <v>1</v>
      </c>
      <c r="F1183" s="150" t="s">
        <v>927</v>
      </c>
      <c r="H1183" s="151">
        <v>56.1</v>
      </c>
      <c r="I1183" s="152"/>
      <c r="L1183" s="148"/>
      <c r="M1183" s="153"/>
      <c r="T1183" s="154"/>
      <c r="AT1183" s="149" t="s">
        <v>190</v>
      </c>
      <c r="AU1183" s="149" t="s">
        <v>86</v>
      </c>
      <c r="AV1183" s="12" t="s">
        <v>86</v>
      </c>
      <c r="AW1183" s="12" t="s">
        <v>31</v>
      </c>
      <c r="AX1183" s="12" t="s">
        <v>76</v>
      </c>
      <c r="AY1183" s="149" t="s">
        <v>179</v>
      </c>
    </row>
    <row r="1184" spans="2:65" s="14" customFormat="1">
      <c r="B1184" s="162"/>
      <c r="D1184" s="144" t="s">
        <v>190</v>
      </c>
      <c r="E1184" s="163" t="s">
        <v>1</v>
      </c>
      <c r="F1184" s="164" t="s">
        <v>928</v>
      </c>
      <c r="H1184" s="163" t="s">
        <v>1</v>
      </c>
      <c r="I1184" s="165"/>
      <c r="L1184" s="162"/>
      <c r="M1184" s="166"/>
      <c r="T1184" s="167"/>
      <c r="AT1184" s="163" t="s">
        <v>190</v>
      </c>
      <c r="AU1184" s="163" t="s">
        <v>86</v>
      </c>
      <c r="AV1184" s="14" t="s">
        <v>84</v>
      </c>
      <c r="AW1184" s="14" t="s">
        <v>31</v>
      </c>
      <c r="AX1184" s="14" t="s">
        <v>76</v>
      </c>
      <c r="AY1184" s="163" t="s">
        <v>179</v>
      </c>
    </row>
    <row r="1185" spans="2:51" s="12" customFormat="1">
      <c r="B1185" s="148"/>
      <c r="D1185" s="144" t="s">
        <v>190</v>
      </c>
      <c r="E1185" s="149" t="s">
        <v>1</v>
      </c>
      <c r="F1185" s="150" t="s">
        <v>929</v>
      </c>
      <c r="H1185" s="151">
        <v>30.302</v>
      </c>
      <c r="I1185" s="152"/>
      <c r="L1185" s="148"/>
      <c r="M1185" s="153"/>
      <c r="T1185" s="154"/>
      <c r="AT1185" s="149" t="s">
        <v>190</v>
      </c>
      <c r="AU1185" s="149" t="s">
        <v>86</v>
      </c>
      <c r="AV1185" s="12" t="s">
        <v>86</v>
      </c>
      <c r="AW1185" s="12" t="s">
        <v>31</v>
      </c>
      <c r="AX1185" s="12" t="s">
        <v>76</v>
      </c>
      <c r="AY1185" s="149" t="s">
        <v>179</v>
      </c>
    </row>
    <row r="1186" spans="2:51" s="12" customFormat="1">
      <c r="B1186" s="148"/>
      <c r="D1186" s="144" t="s">
        <v>190</v>
      </c>
      <c r="E1186" s="149" t="s">
        <v>1</v>
      </c>
      <c r="F1186" s="150" t="s">
        <v>930</v>
      </c>
      <c r="H1186" s="151">
        <v>22.952000000000002</v>
      </c>
      <c r="I1186" s="152"/>
      <c r="L1186" s="148"/>
      <c r="M1186" s="153"/>
      <c r="T1186" s="154"/>
      <c r="AT1186" s="149" t="s">
        <v>190</v>
      </c>
      <c r="AU1186" s="149" t="s">
        <v>86</v>
      </c>
      <c r="AV1186" s="12" t="s">
        <v>86</v>
      </c>
      <c r="AW1186" s="12" t="s">
        <v>31</v>
      </c>
      <c r="AX1186" s="12" t="s">
        <v>76</v>
      </c>
      <c r="AY1186" s="149" t="s">
        <v>179</v>
      </c>
    </row>
    <row r="1187" spans="2:51" s="12" customFormat="1">
      <c r="B1187" s="148"/>
      <c r="D1187" s="144" t="s">
        <v>190</v>
      </c>
      <c r="E1187" s="149" t="s">
        <v>1</v>
      </c>
      <c r="F1187" s="150" t="s">
        <v>931</v>
      </c>
      <c r="H1187" s="151">
        <v>80.900000000000006</v>
      </c>
      <c r="I1187" s="152"/>
      <c r="L1187" s="148"/>
      <c r="M1187" s="153"/>
      <c r="T1187" s="154"/>
      <c r="AT1187" s="149" t="s">
        <v>190</v>
      </c>
      <c r="AU1187" s="149" t="s">
        <v>86</v>
      </c>
      <c r="AV1187" s="12" t="s">
        <v>86</v>
      </c>
      <c r="AW1187" s="12" t="s">
        <v>31</v>
      </c>
      <c r="AX1187" s="12" t="s">
        <v>76</v>
      </c>
      <c r="AY1187" s="149" t="s">
        <v>179</v>
      </c>
    </row>
    <row r="1188" spans="2:51" s="12" customFormat="1">
      <c r="B1188" s="148"/>
      <c r="D1188" s="144" t="s">
        <v>190</v>
      </c>
      <c r="E1188" s="149" t="s">
        <v>1</v>
      </c>
      <c r="F1188" s="150" t="s">
        <v>932</v>
      </c>
      <c r="H1188" s="151">
        <v>7.9829999999999997</v>
      </c>
      <c r="I1188" s="152"/>
      <c r="L1188" s="148"/>
      <c r="M1188" s="153"/>
      <c r="T1188" s="154"/>
      <c r="AT1188" s="149" t="s">
        <v>190</v>
      </c>
      <c r="AU1188" s="149" t="s">
        <v>86</v>
      </c>
      <c r="AV1188" s="12" t="s">
        <v>86</v>
      </c>
      <c r="AW1188" s="12" t="s">
        <v>31</v>
      </c>
      <c r="AX1188" s="12" t="s">
        <v>76</v>
      </c>
      <c r="AY1188" s="149" t="s">
        <v>179</v>
      </c>
    </row>
    <row r="1189" spans="2:51" s="14" customFormat="1">
      <c r="B1189" s="162"/>
      <c r="D1189" s="144" t="s">
        <v>190</v>
      </c>
      <c r="E1189" s="163" t="s">
        <v>1</v>
      </c>
      <c r="F1189" s="164" t="s">
        <v>933</v>
      </c>
      <c r="H1189" s="163" t="s">
        <v>1</v>
      </c>
      <c r="I1189" s="165"/>
      <c r="L1189" s="162"/>
      <c r="M1189" s="166"/>
      <c r="T1189" s="167"/>
      <c r="AT1189" s="163" t="s">
        <v>190</v>
      </c>
      <c r="AU1189" s="163" t="s">
        <v>86</v>
      </c>
      <c r="AV1189" s="14" t="s">
        <v>84</v>
      </c>
      <c r="AW1189" s="14" t="s">
        <v>31</v>
      </c>
      <c r="AX1189" s="14" t="s">
        <v>76</v>
      </c>
      <c r="AY1189" s="163" t="s">
        <v>179</v>
      </c>
    </row>
    <row r="1190" spans="2:51" s="12" customFormat="1">
      <c r="B1190" s="148"/>
      <c r="D1190" s="144" t="s">
        <v>190</v>
      </c>
      <c r="E1190" s="149" t="s">
        <v>1</v>
      </c>
      <c r="F1190" s="150" t="s">
        <v>934</v>
      </c>
      <c r="H1190" s="151">
        <v>64.599999999999994</v>
      </c>
      <c r="I1190" s="152"/>
      <c r="L1190" s="148"/>
      <c r="M1190" s="153"/>
      <c r="T1190" s="154"/>
      <c r="AT1190" s="149" t="s">
        <v>190</v>
      </c>
      <c r="AU1190" s="149" t="s">
        <v>86</v>
      </c>
      <c r="AV1190" s="12" t="s">
        <v>86</v>
      </c>
      <c r="AW1190" s="12" t="s">
        <v>31</v>
      </c>
      <c r="AX1190" s="12" t="s">
        <v>76</v>
      </c>
      <c r="AY1190" s="149" t="s">
        <v>179</v>
      </c>
    </row>
    <row r="1191" spans="2:51" s="12" customFormat="1">
      <c r="B1191" s="148"/>
      <c r="D1191" s="144" t="s">
        <v>190</v>
      </c>
      <c r="E1191" s="149" t="s">
        <v>1</v>
      </c>
      <c r="F1191" s="150" t="s">
        <v>935</v>
      </c>
      <c r="H1191" s="151">
        <v>55.35</v>
      </c>
      <c r="I1191" s="152"/>
      <c r="L1191" s="148"/>
      <c r="M1191" s="153"/>
      <c r="T1191" s="154"/>
      <c r="AT1191" s="149" t="s">
        <v>190</v>
      </c>
      <c r="AU1191" s="149" t="s">
        <v>86</v>
      </c>
      <c r="AV1191" s="12" t="s">
        <v>86</v>
      </c>
      <c r="AW1191" s="12" t="s">
        <v>31</v>
      </c>
      <c r="AX1191" s="12" t="s">
        <v>76</v>
      </c>
      <c r="AY1191" s="149" t="s">
        <v>179</v>
      </c>
    </row>
    <row r="1192" spans="2:51" s="14" customFormat="1">
      <c r="B1192" s="162"/>
      <c r="D1192" s="144" t="s">
        <v>190</v>
      </c>
      <c r="E1192" s="163" t="s">
        <v>1</v>
      </c>
      <c r="F1192" s="164" t="s">
        <v>936</v>
      </c>
      <c r="H1192" s="163" t="s">
        <v>1</v>
      </c>
      <c r="I1192" s="165"/>
      <c r="L1192" s="162"/>
      <c r="M1192" s="166"/>
      <c r="T1192" s="167"/>
      <c r="AT1192" s="163" t="s">
        <v>190</v>
      </c>
      <c r="AU1192" s="163" t="s">
        <v>86</v>
      </c>
      <c r="AV1192" s="14" t="s">
        <v>84</v>
      </c>
      <c r="AW1192" s="14" t="s">
        <v>31</v>
      </c>
      <c r="AX1192" s="14" t="s">
        <v>76</v>
      </c>
      <c r="AY1192" s="163" t="s">
        <v>179</v>
      </c>
    </row>
    <row r="1193" spans="2:51" s="12" customFormat="1">
      <c r="B1193" s="148"/>
      <c r="D1193" s="144" t="s">
        <v>190</v>
      </c>
      <c r="E1193" s="149" t="s">
        <v>1</v>
      </c>
      <c r="F1193" s="150" t="s">
        <v>937</v>
      </c>
      <c r="H1193" s="151">
        <v>69.3</v>
      </c>
      <c r="I1193" s="152"/>
      <c r="L1193" s="148"/>
      <c r="M1193" s="153"/>
      <c r="T1193" s="154"/>
      <c r="AT1193" s="149" t="s">
        <v>190</v>
      </c>
      <c r="AU1193" s="149" t="s">
        <v>86</v>
      </c>
      <c r="AV1193" s="12" t="s">
        <v>86</v>
      </c>
      <c r="AW1193" s="12" t="s">
        <v>31</v>
      </c>
      <c r="AX1193" s="12" t="s">
        <v>76</v>
      </c>
      <c r="AY1193" s="149" t="s">
        <v>179</v>
      </c>
    </row>
    <row r="1194" spans="2:51" s="12" customFormat="1">
      <c r="B1194" s="148"/>
      <c r="D1194" s="144" t="s">
        <v>190</v>
      </c>
      <c r="E1194" s="149" t="s">
        <v>1</v>
      </c>
      <c r="F1194" s="150" t="s">
        <v>938</v>
      </c>
      <c r="H1194" s="151">
        <v>35.457999999999998</v>
      </c>
      <c r="I1194" s="152"/>
      <c r="L1194" s="148"/>
      <c r="M1194" s="153"/>
      <c r="T1194" s="154"/>
      <c r="AT1194" s="149" t="s">
        <v>190</v>
      </c>
      <c r="AU1194" s="149" t="s">
        <v>86</v>
      </c>
      <c r="AV1194" s="12" t="s">
        <v>86</v>
      </c>
      <c r="AW1194" s="12" t="s">
        <v>31</v>
      </c>
      <c r="AX1194" s="12" t="s">
        <v>76</v>
      </c>
      <c r="AY1194" s="149" t="s">
        <v>179</v>
      </c>
    </row>
    <row r="1195" spans="2:51" s="14" customFormat="1">
      <c r="B1195" s="162"/>
      <c r="D1195" s="144" t="s">
        <v>190</v>
      </c>
      <c r="E1195" s="163" t="s">
        <v>1</v>
      </c>
      <c r="F1195" s="164" t="s">
        <v>924</v>
      </c>
      <c r="H1195" s="163" t="s">
        <v>1</v>
      </c>
      <c r="I1195" s="165"/>
      <c r="L1195" s="162"/>
      <c r="M1195" s="166"/>
      <c r="T1195" s="167"/>
      <c r="AT1195" s="163" t="s">
        <v>190</v>
      </c>
      <c r="AU1195" s="163" t="s">
        <v>86</v>
      </c>
      <c r="AV1195" s="14" t="s">
        <v>84</v>
      </c>
      <c r="AW1195" s="14" t="s">
        <v>31</v>
      </c>
      <c r="AX1195" s="14" t="s">
        <v>76</v>
      </c>
      <c r="AY1195" s="163" t="s">
        <v>179</v>
      </c>
    </row>
    <row r="1196" spans="2:51" s="12" customFormat="1">
      <c r="B1196" s="148"/>
      <c r="D1196" s="144" t="s">
        <v>190</v>
      </c>
      <c r="E1196" s="149" t="s">
        <v>1</v>
      </c>
      <c r="F1196" s="150" t="s">
        <v>943</v>
      </c>
      <c r="H1196" s="151">
        <v>24</v>
      </c>
      <c r="I1196" s="152"/>
      <c r="L1196" s="148"/>
      <c r="M1196" s="153"/>
      <c r="T1196" s="154"/>
      <c r="AT1196" s="149" t="s">
        <v>190</v>
      </c>
      <c r="AU1196" s="149" t="s">
        <v>86</v>
      </c>
      <c r="AV1196" s="12" t="s">
        <v>86</v>
      </c>
      <c r="AW1196" s="12" t="s">
        <v>31</v>
      </c>
      <c r="AX1196" s="12" t="s">
        <v>76</v>
      </c>
      <c r="AY1196" s="149" t="s">
        <v>179</v>
      </c>
    </row>
    <row r="1197" spans="2:51" s="14" customFormat="1">
      <c r="B1197" s="162"/>
      <c r="D1197" s="144" t="s">
        <v>190</v>
      </c>
      <c r="E1197" s="163" t="s">
        <v>1</v>
      </c>
      <c r="F1197" s="164" t="s">
        <v>928</v>
      </c>
      <c r="H1197" s="163" t="s">
        <v>1</v>
      </c>
      <c r="I1197" s="165"/>
      <c r="L1197" s="162"/>
      <c r="M1197" s="166"/>
      <c r="T1197" s="167"/>
      <c r="AT1197" s="163" t="s">
        <v>190</v>
      </c>
      <c r="AU1197" s="163" t="s">
        <v>86</v>
      </c>
      <c r="AV1197" s="14" t="s">
        <v>84</v>
      </c>
      <c r="AW1197" s="14" t="s">
        <v>31</v>
      </c>
      <c r="AX1197" s="14" t="s">
        <v>76</v>
      </c>
      <c r="AY1197" s="163" t="s">
        <v>179</v>
      </c>
    </row>
    <row r="1198" spans="2:51" s="12" customFormat="1">
      <c r="B1198" s="148"/>
      <c r="D1198" s="144" t="s">
        <v>190</v>
      </c>
      <c r="E1198" s="149" t="s">
        <v>1</v>
      </c>
      <c r="F1198" s="150" t="s">
        <v>944</v>
      </c>
      <c r="H1198" s="151">
        <v>13.2</v>
      </c>
      <c r="I1198" s="152"/>
      <c r="L1198" s="148"/>
      <c r="M1198" s="153"/>
      <c r="T1198" s="154"/>
      <c r="AT1198" s="149" t="s">
        <v>190</v>
      </c>
      <c r="AU1198" s="149" t="s">
        <v>86</v>
      </c>
      <c r="AV1198" s="12" t="s">
        <v>86</v>
      </c>
      <c r="AW1198" s="12" t="s">
        <v>31</v>
      </c>
      <c r="AX1198" s="12" t="s">
        <v>76</v>
      </c>
      <c r="AY1198" s="149" t="s">
        <v>179</v>
      </c>
    </row>
    <row r="1199" spans="2:51" s="14" customFormat="1">
      <c r="B1199" s="162"/>
      <c r="D1199" s="144" t="s">
        <v>190</v>
      </c>
      <c r="E1199" s="163" t="s">
        <v>1</v>
      </c>
      <c r="F1199" s="164" t="s">
        <v>933</v>
      </c>
      <c r="H1199" s="163" t="s">
        <v>1</v>
      </c>
      <c r="I1199" s="165"/>
      <c r="L1199" s="162"/>
      <c r="M1199" s="166"/>
      <c r="T1199" s="167"/>
      <c r="AT1199" s="163" t="s">
        <v>190</v>
      </c>
      <c r="AU1199" s="163" t="s">
        <v>86</v>
      </c>
      <c r="AV1199" s="14" t="s">
        <v>84</v>
      </c>
      <c r="AW1199" s="14" t="s">
        <v>31</v>
      </c>
      <c r="AX1199" s="14" t="s">
        <v>76</v>
      </c>
      <c r="AY1199" s="163" t="s">
        <v>179</v>
      </c>
    </row>
    <row r="1200" spans="2:51" s="12" customFormat="1">
      <c r="B1200" s="148"/>
      <c r="D1200" s="144" t="s">
        <v>190</v>
      </c>
      <c r="E1200" s="149" t="s">
        <v>1</v>
      </c>
      <c r="F1200" s="150" t="s">
        <v>945</v>
      </c>
      <c r="H1200" s="151">
        <v>29.1</v>
      </c>
      <c r="I1200" s="152"/>
      <c r="L1200" s="148"/>
      <c r="M1200" s="153"/>
      <c r="T1200" s="154"/>
      <c r="AT1200" s="149" t="s">
        <v>190</v>
      </c>
      <c r="AU1200" s="149" t="s">
        <v>86</v>
      </c>
      <c r="AV1200" s="12" t="s">
        <v>86</v>
      </c>
      <c r="AW1200" s="12" t="s">
        <v>31</v>
      </c>
      <c r="AX1200" s="12" t="s">
        <v>76</v>
      </c>
      <c r="AY1200" s="149" t="s">
        <v>179</v>
      </c>
    </row>
    <row r="1201" spans="2:65" s="14" customFormat="1">
      <c r="B1201" s="162"/>
      <c r="D1201" s="144" t="s">
        <v>190</v>
      </c>
      <c r="E1201" s="163" t="s">
        <v>1</v>
      </c>
      <c r="F1201" s="164" t="s">
        <v>936</v>
      </c>
      <c r="H1201" s="163" t="s">
        <v>1</v>
      </c>
      <c r="I1201" s="165"/>
      <c r="L1201" s="162"/>
      <c r="M1201" s="166"/>
      <c r="T1201" s="167"/>
      <c r="AT1201" s="163" t="s">
        <v>190</v>
      </c>
      <c r="AU1201" s="163" t="s">
        <v>86</v>
      </c>
      <c r="AV1201" s="14" t="s">
        <v>84</v>
      </c>
      <c r="AW1201" s="14" t="s">
        <v>31</v>
      </c>
      <c r="AX1201" s="14" t="s">
        <v>76</v>
      </c>
      <c r="AY1201" s="163" t="s">
        <v>179</v>
      </c>
    </row>
    <row r="1202" spans="2:65" s="12" customFormat="1">
      <c r="B1202" s="148"/>
      <c r="D1202" s="144" t="s">
        <v>190</v>
      </c>
      <c r="E1202" s="149" t="s">
        <v>1</v>
      </c>
      <c r="F1202" s="150" t="s">
        <v>946</v>
      </c>
      <c r="H1202" s="151">
        <v>21.1</v>
      </c>
      <c r="I1202" s="152"/>
      <c r="L1202" s="148"/>
      <c r="M1202" s="153"/>
      <c r="T1202" s="154"/>
      <c r="AT1202" s="149" t="s">
        <v>190</v>
      </c>
      <c r="AU1202" s="149" t="s">
        <v>86</v>
      </c>
      <c r="AV1202" s="12" t="s">
        <v>86</v>
      </c>
      <c r="AW1202" s="12" t="s">
        <v>31</v>
      </c>
      <c r="AX1202" s="12" t="s">
        <v>76</v>
      </c>
      <c r="AY1202" s="149" t="s">
        <v>179</v>
      </c>
    </row>
    <row r="1203" spans="2:65" s="1" customFormat="1" ht="24.2" customHeight="1">
      <c r="B1203" s="31"/>
      <c r="C1203" s="131" t="s">
        <v>1188</v>
      </c>
      <c r="D1203" s="131" t="s">
        <v>181</v>
      </c>
      <c r="E1203" s="132" t="s">
        <v>1189</v>
      </c>
      <c r="F1203" s="133" t="s">
        <v>1190</v>
      </c>
      <c r="G1203" s="134" t="s">
        <v>184</v>
      </c>
      <c r="H1203" s="135">
        <v>49803.839999999997</v>
      </c>
      <c r="I1203" s="136"/>
      <c r="J1203" s="137">
        <f>ROUND(I1203*H1203,2)</f>
        <v>0</v>
      </c>
      <c r="K1203" s="133" t="s">
        <v>185</v>
      </c>
      <c r="L1203" s="31"/>
      <c r="M1203" s="138" t="s">
        <v>1</v>
      </c>
      <c r="N1203" s="139" t="s">
        <v>41</v>
      </c>
      <c r="P1203" s="140">
        <f>O1203*H1203</f>
        <v>0</v>
      </c>
      <c r="Q1203" s="140">
        <v>0</v>
      </c>
      <c r="R1203" s="140">
        <f>Q1203*H1203</f>
        <v>0</v>
      </c>
      <c r="S1203" s="140">
        <v>0</v>
      </c>
      <c r="T1203" s="141">
        <f>S1203*H1203</f>
        <v>0</v>
      </c>
      <c r="AR1203" s="142" t="s">
        <v>186</v>
      </c>
      <c r="AT1203" s="142" t="s">
        <v>181</v>
      </c>
      <c r="AU1203" s="142" t="s">
        <v>86</v>
      </c>
      <c r="AY1203" s="16" t="s">
        <v>179</v>
      </c>
      <c r="BE1203" s="143">
        <f>IF(N1203="základní",J1203,0)</f>
        <v>0</v>
      </c>
      <c r="BF1203" s="143">
        <f>IF(N1203="snížená",J1203,0)</f>
        <v>0</v>
      </c>
      <c r="BG1203" s="143">
        <f>IF(N1203="zákl. přenesená",J1203,0)</f>
        <v>0</v>
      </c>
      <c r="BH1203" s="143">
        <f>IF(N1203="sníž. přenesená",J1203,0)</f>
        <v>0</v>
      </c>
      <c r="BI1203" s="143">
        <f>IF(N1203="nulová",J1203,0)</f>
        <v>0</v>
      </c>
      <c r="BJ1203" s="16" t="s">
        <v>84</v>
      </c>
      <c r="BK1203" s="143">
        <f>ROUND(I1203*H1203,2)</f>
        <v>0</v>
      </c>
      <c r="BL1203" s="16" t="s">
        <v>186</v>
      </c>
      <c r="BM1203" s="142" t="s">
        <v>1191</v>
      </c>
    </row>
    <row r="1204" spans="2:65" s="1" customFormat="1" ht="19.5">
      <c r="B1204" s="31"/>
      <c r="D1204" s="144" t="s">
        <v>188</v>
      </c>
      <c r="F1204" s="145" t="s">
        <v>1192</v>
      </c>
      <c r="I1204" s="146"/>
      <c r="L1204" s="31"/>
      <c r="M1204" s="147"/>
      <c r="T1204" s="55"/>
      <c r="AT1204" s="16" t="s">
        <v>188</v>
      </c>
      <c r="AU1204" s="16" t="s">
        <v>86</v>
      </c>
    </row>
    <row r="1205" spans="2:65" s="14" customFormat="1">
      <c r="B1205" s="162"/>
      <c r="D1205" s="144" t="s">
        <v>190</v>
      </c>
      <c r="E1205" s="163" t="s">
        <v>1</v>
      </c>
      <c r="F1205" s="164" t="s">
        <v>924</v>
      </c>
      <c r="H1205" s="163" t="s">
        <v>1</v>
      </c>
      <c r="I1205" s="165"/>
      <c r="L1205" s="162"/>
      <c r="M1205" s="166"/>
      <c r="T1205" s="167"/>
      <c r="AT1205" s="163" t="s">
        <v>190</v>
      </c>
      <c r="AU1205" s="163" t="s">
        <v>86</v>
      </c>
      <c r="AV1205" s="14" t="s">
        <v>84</v>
      </c>
      <c r="AW1205" s="14" t="s">
        <v>31</v>
      </c>
      <c r="AX1205" s="14" t="s">
        <v>76</v>
      </c>
      <c r="AY1205" s="163" t="s">
        <v>179</v>
      </c>
    </row>
    <row r="1206" spans="2:65" s="12" customFormat="1">
      <c r="B1206" s="148"/>
      <c r="D1206" s="144" t="s">
        <v>190</v>
      </c>
      <c r="E1206" s="149" t="s">
        <v>1</v>
      </c>
      <c r="F1206" s="150" t="s">
        <v>925</v>
      </c>
      <c r="H1206" s="151">
        <v>39.033000000000001</v>
      </c>
      <c r="I1206" s="152"/>
      <c r="L1206" s="148"/>
      <c r="M1206" s="153"/>
      <c r="T1206" s="154"/>
      <c r="AT1206" s="149" t="s">
        <v>190</v>
      </c>
      <c r="AU1206" s="149" t="s">
        <v>86</v>
      </c>
      <c r="AV1206" s="12" t="s">
        <v>86</v>
      </c>
      <c r="AW1206" s="12" t="s">
        <v>31</v>
      </c>
      <c r="AX1206" s="12" t="s">
        <v>76</v>
      </c>
      <c r="AY1206" s="149" t="s">
        <v>179</v>
      </c>
    </row>
    <row r="1207" spans="2:65" s="12" customFormat="1">
      <c r="B1207" s="148"/>
      <c r="D1207" s="144" t="s">
        <v>190</v>
      </c>
      <c r="E1207" s="149" t="s">
        <v>1</v>
      </c>
      <c r="F1207" s="150" t="s">
        <v>926</v>
      </c>
      <c r="H1207" s="151">
        <v>3.9980000000000002</v>
      </c>
      <c r="I1207" s="152"/>
      <c r="L1207" s="148"/>
      <c r="M1207" s="153"/>
      <c r="T1207" s="154"/>
      <c r="AT1207" s="149" t="s">
        <v>190</v>
      </c>
      <c r="AU1207" s="149" t="s">
        <v>86</v>
      </c>
      <c r="AV1207" s="12" t="s">
        <v>86</v>
      </c>
      <c r="AW1207" s="12" t="s">
        <v>31</v>
      </c>
      <c r="AX1207" s="12" t="s">
        <v>76</v>
      </c>
      <c r="AY1207" s="149" t="s">
        <v>179</v>
      </c>
    </row>
    <row r="1208" spans="2:65" s="12" customFormat="1">
      <c r="B1208" s="148"/>
      <c r="D1208" s="144" t="s">
        <v>190</v>
      </c>
      <c r="E1208" s="149" t="s">
        <v>1</v>
      </c>
      <c r="F1208" s="150" t="s">
        <v>927</v>
      </c>
      <c r="H1208" s="151">
        <v>56.1</v>
      </c>
      <c r="I1208" s="152"/>
      <c r="L1208" s="148"/>
      <c r="M1208" s="153"/>
      <c r="T1208" s="154"/>
      <c r="AT1208" s="149" t="s">
        <v>190</v>
      </c>
      <c r="AU1208" s="149" t="s">
        <v>86</v>
      </c>
      <c r="AV1208" s="12" t="s">
        <v>86</v>
      </c>
      <c r="AW1208" s="12" t="s">
        <v>31</v>
      </c>
      <c r="AX1208" s="12" t="s">
        <v>76</v>
      </c>
      <c r="AY1208" s="149" t="s">
        <v>179</v>
      </c>
    </row>
    <row r="1209" spans="2:65" s="14" customFormat="1">
      <c r="B1209" s="162"/>
      <c r="D1209" s="144" t="s">
        <v>190</v>
      </c>
      <c r="E1209" s="163" t="s">
        <v>1</v>
      </c>
      <c r="F1209" s="164" t="s">
        <v>928</v>
      </c>
      <c r="H1209" s="163" t="s">
        <v>1</v>
      </c>
      <c r="I1209" s="165"/>
      <c r="L1209" s="162"/>
      <c r="M1209" s="166"/>
      <c r="T1209" s="167"/>
      <c r="AT1209" s="163" t="s">
        <v>190</v>
      </c>
      <c r="AU1209" s="163" t="s">
        <v>86</v>
      </c>
      <c r="AV1209" s="14" t="s">
        <v>84</v>
      </c>
      <c r="AW1209" s="14" t="s">
        <v>31</v>
      </c>
      <c r="AX1209" s="14" t="s">
        <v>76</v>
      </c>
      <c r="AY1209" s="163" t="s">
        <v>179</v>
      </c>
    </row>
    <row r="1210" spans="2:65" s="12" customFormat="1">
      <c r="B1210" s="148"/>
      <c r="D1210" s="144" t="s">
        <v>190</v>
      </c>
      <c r="E1210" s="149" t="s">
        <v>1</v>
      </c>
      <c r="F1210" s="150" t="s">
        <v>929</v>
      </c>
      <c r="H1210" s="151">
        <v>30.302</v>
      </c>
      <c r="I1210" s="152"/>
      <c r="L1210" s="148"/>
      <c r="M1210" s="153"/>
      <c r="T1210" s="154"/>
      <c r="AT1210" s="149" t="s">
        <v>190</v>
      </c>
      <c r="AU1210" s="149" t="s">
        <v>86</v>
      </c>
      <c r="AV1210" s="12" t="s">
        <v>86</v>
      </c>
      <c r="AW1210" s="12" t="s">
        <v>31</v>
      </c>
      <c r="AX1210" s="12" t="s">
        <v>76</v>
      </c>
      <c r="AY1210" s="149" t="s">
        <v>179</v>
      </c>
    </row>
    <row r="1211" spans="2:65" s="12" customFormat="1">
      <c r="B1211" s="148"/>
      <c r="D1211" s="144" t="s">
        <v>190</v>
      </c>
      <c r="E1211" s="149" t="s">
        <v>1</v>
      </c>
      <c r="F1211" s="150" t="s">
        <v>930</v>
      </c>
      <c r="H1211" s="151">
        <v>22.952000000000002</v>
      </c>
      <c r="I1211" s="152"/>
      <c r="L1211" s="148"/>
      <c r="M1211" s="153"/>
      <c r="T1211" s="154"/>
      <c r="AT1211" s="149" t="s">
        <v>190</v>
      </c>
      <c r="AU1211" s="149" t="s">
        <v>86</v>
      </c>
      <c r="AV1211" s="12" t="s">
        <v>86</v>
      </c>
      <c r="AW1211" s="12" t="s">
        <v>31</v>
      </c>
      <c r="AX1211" s="12" t="s">
        <v>76</v>
      </c>
      <c r="AY1211" s="149" t="s">
        <v>179</v>
      </c>
    </row>
    <row r="1212" spans="2:65" s="12" customFormat="1">
      <c r="B1212" s="148"/>
      <c r="D1212" s="144" t="s">
        <v>190</v>
      </c>
      <c r="E1212" s="149" t="s">
        <v>1</v>
      </c>
      <c r="F1212" s="150" t="s">
        <v>931</v>
      </c>
      <c r="H1212" s="151">
        <v>80.900000000000006</v>
      </c>
      <c r="I1212" s="152"/>
      <c r="L1212" s="148"/>
      <c r="M1212" s="153"/>
      <c r="T1212" s="154"/>
      <c r="AT1212" s="149" t="s">
        <v>190</v>
      </c>
      <c r="AU1212" s="149" t="s">
        <v>86</v>
      </c>
      <c r="AV1212" s="12" t="s">
        <v>86</v>
      </c>
      <c r="AW1212" s="12" t="s">
        <v>31</v>
      </c>
      <c r="AX1212" s="12" t="s">
        <v>76</v>
      </c>
      <c r="AY1212" s="149" t="s">
        <v>179</v>
      </c>
    </row>
    <row r="1213" spans="2:65" s="12" customFormat="1">
      <c r="B1213" s="148"/>
      <c r="D1213" s="144" t="s">
        <v>190</v>
      </c>
      <c r="E1213" s="149" t="s">
        <v>1</v>
      </c>
      <c r="F1213" s="150" t="s">
        <v>932</v>
      </c>
      <c r="H1213" s="151">
        <v>7.9829999999999997</v>
      </c>
      <c r="I1213" s="152"/>
      <c r="L1213" s="148"/>
      <c r="M1213" s="153"/>
      <c r="T1213" s="154"/>
      <c r="AT1213" s="149" t="s">
        <v>190</v>
      </c>
      <c r="AU1213" s="149" t="s">
        <v>86</v>
      </c>
      <c r="AV1213" s="12" t="s">
        <v>86</v>
      </c>
      <c r="AW1213" s="12" t="s">
        <v>31</v>
      </c>
      <c r="AX1213" s="12" t="s">
        <v>76</v>
      </c>
      <c r="AY1213" s="149" t="s">
        <v>179</v>
      </c>
    </row>
    <row r="1214" spans="2:65" s="14" customFormat="1">
      <c r="B1214" s="162"/>
      <c r="D1214" s="144" t="s">
        <v>190</v>
      </c>
      <c r="E1214" s="163" t="s">
        <v>1</v>
      </c>
      <c r="F1214" s="164" t="s">
        <v>933</v>
      </c>
      <c r="H1214" s="163" t="s">
        <v>1</v>
      </c>
      <c r="I1214" s="165"/>
      <c r="L1214" s="162"/>
      <c r="M1214" s="166"/>
      <c r="T1214" s="167"/>
      <c r="AT1214" s="163" t="s">
        <v>190</v>
      </c>
      <c r="AU1214" s="163" t="s">
        <v>86</v>
      </c>
      <c r="AV1214" s="14" t="s">
        <v>84</v>
      </c>
      <c r="AW1214" s="14" t="s">
        <v>31</v>
      </c>
      <c r="AX1214" s="14" t="s">
        <v>76</v>
      </c>
      <c r="AY1214" s="163" t="s">
        <v>179</v>
      </c>
    </row>
    <row r="1215" spans="2:65" s="12" customFormat="1">
      <c r="B1215" s="148"/>
      <c r="D1215" s="144" t="s">
        <v>190</v>
      </c>
      <c r="E1215" s="149" t="s">
        <v>1</v>
      </c>
      <c r="F1215" s="150" t="s">
        <v>934</v>
      </c>
      <c r="H1215" s="151">
        <v>64.599999999999994</v>
      </c>
      <c r="I1215" s="152"/>
      <c r="L1215" s="148"/>
      <c r="M1215" s="153"/>
      <c r="T1215" s="154"/>
      <c r="AT1215" s="149" t="s">
        <v>190</v>
      </c>
      <c r="AU1215" s="149" t="s">
        <v>86</v>
      </c>
      <c r="AV1215" s="12" t="s">
        <v>86</v>
      </c>
      <c r="AW1215" s="12" t="s">
        <v>31</v>
      </c>
      <c r="AX1215" s="12" t="s">
        <v>76</v>
      </c>
      <c r="AY1215" s="149" t="s">
        <v>179</v>
      </c>
    </row>
    <row r="1216" spans="2:65" s="12" customFormat="1">
      <c r="B1216" s="148"/>
      <c r="D1216" s="144" t="s">
        <v>190</v>
      </c>
      <c r="E1216" s="149" t="s">
        <v>1</v>
      </c>
      <c r="F1216" s="150" t="s">
        <v>935</v>
      </c>
      <c r="H1216" s="151">
        <v>55.35</v>
      </c>
      <c r="I1216" s="152"/>
      <c r="L1216" s="148"/>
      <c r="M1216" s="153"/>
      <c r="T1216" s="154"/>
      <c r="AT1216" s="149" t="s">
        <v>190</v>
      </c>
      <c r="AU1216" s="149" t="s">
        <v>86</v>
      </c>
      <c r="AV1216" s="12" t="s">
        <v>86</v>
      </c>
      <c r="AW1216" s="12" t="s">
        <v>31</v>
      </c>
      <c r="AX1216" s="12" t="s">
        <v>76</v>
      </c>
      <c r="AY1216" s="149" t="s">
        <v>179</v>
      </c>
    </row>
    <row r="1217" spans="2:65" s="14" customFormat="1">
      <c r="B1217" s="162"/>
      <c r="D1217" s="144" t="s">
        <v>190</v>
      </c>
      <c r="E1217" s="163" t="s">
        <v>1</v>
      </c>
      <c r="F1217" s="164" t="s">
        <v>936</v>
      </c>
      <c r="H1217" s="163" t="s">
        <v>1</v>
      </c>
      <c r="I1217" s="165"/>
      <c r="L1217" s="162"/>
      <c r="M1217" s="166"/>
      <c r="T1217" s="167"/>
      <c r="AT1217" s="163" t="s">
        <v>190</v>
      </c>
      <c r="AU1217" s="163" t="s">
        <v>86</v>
      </c>
      <c r="AV1217" s="14" t="s">
        <v>84</v>
      </c>
      <c r="AW1217" s="14" t="s">
        <v>31</v>
      </c>
      <c r="AX1217" s="14" t="s">
        <v>76</v>
      </c>
      <c r="AY1217" s="163" t="s">
        <v>179</v>
      </c>
    </row>
    <row r="1218" spans="2:65" s="12" customFormat="1">
      <c r="B1218" s="148"/>
      <c r="D1218" s="144" t="s">
        <v>190</v>
      </c>
      <c r="E1218" s="149" t="s">
        <v>1</v>
      </c>
      <c r="F1218" s="150" t="s">
        <v>937</v>
      </c>
      <c r="H1218" s="151">
        <v>69.3</v>
      </c>
      <c r="I1218" s="152"/>
      <c r="L1218" s="148"/>
      <c r="M1218" s="153"/>
      <c r="T1218" s="154"/>
      <c r="AT1218" s="149" t="s">
        <v>190</v>
      </c>
      <c r="AU1218" s="149" t="s">
        <v>86</v>
      </c>
      <c r="AV1218" s="12" t="s">
        <v>86</v>
      </c>
      <c r="AW1218" s="12" t="s">
        <v>31</v>
      </c>
      <c r="AX1218" s="12" t="s">
        <v>76</v>
      </c>
      <c r="AY1218" s="149" t="s">
        <v>179</v>
      </c>
    </row>
    <row r="1219" spans="2:65" s="12" customFormat="1">
      <c r="B1219" s="148"/>
      <c r="D1219" s="144" t="s">
        <v>190</v>
      </c>
      <c r="E1219" s="149" t="s">
        <v>1</v>
      </c>
      <c r="F1219" s="150" t="s">
        <v>938</v>
      </c>
      <c r="H1219" s="151">
        <v>35.457999999999998</v>
      </c>
      <c r="I1219" s="152"/>
      <c r="L1219" s="148"/>
      <c r="M1219" s="153"/>
      <c r="T1219" s="154"/>
      <c r="AT1219" s="149" t="s">
        <v>190</v>
      </c>
      <c r="AU1219" s="149" t="s">
        <v>86</v>
      </c>
      <c r="AV1219" s="12" t="s">
        <v>86</v>
      </c>
      <c r="AW1219" s="12" t="s">
        <v>31</v>
      </c>
      <c r="AX1219" s="12" t="s">
        <v>76</v>
      </c>
      <c r="AY1219" s="149" t="s">
        <v>179</v>
      </c>
    </row>
    <row r="1220" spans="2:65" s="14" customFormat="1">
      <c r="B1220" s="162"/>
      <c r="D1220" s="144" t="s">
        <v>190</v>
      </c>
      <c r="E1220" s="163" t="s">
        <v>1</v>
      </c>
      <c r="F1220" s="164" t="s">
        <v>924</v>
      </c>
      <c r="H1220" s="163" t="s">
        <v>1</v>
      </c>
      <c r="I1220" s="165"/>
      <c r="L1220" s="162"/>
      <c r="M1220" s="166"/>
      <c r="T1220" s="167"/>
      <c r="AT1220" s="163" t="s">
        <v>190</v>
      </c>
      <c r="AU1220" s="163" t="s">
        <v>86</v>
      </c>
      <c r="AV1220" s="14" t="s">
        <v>84</v>
      </c>
      <c r="AW1220" s="14" t="s">
        <v>31</v>
      </c>
      <c r="AX1220" s="14" t="s">
        <v>76</v>
      </c>
      <c r="AY1220" s="163" t="s">
        <v>179</v>
      </c>
    </row>
    <row r="1221" spans="2:65" s="12" customFormat="1">
      <c r="B1221" s="148"/>
      <c r="D1221" s="144" t="s">
        <v>190</v>
      </c>
      <c r="E1221" s="149" t="s">
        <v>1</v>
      </c>
      <c r="F1221" s="150" t="s">
        <v>943</v>
      </c>
      <c r="H1221" s="151">
        <v>24</v>
      </c>
      <c r="I1221" s="152"/>
      <c r="L1221" s="148"/>
      <c r="M1221" s="153"/>
      <c r="T1221" s="154"/>
      <c r="AT1221" s="149" t="s">
        <v>190</v>
      </c>
      <c r="AU1221" s="149" t="s">
        <v>86</v>
      </c>
      <c r="AV1221" s="12" t="s">
        <v>86</v>
      </c>
      <c r="AW1221" s="12" t="s">
        <v>31</v>
      </c>
      <c r="AX1221" s="12" t="s">
        <v>76</v>
      </c>
      <c r="AY1221" s="149" t="s">
        <v>179</v>
      </c>
    </row>
    <row r="1222" spans="2:65" s="14" customFormat="1">
      <c r="B1222" s="162"/>
      <c r="D1222" s="144" t="s">
        <v>190</v>
      </c>
      <c r="E1222" s="163" t="s">
        <v>1</v>
      </c>
      <c r="F1222" s="164" t="s">
        <v>928</v>
      </c>
      <c r="H1222" s="163" t="s">
        <v>1</v>
      </c>
      <c r="I1222" s="165"/>
      <c r="L1222" s="162"/>
      <c r="M1222" s="166"/>
      <c r="T1222" s="167"/>
      <c r="AT1222" s="163" t="s">
        <v>190</v>
      </c>
      <c r="AU1222" s="163" t="s">
        <v>86</v>
      </c>
      <c r="AV1222" s="14" t="s">
        <v>84</v>
      </c>
      <c r="AW1222" s="14" t="s">
        <v>31</v>
      </c>
      <c r="AX1222" s="14" t="s">
        <v>76</v>
      </c>
      <c r="AY1222" s="163" t="s">
        <v>179</v>
      </c>
    </row>
    <row r="1223" spans="2:65" s="12" customFormat="1">
      <c r="B1223" s="148"/>
      <c r="D1223" s="144" t="s">
        <v>190</v>
      </c>
      <c r="E1223" s="149" t="s">
        <v>1</v>
      </c>
      <c r="F1223" s="150" t="s">
        <v>944</v>
      </c>
      <c r="H1223" s="151">
        <v>13.2</v>
      </c>
      <c r="I1223" s="152"/>
      <c r="L1223" s="148"/>
      <c r="M1223" s="153"/>
      <c r="T1223" s="154"/>
      <c r="AT1223" s="149" t="s">
        <v>190</v>
      </c>
      <c r="AU1223" s="149" t="s">
        <v>86</v>
      </c>
      <c r="AV1223" s="12" t="s">
        <v>86</v>
      </c>
      <c r="AW1223" s="12" t="s">
        <v>31</v>
      </c>
      <c r="AX1223" s="12" t="s">
        <v>76</v>
      </c>
      <c r="AY1223" s="149" t="s">
        <v>179</v>
      </c>
    </row>
    <row r="1224" spans="2:65" s="14" customFormat="1">
      <c r="B1224" s="162"/>
      <c r="D1224" s="144" t="s">
        <v>190</v>
      </c>
      <c r="E1224" s="163" t="s">
        <v>1</v>
      </c>
      <c r="F1224" s="164" t="s">
        <v>933</v>
      </c>
      <c r="H1224" s="163" t="s">
        <v>1</v>
      </c>
      <c r="I1224" s="165"/>
      <c r="L1224" s="162"/>
      <c r="M1224" s="166"/>
      <c r="T1224" s="167"/>
      <c r="AT1224" s="163" t="s">
        <v>190</v>
      </c>
      <c r="AU1224" s="163" t="s">
        <v>86</v>
      </c>
      <c r="AV1224" s="14" t="s">
        <v>84</v>
      </c>
      <c r="AW1224" s="14" t="s">
        <v>31</v>
      </c>
      <c r="AX1224" s="14" t="s">
        <v>76</v>
      </c>
      <c r="AY1224" s="163" t="s">
        <v>179</v>
      </c>
    </row>
    <row r="1225" spans="2:65" s="12" customFormat="1">
      <c r="B1225" s="148"/>
      <c r="D1225" s="144" t="s">
        <v>190</v>
      </c>
      <c r="E1225" s="149" t="s">
        <v>1</v>
      </c>
      <c r="F1225" s="150" t="s">
        <v>945</v>
      </c>
      <c r="H1225" s="151">
        <v>29.1</v>
      </c>
      <c r="I1225" s="152"/>
      <c r="L1225" s="148"/>
      <c r="M1225" s="153"/>
      <c r="T1225" s="154"/>
      <c r="AT1225" s="149" t="s">
        <v>190</v>
      </c>
      <c r="AU1225" s="149" t="s">
        <v>86</v>
      </c>
      <c r="AV1225" s="12" t="s">
        <v>86</v>
      </c>
      <c r="AW1225" s="12" t="s">
        <v>31</v>
      </c>
      <c r="AX1225" s="12" t="s">
        <v>76</v>
      </c>
      <c r="AY1225" s="149" t="s">
        <v>179</v>
      </c>
    </row>
    <row r="1226" spans="2:65" s="14" customFormat="1">
      <c r="B1226" s="162"/>
      <c r="D1226" s="144" t="s">
        <v>190</v>
      </c>
      <c r="E1226" s="163" t="s">
        <v>1</v>
      </c>
      <c r="F1226" s="164" t="s">
        <v>936</v>
      </c>
      <c r="H1226" s="163" t="s">
        <v>1</v>
      </c>
      <c r="I1226" s="165"/>
      <c r="L1226" s="162"/>
      <c r="M1226" s="166"/>
      <c r="T1226" s="167"/>
      <c r="AT1226" s="163" t="s">
        <v>190</v>
      </c>
      <c r="AU1226" s="163" t="s">
        <v>86</v>
      </c>
      <c r="AV1226" s="14" t="s">
        <v>84</v>
      </c>
      <c r="AW1226" s="14" t="s">
        <v>31</v>
      </c>
      <c r="AX1226" s="14" t="s">
        <v>76</v>
      </c>
      <c r="AY1226" s="163" t="s">
        <v>179</v>
      </c>
    </row>
    <row r="1227" spans="2:65" s="12" customFormat="1">
      <c r="B1227" s="148"/>
      <c r="D1227" s="144" t="s">
        <v>190</v>
      </c>
      <c r="E1227" s="149" t="s">
        <v>1</v>
      </c>
      <c r="F1227" s="150" t="s">
        <v>946</v>
      </c>
      <c r="H1227" s="151">
        <v>21.1</v>
      </c>
      <c r="I1227" s="152"/>
      <c r="L1227" s="148"/>
      <c r="M1227" s="153"/>
      <c r="T1227" s="154"/>
      <c r="AT1227" s="149" t="s">
        <v>190</v>
      </c>
      <c r="AU1227" s="149" t="s">
        <v>86</v>
      </c>
      <c r="AV1227" s="12" t="s">
        <v>86</v>
      </c>
      <c r="AW1227" s="12" t="s">
        <v>31</v>
      </c>
      <c r="AX1227" s="12" t="s">
        <v>76</v>
      </c>
      <c r="AY1227" s="149" t="s">
        <v>179</v>
      </c>
    </row>
    <row r="1228" spans="2:65" s="12" customFormat="1">
      <c r="B1228" s="148"/>
      <c r="D1228" s="144" t="s">
        <v>190</v>
      </c>
      <c r="F1228" s="150" t="s">
        <v>1193</v>
      </c>
      <c r="H1228" s="151">
        <v>49803.839999999997</v>
      </c>
      <c r="I1228" s="152"/>
      <c r="L1228" s="148"/>
      <c r="M1228" s="153"/>
      <c r="T1228" s="154"/>
      <c r="AT1228" s="149" t="s">
        <v>190</v>
      </c>
      <c r="AU1228" s="149" t="s">
        <v>86</v>
      </c>
      <c r="AV1228" s="12" t="s">
        <v>86</v>
      </c>
      <c r="AW1228" s="12" t="s">
        <v>4</v>
      </c>
      <c r="AX1228" s="12" t="s">
        <v>84</v>
      </c>
      <c r="AY1228" s="149" t="s">
        <v>179</v>
      </c>
    </row>
    <row r="1229" spans="2:65" s="1" customFormat="1" ht="24.2" customHeight="1">
      <c r="B1229" s="31"/>
      <c r="C1229" s="131" t="s">
        <v>1194</v>
      </c>
      <c r="D1229" s="131" t="s">
        <v>181</v>
      </c>
      <c r="E1229" s="132" t="s">
        <v>1195</v>
      </c>
      <c r="F1229" s="133" t="s">
        <v>1196</v>
      </c>
      <c r="G1229" s="134" t="s">
        <v>184</v>
      </c>
      <c r="H1229" s="135">
        <v>553.37599999999998</v>
      </c>
      <c r="I1229" s="136"/>
      <c r="J1229" s="137">
        <f>ROUND(I1229*H1229,2)</f>
        <v>0</v>
      </c>
      <c r="K1229" s="133" t="s">
        <v>185</v>
      </c>
      <c r="L1229" s="31"/>
      <c r="M1229" s="138" t="s">
        <v>1</v>
      </c>
      <c r="N1229" s="139" t="s">
        <v>41</v>
      </c>
      <c r="P1229" s="140">
        <f>O1229*H1229</f>
        <v>0</v>
      </c>
      <c r="Q1229" s="140">
        <v>0</v>
      </c>
      <c r="R1229" s="140">
        <f>Q1229*H1229</f>
        <v>0</v>
      </c>
      <c r="S1229" s="140">
        <v>0</v>
      </c>
      <c r="T1229" s="141">
        <f>S1229*H1229</f>
        <v>0</v>
      </c>
      <c r="AR1229" s="142" t="s">
        <v>186</v>
      </c>
      <c r="AT1229" s="142" t="s">
        <v>181</v>
      </c>
      <c r="AU1229" s="142" t="s">
        <v>86</v>
      </c>
      <c r="AY1229" s="16" t="s">
        <v>179</v>
      </c>
      <c r="BE1229" s="143">
        <f>IF(N1229="základní",J1229,0)</f>
        <v>0</v>
      </c>
      <c r="BF1229" s="143">
        <f>IF(N1229="snížená",J1229,0)</f>
        <v>0</v>
      </c>
      <c r="BG1229" s="143">
        <f>IF(N1229="zákl. přenesená",J1229,0)</f>
        <v>0</v>
      </c>
      <c r="BH1229" s="143">
        <f>IF(N1229="sníž. přenesená",J1229,0)</f>
        <v>0</v>
      </c>
      <c r="BI1229" s="143">
        <f>IF(N1229="nulová",J1229,0)</f>
        <v>0</v>
      </c>
      <c r="BJ1229" s="16" t="s">
        <v>84</v>
      </c>
      <c r="BK1229" s="143">
        <f>ROUND(I1229*H1229,2)</f>
        <v>0</v>
      </c>
      <c r="BL1229" s="16" t="s">
        <v>186</v>
      </c>
      <c r="BM1229" s="142" t="s">
        <v>1197</v>
      </c>
    </row>
    <row r="1230" spans="2:65" s="1" customFormat="1" ht="19.5">
      <c r="B1230" s="31"/>
      <c r="D1230" s="144" t="s">
        <v>188</v>
      </c>
      <c r="F1230" s="145" t="s">
        <v>1198</v>
      </c>
      <c r="I1230" s="146"/>
      <c r="L1230" s="31"/>
      <c r="M1230" s="147"/>
      <c r="T1230" s="55"/>
      <c r="AT1230" s="16" t="s">
        <v>188</v>
      </c>
      <c r="AU1230" s="16" t="s">
        <v>86</v>
      </c>
    </row>
    <row r="1231" spans="2:65" s="1" customFormat="1" ht="16.5" customHeight="1">
      <c r="B1231" s="31"/>
      <c r="C1231" s="131" t="s">
        <v>1199</v>
      </c>
      <c r="D1231" s="131" t="s">
        <v>181</v>
      </c>
      <c r="E1231" s="132" t="s">
        <v>1200</v>
      </c>
      <c r="F1231" s="133" t="s">
        <v>1201</v>
      </c>
      <c r="G1231" s="134" t="s">
        <v>184</v>
      </c>
      <c r="H1231" s="135">
        <v>553.37599999999998</v>
      </c>
      <c r="I1231" s="136"/>
      <c r="J1231" s="137">
        <f>ROUND(I1231*H1231,2)</f>
        <v>0</v>
      </c>
      <c r="K1231" s="133" t="s">
        <v>185</v>
      </c>
      <c r="L1231" s="31"/>
      <c r="M1231" s="138" t="s">
        <v>1</v>
      </c>
      <c r="N1231" s="139" t="s">
        <v>41</v>
      </c>
      <c r="P1231" s="140">
        <f>O1231*H1231</f>
        <v>0</v>
      </c>
      <c r="Q1231" s="140">
        <v>0</v>
      </c>
      <c r="R1231" s="140">
        <f>Q1231*H1231</f>
        <v>0</v>
      </c>
      <c r="S1231" s="140">
        <v>0</v>
      </c>
      <c r="T1231" s="141">
        <f>S1231*H1231</f>
        <v>0</v>
      </c>
      <c r="AR1231" s="142" t="s">
        <v>186</v>
      </c>
      <c r="AT1231" s="142" t="s">
        <v>181</v>
      </c>
      <c r="AU1231" s="142" t="s">
        <v>86</v>
      </c>
      <c r="AY1231" s="16" t="s">
        <v>179</v>
      </c>
      <c r="BE1231" s="143">
        <f>IF(N1231="základní",J1231,0)</f>
        <v>0</v>
      </c>
      <c r="BF1231" s="143">
        <f>IF(N1231="snížená",J1231,0)</f>
        <v>0</v>
      </c>
      <c r="BG1231" s="143">
        <f>IF(N1231="zákl. přenesená",J1231,0)</f>
        <v>0</v>
      </c>
      <c r="BH1231" s="143">
        <f>IF(N1231="sníž. přenesená",J1231,0)</f>
        <v>0</v>
      </c>
      <c r="BI1231" s="143">
        <f>IF(N1231="nulová",J1231,0)</f>
        <v>0</v>
      </c>
      <c r="BJ1231" s="16" t="s">
        <v>84</v>
      </c>
      <c r="BK1231" s="143">
        <f>ROUND(I1231*H1231,2)</f>
        <v>0</v>
      </c>
      <c r="BL1231" s="16" t="s">
        <v>186</v>
      </c>
      <c r="BM1231" s="142" t="s">
        <v>1202</v>
      </c>
    </row>
    <row r="1232" spans="2:65" s="1" customFormat="1">
      <c r="B1232" s="31"/>
      <c r="D1232" s="144" t="s">
        <v>188</v>
      </c>
      <c r="F1232" s="145" t="s">
        <v>1203</v>
      </c>
      <c r="I1232" s="146"/>
      <c r="L1232" s="31"/>
      <c r="M1232" s="147"/>
      <c r="T1232" s="55"/>
      <c r="AT1232" s="16" t="s">
        <v>188</v>
      </c>
      <c r="AU1232" s="16" t="s">
        <v>86</v>
      </c>
    </row>
    <row r="1233" spans="2:51" s="14" customFormat="1">
      <c r="B1233" s="162"/>
      <c r="D1233" s="144" t="s">
        <v>190</v>
      </c>
      <c r="E1233" s="163" t="s">
        <v>1</v>
      </c>
      <c r="F1233" s="164" t="s">
        <v>924</v>
      </c>
      <c r="H1233" s="163" t="s">
        <v>1</v>
      </c>
      <c r="I1233" s="165"/>
      <c r="L1233" s="162"/>
      <c r="M1233" s="166"/>
      <c r="T1233" s="167"/>
      <c r="AT1233" s="163" t="s">
        <v>190</v>
      </c>
      <c r="AU1233" s="163" t="s">
        <v>86</v>
      </c>
      <c r="AV1233" s="14" t="s">
        <v>84</v>
      </c>
      <c r="AW1233" s="14" t="s">
        <v>31</v>
      </c>
      <c r="AX1233" s="14" t="s">
        <v>76</v>
      </c>
      <c r="AY1233" s="163" t="s">
        <v>179</v>
      </c>
    </row>
    <row r="1234" spans="2:51" s="12" customFormat="1">
      <c r="B1234" s="148"/>
      <c r="D1234" s="144" t="s">
        <v>190</v>
      </c>
      <c r="E1234" s="149" t="s">
        <v>1</v>
      </c>
      <c r="F1234" s="150" t="s">
        <v>925</v>
      </c>
      <c r="H1234" s="151">
        <v>39.033000000000001</v>
      </c>
      <c r="I1234" s="152"/>
      <c r="L1234" s="148"/>
      <c r="M1234" s="153"/>
      <c r="T1234" s="154"/>
      <c r="AT1234" s="149" t="s">
        <v>190</v>
      </c>
      <c r="AU1234" s="149" t="s">
        <v>86</v>
      </c>
      <c r="AV1234" s="12" t="s">
        <v>86</v>
      </c>
      <c r="AW1234" s="12" t="s">
        <v>31</v>
      </c>
      <c r="AX1234" s="12" t="s">
        <v>76</v>
      </c>
      <c r="AY1234" s="149" t="s">
        <v>179</v>
      </c>
    </row>
    <row r="1235" spans="2:51" s="12" customFormat="1">
      <c r="B1235" s="148"/>
      <c r="D1235" s="144" t="s">
        <v>190</v>
      </c>
      <c r="E1235" s="149" t="s">
        <v>1</v>
      </c>
      <c r="F1235" s="150" t="s">
        <v>926</v>
      </c>
      <c r="H1235" s="151">
        <v>3.9980000000000002</v>
      </c>
      <c r="I1235" s="152"/>
      <c r="L1235" s="148"/>
      <c r="M1235" s="153"/>
      <c r="T1235" s="154"/>
      <c r="AT1235" s="149" t="s">
        <v>190</v>
      </c>
      <c r="AU1235" s="149" t="s">
        <v>86</v>
      </c>
      <c r="AV1235" s="12" t="s">
        <v>86</v>
      </c>
      <c r="AW1235" s="12" t="s">
        <v>31</v>
      </c>
      <c r="AX1235" s="12" t="s">
        <v>76</v>
      </c>
      <c r="AY1235" s="149" t="s">
        <v>179</v>
      </c>
    </row>
    <row r="1236" spans="2:51" s="12" customFormat="1">
      <c r="B1236" s="148"/>
      <c r="D1236" s="144" t="s">
        <v>190</v>
      </c>
      <c r="E1236" s="149" t="s">
        <v>1</v>
      </c>
      <c r="F1236" s="150" t="s">
        <v>927</v>
      </c>
      <c r="H1236" s="151">
        <v>56.1</v>
      </c>
      <c r="I1236" s="152"/>
      <c r="L1236" s="148"/>
      <c r="M1236" s="153"/>
      <c r="T1236" s="154"/>
      <c r="AT1236" s="149" t="s">
        <v>190</v>
      </c>
      <c r="AU1236" s="149" t="s">
        <v>86</v>
      </c>
      <c r="AV1236" s="12" t="s">
        <v>86</v>
      </c>
      <c r="AW1236" s="12" t="s">
        <v>31</v>
      </c>
      <c r="AX1236" s="12" t="s">
        <v>76</v>
      </c>
      <c r="AY1236" s="149" t="s">
        <v>179</v>
      </c>
    </row>
    <row r="1237" spans="2:51" s="14" customFormat="1">
      <c r="B1237" s="162"/>
      <c r="D1237" s="144" t="s">
        <v>190</v>
      </c>
      <c r="E1237" s="163" t="s">
        <v>1</v>
      </c>
      <c r="F1237" s="164" t="s">
        <v>928</v>
      </c>
      <c r="H1237" s="163" t="s">
        <v>1</v>
      </c>
      <c r="I1237" s="165"/>
      <c r="L1237" s="162"/>
      <c r="M1237" s="166"/>
      <c r="T1237" s="167"/>
      <c r="AT1237" s="163" t="s">
        <v>190</v>
      </c>
      <c r="AU1237" s="163" t="s">
        <v>86</v>
      </c>
      <c r="AV1237" s="14" t="s">
        <v>84</v>
      </c>
      <c r="AW1237" s="14" t="s">
        <v>31</v>
      </c>
      <c r="AX1237" s="14" t="s">
        <v>76</v>
      </c>
      <c r="AY1237" s="163" t="s">
        <v>179</v>
      </c>
    </row>
    <row r="1238" spans="2:51" s="12" customFormat="1">
      <c r="B1238" s="148"/>
      <c r="D1238" s="144" t="s">
        <v>190</v>
      </c>
      <c r="E1238" s="149" t="s">
        <v>1</v>
      </c>
      <c r="F1238" s="150" t="s">
        <v>929</v>
      </c>
      <c r="H1238" s="151">
        <v>30.302</v>
      </c>
      <c r="I1238" s="152"/>
      <c r="L1238" s="148"/>
      <c r="M1238" s="153"/>
      <c r="T1238" s="154"/>
      <c r="AT1238" s="149" t="s">
        <v>190</v>
      </c>
      <c r="AU1238" s="149" t="s">
        <v>86</v>
      </c>
      <c r="AV1238" s="12" t="s">
        <v>86</v>
      </c>
      <c r="AW1238" s="12" t="s">
        <v>31</v>
      </c>
      <c r="AX1238" s="12" t="s">
        <v>76</v>
      </c>
      <c r="AY1238" s="149" t="s">
        <v>179</v>
      </c>
    </row>
    <row r="1239" spans="2:51" s="12" customFormat="1">
      <c r="B1239" s="148"/>
      <c r="D1239" s="144" t="s">
        <v>190</v>
      </c>
      <c r="E1239" s="149" t="s">
        <v>1</v>
      </c>
      <c r="F1239" s="150" t="s">
        <v>930</v>
      </c>
      <c r="H1239" s="151">
        <v>22.952000000000002</v>
      </c>
      <c r="I1239" s="152"/>
      <c r="L1239" s="148"/>
      <c r="M1239" s="153"/>
      <c r="T1239" s="154"/>
      <c r="AT1239" s="149" t="s">
        <v>190</v>
      </c>
      <c r="AU1239" s="149" t="s">
        <v>86</v>
      </c>
      <c r="AV1239" s="12" t="s">
        <v>86</v>
      </c>
      <c r="AW1239" s="12" t="s">
        <v>31</v>
      </c>
      <c r="AX1239" s="12" t="s">
        <v>76</v>
      </c>
      <c r="AY1239" s="149" t="s">
        <v>179</v>
      </c>
    </row>
    <row r="1240" spans="2:51" s="12" customFormat="1">
      <c r="B1240" s="148"/>
      <c r="D1240" s="144" t="s">
        <v>190</v>
      </c>
      <c r="E1240" s="149" t="s">
        <v>1</v>
      </c>
      <c r="F1240" s="150" t="s">
        <v>931</v>
      </c>
      <c r="H1240" s="151">
        <v>80.900000000000006</v>
      </c>
      <c r="I1240" s="152"/>
      <c r="L1240" s="148"/>
      <c r="M1240" s="153"/>
      <c r="T1240" s="154"/>
      <c r="AT1240" s="149" t="s">
        <v>190</v>
      </c>
      <c r="AU1240" s="149" t="s">
        <v>86</v>
      </c>
      <c r="AV1240" s="12" t="s">
        <v>86</v>
      </c>
      <c r="AW1240" s="12" t="s">
        <v>31</v>
      </c>
      <c r="AX1240" s="12" t="s">
        <v>76</v>
      </c>
      <c r="AY1240" s="149" t="s">
        <v>179</v>
      </c>
    </row>
    <row r="1241" spans="2:51" s="12" customFormat="1">
      <c r="B1241" s="148"/>
      <c r="D1241" s="144" t="s">
        <v>190</v>
      </c>
      <c r="E1241" s="149" t="s">
        <v>1</v>
      </c>
      <c r="F1241" s="150" t="s">
        <v>932</v>
      </c>
      <c r="H1241" s="151">
        <v>7.9829999999999997</v>
      </c>
      <c r="I1241" s="152"/>
      <c r="L1241" s="148"/>
      <c r="M1241" s="153"/>
      <c r="T1241" s="154"/>
      <c r="AT1241" s="149" t="s">
        <v>190</v>
      </c>
      <c r="AU1241" s="149" t="s">
        <v>86</v>
      </c>
      <c r="AV1241" s="12" t="s">
        <v>86</v>
      </c>
      <c r="AW1241" s="12" t="s">
        <v>31</v>
      </c>
      <c r="AX1241" s="12" t="s">
        <v>76</v>
      </c>
      <c r="AY1241" s="149" t="s">
        <v>179</v>
      </c>
    </row>
    <row r="1242" spans="2:51" s="14" customFormat="1">
      <c r="B1242" s="162"/>
      <c r="D1242" s="144" t="s">
        <v>190</v>
      </c>
      <c r="E1242" s="163" t="s">
        <v>1</v>
      </c>
      <c r="F1242" s="164" t="s">
        <v>933</v>
      </c>
      <c r="H1242" s="163" t="s">
        <v>1</v>
      </c>
      <c r="I1242" s="165"/>
      <c r="L1242" s="162"/>
      <c r="M1242" s="166"/>
      <c r="T1242" s="167"/>
      <c r="AT1242" s="163" t="s">
        <v>190</v>
      </c>
      <c r="AU1242" s="163" t="s">
        <v>86</v>
      </c>
      <c r="AV1242" s="14" t="s">
        <v>84</v>
      </c>
      <c r="AW1242" s="14" t="s">
        <v>31</v>
      </c>
      <c r="AX1242" s="14" t="s">
        <v>76</v>
      </c>
      <c r="AY1242" s="163" t="s">
        <v>179</v>
      </c>
    </row>
    <row r="1243" spans="2:51" s="12" customFormat="1">
      <c r="B1243" s="148"/>
      <c r="D1243" s="144" t="s">
        <v>190</v>
      </c>
      <c r="E1243" s="149" t="s">
        <v>1</v>
      </c>
      <c r="F1243" s="150" t="s">
        <v>934</v>
      </c>
      <c r="H1243" s="151">
        <v>64.599999999999994</v>
      </c>
      <c r="I1243" s="152"/>
      <c r="L1243" s="148"/>
      <c r="M1243" s="153"/>
      <c r="T1243" s="154"/>
      <c r="AT1243" s="149" t="s">
        <v>190</v>
      </c>
      <c r="AU1243" s="149" t="s">
        <v>86</v>
      </c>
      <c r="AV1243" s="12" t="s">
        <v>86</v>
      </c>
      <c r="AW1243" s="12" t="s">
        <v>31</v>
      </c>
      <c r="AX1243" s="12" t="s">
        <v>76</v>
      </c>
      <c r="AY1243" s="149" t="s">
        <v>179</v>
      </c>
    </row>
    <row r="1244" spans="2:51" s="12" customFormat="1">
      <c r="B1244" s="148"/>
      <c r="D1244" s="144" t="s">
        <v>190</v>
      </c>
      <c r="E1244" s="149" t="s">
        <v>1</v>
      </c>
      <c r="F1244" s="150" t="s">
        <v>935</v>
      </c>
      <c r="H1244" s="151">
        <v>55.35</v>
      </c>
      <c r="I1244" s="152"/>
      <c r="L1244" s="148"/>
      <c r="M1244" s="153"/>
      <c r="T1244" s="154"/>
      <c r="AT1244" s="149" t="s">
        <v>190</v>
      </c>
      <c r="AU1244" s="149" t="s">
        <v>86</v>
      </c>
      <c r="AV1244" s="12" t="s">
        <v>86</v>
      </c>
      <c r="AW1244" s="12" t="s">
        <v>31</v>
      </c>
      <c r="AX1244" s="12" t="s">
        <v>76</v>
      </c>
      <c r="AY1244" s="149" t="s">
        <v>179</v>
      </c>
    </row>
    <row r="1245" spans="2:51" s="14" customFormat="1">
      <c r="B1245" s="162"/>
      <c r="D1245" s="144" t="s">
        <v>190</v>
      </c>
      <c r="E1245" s="163" t="s">
        <v>1</v>
      </c>
      <c r="F1245" s="164" t="s">
        <v>936</v>
      </c>
      <c r="H1245" s="163" t="s">
        <v>1</v>
      </c>
      <c r="I1245" s="165"/>
      <c r="L1245" s="162"/>
      <c r="M1245" s="166"/>
      <c r="T1245" s="167"/>
      <c r="AT1245" s="163" t="s">
        <v>190</v>
      </c>
      <c r="AU1245" s="163" t="s">
        <v>86</v>
      </c>
      <c r="AV1245" s="14" t="s">
        <v>84</v>
      </c>
      <c r="AW1245" s="14" t="s">
        <v>31</v>
      </c>
      <c r="AX1245" s="14" t="s">
        <v>76</v>
      </c>
      <c r="AY1245" s="163" t="s">
        <v>179</v>
      </c>
    </row>
    <row r="1246" spans="2:51" s="12" customFormat="1">
      <c r="B1246" s="148"/>
      <c r="D1246" s="144" t="s">
        <v>190</v>
      </c>
      <c r="E1246" s="149" t="s">
        <v>1</v>
      </c>
      <c r="F1246" s="150" t="s">
        <v>937</v>
      </c>
      <c r="H1246" s="151">
        <v>69.3</v>
      </c>
      <c r="I1246" s="152"/>
      <c r="L1246" s="148"/>
      <c r="M1246" s="153"/>
      <c r="T1246" s="154"/>
      <c r="AT1246" s="149" t="s">
        <v>190</v>
      </c>
      <c r="AU1246" s="149" t="s">
        <v>86</v>
      </c>
      <c r="AV1246" s="12" t="s">
        <v>86</v>
      </c>
      <c r="AW1246" s="12" t="s">
        <v>31</v>
      </c>
      <c r="AX1246" s="12" t="s">
        <v>76</v>
      </c>
      <c r="AY1246" s="149" t="s">
        <v>179</v>
      </c>
    </row>
    <row r="1247" spans="2:51" s="12" customFormat="1">
      <c r="B1247" s="148"/>
      <c r="D1247" s="144" t="s">
        <v>190</v>
      </c>
      <c r="E1247" s="149" t="s">
        <v>1</v>
      </c>
      <c r="F1247" s="150" t="s">
        <v>938</v>
      </c>
      <c r="H1247" s="151">
        <v>35.457999999999998</v>
      </c>
      <c r="I1247" s="152"/>
      <c r="L1247" s="148"/>
      <c r="M1247" s="153"/>
      <c r="T1247" s="154"/>
      <c r="AT1247" s="149" t="s">
        <v>190</v>
      </c>
      <c r="AU1247" s="149" t="s">
        <v>86</v>
      </c>
      <c r="AV1247" s="12" t="s">
        <v>86</v>
      </c>
      <c r="AW1247" s="12" t="s">
        <v>31</v>
      </c>
      <c r="AX1247" s="12" t="s">
        <v>76</v>
      </c>
      <c r="AY1247" s="149" t="s">
        <v>179</v>
      </c>
    </row>
    <row r="1248" spans="2:51" s="14" customFormat="1">
      <c r="B1248" s="162"/>
      <c r="D1248" s="144" t="s">
        <v>190</v>
      </c>
      <c r="E1248" s="163" t="s">
        <v>1</v>
      </c>
      <c r="F1248" s="164" t="s">
        <v>924</v>
      </c>
      <c r="H1248" s="163" t="s">
        <v>1</v>
      </c>
      <c r="I1248" s="165"/>
      <c r="L1248" s="162"/>
      <c r="M1248" s="166"/>
      <c r="T1248" s="167"/>
      <c r="AT1248" s="163" t="s">
        <v>190</v>
      </c>
      <c r="AU1248" s="163" t="s">
        <v>86</v>
      </c>
      <c r="AV1248" s="14" t="s">
        <v>84</v>
      </c>
      <c r="AW1248" s="14" t="s">
        <v>31</v>
      </c>
      <c r="AX1248" s="14" t="s">
        <v>76</v>
      </c>
      <c r="AY1248" s="163" t="s">
        <v>179</v>
      </c>
    </row>
    <row r="1249" spans="2:65" s="12" customFormat="1">
      <c r="B1249" s="148"/>
      <c r="D1249" s="144" t="s">
        <v>190</v>
      </c>
      <c r="E1249" s="149" t="s">
        <v>1</v>
      </c>
      <c r="F1249" s="150" t="s">
        <v>943</v>
      </c>
      <c r="H1249" s="151">
        <v>24</v>
      </c>
      <c r="I1249" s="152"/>
      <c r="L1249" s="148"/>
      <c r="M1249" s="153"/>
      <c r="T1249" s="154"/>
      <c r="AT1249" s="149" t="s">
        <v>190</v>
      </c>
      <c r="AU1249" s="149" t="s">
        <v>86</v>
      </c>
      <c r="AV1249" s="12" t="s">
        <v>86</v>
      </c>
      <c r="AW1249" s="12" t="s">
        <v>31</v>
      </c>
      <c r="AX1249" s="12" t="s">
        <v>76</v>
      </c>
      <c r="AY1249" s="149" t="s">
        <v>179</v>
      </c>
    </row>
    <row r="1250" spans="2:65" s="14" customFormat="1">
      <c r="B1250" s="162"/>
      <c r="D1250" s="144" t="s">
        <v>190</v>
      </c>
      <c r="E1250" s="163" t="s">
        <v>1</v>
      </c>
      <c r="F1250" s="164" t="s">
        <v>928</v>
      </c>
      <c r="H1250" s="163" t="s">
        <v>1</v>
      </c>
      <c r="I1250" s="165"/>
      <c r="L1250" s="162"/>
      <c r="M1250" s="166"/>
      <c r="T1250" s="167"/>
      <c r="AT1250" s="163" t="s">
        <v>190</v>
      </c>
      <c r="AU1250" s="163" t="s">
        <v>86</v>
      </c>
      <c r="AV1250" s="14" t="s">
        <v>84</v>
      </c>
      <c r="AW1250" s="14" t="s">
        <v>31</v>
      </c>
      <c r="AX1250" s="14" t="s">
        <v>76</v>
      </c>
      <c r="AY1250" s="163" t="s">
        <v>179</v>
      </c>
    </row>
    <row r="1251" spans="2:65" s="12" customFormat="1">
      <c r="B1251" s="148"/>
      <c r="D1251" s="144" t="s">
        <v>190</v>
      </c>
      <c r="E1251" s="149" t="s">
        <v>1</v>
      </c>
      <c r="F1251" s="150" t="s">
        <v>944</v>
      </c>
      <c r="H1251" s="151">
        <v>13.2</v>
      </c>
      <c r="I1251" s="152"/>
      <c r="L1251" s="148"/>
      <c r="M1251" s="153"/>
      <c r="T1251" s="154"/>
      <c r="AT1251" s="149" t="s">
        <v>190</v>
      </c>
      <c r="AU1251" s="149" t="s">
        <v>86</v>
      </c>
      <c r="AV1251" s="12" t="s">
        <v>86</v>
      </c>
      <c r="AW1251" s="12" t="s">
        <v>31</v>
      </c>
      <c r="AX1251" s="12" t="s">
        <v>76</v>
      </c>
      <c r="AY1251" s="149" t="s">
        <v>179</v>
      </c>
    </row>
    <row r="1252" spans="2:65" s="14" customFormat="1">
      <c r="B1252" s="162"/>
      <c r="D1252" s="144" t="s">
        <v>190</v>
      </c>
      <c r="E1252" s="163" t="s">
        <v>1</v>
      </c>
      <c r="F1252" s="164" t="s">
        <v>933</v>
      </c>
      <c r="H1252" s="163" t="s">
        <v>1</v>
      </c>
      <c r="I1252" s="165"/>
      <c r="L1252" s="162"/>
      <c r="M1252" s="166"/>
      <c r="T1252" s="167"/>
      <c r="AT1252" s="163" t="s">
        <v>190</v>
      </c>
      <c r="AU1252" s="163" t="s">
        <v>86</v>
      </c>
      <c r="AV1252" s="14" t="s">
        <v>84</v>
      </c>
      <c r="AW1252" s="14" t="s">
        <v>31</v>
      </c>
      <c r="AX1252" s="14" t="s">
        <v>76</v>
      </c>
      <c r="AY1252" s="163" t="s">
        <v>179</v>
      </c>
    </row>
    <row r="1253" spans="2:65" s="12" customFormat="1">
      <c r="B1253" s="148"/>
      <c r="D1253" s="144" t="s">
        <v>190</v>
      </c>
      <c r="E1253" s="149" t="s">
        <v>1</v>
      </c>
      <c r="F1253" s="150" t="s">
        <v>945</v>
      </c>
      <c r="H1253" s="151">
        <v>29.1</v>
      </c>
      <c r="I1253" s="152"/>
      <c r="L1253" s="148"/>
      <c r="M1253" s="153"/>
      <c r="T1253" s="154"/>
      <c r="AT1253" s="149" t="s">
        <v>190</v>
      </c>
      <c r="AU1253" s="149" t="s">
        <v>86</v>
      </c>
      <c r="AV1253" s="12" t="s">
        <v>86</v>
      </c>
      <c r="AW1253" s="12" t="s">
        <v>31</v>
      </c>
      <c r="AX1253" s="12" t="s">
        <v>76</v>
      </c>
      <c r="AY1253" s="149" t="s">
        <v>179</v>
      </c>
    </row>
    <row r="1254" spans="2:65" s="14" customFormat="1">
      <c r="B1254" s="162"/>
      <c r="D1254" s="144" t="s">
        <v>190</v>
      </c>
      <c r="E1254" s="163" t="s">
        <v>1</v>
      </c>
      <c r="F1254" s="164" t="s">
        <v>936</v>
      </c>
      <c r="H1254" s="163" t="s">
        <v>1</v>
      </c>
      <c r="I1254" s="165"/>
      <c r="L1254" s="162"/>
      <c r="M1254" s="166"/>
      <c r="T1254" s="167"/>
      <c r="AT1254" s="163" t="s">
        <v>190</v>
      </c>
      <c r="AU1254" s="163" t="s">
        <v>86</v>
      </c>
      <c r="AV1254" s="14" t="s">
        <v>84</v>
      </c>
      <c r="AW1254" s="14" t="s">
        <v>31</v>
      </c>
      <c r="AX1254" s="14" t="s">
        <v>76</v>
      </c>
      <c r="AY1254" s="163" t="s">
        <v>179</v>
      </c>
    </row>
    <row r="1255" spans="2:65" s="12" customFormat="1">
      <c r="B1255" s="148"/>
      <c r="D1255" s="144" t="s">
        <v>190</v>
      </c>
      <c r="E1255" s="149" t="s">
        <v>1</v>
      </c>
      <c r="F1255" s="150" t="s">
        <v>946</v>
      </c>
      <c r="H1255" s="151">
        <v>21.1</v>
      </c>
      <c r="I1255" s="152"/>
      <c r="L1255" s="148"/>
      <c r="M1255" s="153"/>
      <c r="T1255" s="154"/>
      <c r="AT1255" s="149" t="s">
        <v>190</v>
      </c>
      <c r="AU1255" s="149" t="s">
        <v>86</v>
      </c>
      <c r="AV1255" s="12" t="s">
        <v>86</v>
      </c>
      <c r="AW1255" s="12" t="s">
        <v>31</v>
      </c>
      <c r="AX1255" s="12" t="s">
        <v>76</v>
      </c>
      <c r="AY1255" s="149" t="s">
        <v>179</v>
      </c>
    </row>
    <row r="1256" spans="2:65" s="1" customFormat="1" ht="16.5" customHeight="1">
      <c r="B1256" s="31"/>
      <c r="C1256" s="131" t="s">
        <v>1204</v>
      </c>
      <c r="D1256" s="131" t="s">
        <v>181</v>
      </c>
      <c r="E1256" s="132" t="s">
        <v>1205</v>
      </c>
      <c r="F1256" s="133" t="s">
        <v>1206</v>
      </c>
      <c r="G1256" s="134" t="s">
        <v>184</v>
      </c>
      <c r="H1256" s="135">
        <v>49803.839999999997</v>
      </c>
      <c r="I1256" s="136"/>
      <c r="J1256" s="137">
        <f>ROUND(I1256*H1256,2)</f>
        <v>0</v>
      </c>
      <c r="K1256" s="133" t="s">
        <v>185</v>
      </c>
      <c r="L1256" s="31"/>
      <c r="M1256" s="138" t="s">
        <v>1</v>
      </c>
      <c r="N1256" s="139" t="s">
        <v>41</v>
      </c>
      <c r="P1256" s="140">
        <f>O1256*H1256</f>
        <v>0</v>
      </c>
      <c r="Q1256" s="140">
        <v>0</v>
      </c>
      <c r="R1256" s="140">
        <f>Q1256*H1256</f>
        <v>0</v>
      </c>
      <c r="S1256" s="140">
        <v>0</v>
      </c>
      <c r="T1256" s="141">
        <f>S1256*H1256</f>
        <v>0</v>
      </c>
      <c r="AR1256" s="142" t="s">
        <v>186</v>
      </c>
      <c r="AT1256" s="142" t="s">
        <v>181</v>
      </c>
      <c r="AU1256" s="142" t="s">
        <v>86</v>
      </c>
      <c r="AY1256" s="16" t="s">
        <v>179</v>
      </c>
      <c r="BE1256" s="143">
        <f>IF(N1256="základní",J1256,0)</f>
        <v>0</v>
      </c>
      <c r="BF1256" s="143">
        <f>IF(N1256="snížená",J1256,0)</f>
        <v>0</v>
      </c>
      <c r="BG1256" s="143">
        <f>IF(N1256="zákl. přenesená",J1256,0)</f>
        <v>0</v>
      </c>
      <c r="BH1256" s="143">
        <f>IF(N1256="sníž. přenesená",J1256,0)</f>
        <v>0</v>
      </c>
      <c r="BI1256" s="143">
        <f>IF(N1256="nulová",J1256,0)</f>
        <v>0</v>
      </c>
      <c r="BJ1256" s="16" t="s">
        <v>84</v>
      </c>
      <c r="BK1256" s="143">
        <f>ROUND(I1256*H1256,2)</f>
        <v>0</v>
      </c>
      <c r="BL1256" s="16" t="s">
        <v>186</v>
      </c>
      <c r="BM1256" s="142" t="s">
        <v>1207</v>
      </c>
    </row>
    <row r="1257" spans="2:65" s="1" customFormat="1">
      <c r="B1257" s="31"/>
      <c r="D1257" s="144" t="s">
        <v>188</v>
      </c>
      <c r="F1257" s="145" t="s">
        <v>1208</v>
      </c>
      <c r="I1257" s="146"/>
      <c r="L1257" s="31"/>
      <c r="M1257" s="147"/>
      <c r="T1257" s="55"/>
      <c r="AT1257" s="16" t="s">
        <v>188</v>
      </c>
      <c r="AU1257" s="16" t="s">
        <v>86</v>
      </c>
    </row>
    <row r="1258" spans="2:65" s="14" customFormat="1">
      <c r="B1258" s="162"/>
      <c r="D1258" s="144" t="s">
        <v>190</v>
      </c>
      <c r="E1258" s="163" t="s">
        <v>1</v>
      </c>
      <c r="F1258" s="164" t="s">
        <v>924</v>
      </c>
      <c r="H1258" s="163" t="s">
        <v>1</v>
      </c>
      <c r="I1258" s="165"/>
      <c r="L1258" s="162"/>
      <c r="M1258" s="166"/>
      <c r="T1258" s="167"/>
      <c r="AT1258" s="163" t="s">
        <v>190</v>
      </c>
      <c r="AU1258" s="163" t="s">
        <v>86</v>
      </c>
      <c r="AV1258" s="14" t="s">
        <v>84</v>
      </c>
      <c r="AW1258" s="14" t="s">
        <v>31</v>
      </c>
      <c r="AX1258" s="14" t="s">
        <v>76</v>
      </c>
      <c r="AY1258" s="163" t="s">
        <v>179</v>
      </c>
    </row>
    <row r="1259" spans="2:65" s="12" customFormat="1">
      <c r="B1259" s="148"/>
      <c r="D1259" s="144" t="s">
        <v>190</v>
      </c>
      <c r="E1259" s="149" t="s">
        <v>1</v>
      </c>
      <c r="F1259" s="150" t="s">
        <v>925</v>
      </c>
      <c r="H1259" s="151">
        <v>39.033000000000001</v>
      </c>
      <c r="I1259" s="152"/>
      <c r="L1259" s="148"/>
      <c r="M1259" s="153"/>
      <c r="T1259" s="154"/>
      <c r="AT1259" s="149" t="s">
        <v>190</v>
      </c>
      <c r="AU1259" s="149" t="s">
        <v>86</v>
      </c>
      <c r="AV1259" s="12" t="s">
        <v>86</v>
      </c>
      <c r="AW1259" s="12" t="s">
        <v>31</v>
      </c>
      <c r="AX1259" s="12" t="s">
        <v>76</v>
      </c>
      <c r="AY1259" s="149" t="s">
        <v>179</v>
      </c>
    </row>
    <row r="1260" spans="2:65" s="12" customFormat="1">
      <c r="B1260" s="148"/>
      <c r="D1260" s="144" t="s">
        <v>190</v>
      </c>
      <c r="E1260" s="149" t="s">
        <v>1</v>
      </c>
      <c r="F1260" s="150" t="s">
        <v>926</v>
      </c>
      <c r="H1260" s="151">
        <v>3.9980000000000002</v>
      </c>
      <c r="I1260" s="152"/>
      <c r="L1260" s="148"/>
      <c r="M1260" s="153"/>
      <c r="T1260" s="154"/>
      <c r="AT1260" s="149" t="s">
        <v>190</v>
      </c>
      <c r="AU1260" s="149" t="s">
        <v>86</v>
      </c>
      <c r="AV1260" s="12" t="s">
        <v>86</v>
      </c>
      <c r="AW1260" s="12" t="s">
        <v>31</v>
      </c>
      <c r="AX1260" s="12" t="s">
        <v>76</v>
      </c>
      <c r="AY1260" s="149" t="s">
        <v>179</v>
      </c>
    </row>
    <row r="1261" spans="2:65" s="12" customFormat="1">
      <c r="B1261" s="148"/>
      <c r="D1261" s="144" t="s">
        <v>190</v>
      </c>
      <c r="E1261" s="149" t="s">
        <v>1</v>
      </c>
      <c r="F1261" s="150" t="s">
        <v>927</v>
      </c>
      <c r="H1261" s="151">
        <v>56.1</v>
      </c>
      <c r="I1261" s="152"/>
      <c r="L1261" s="148"/>
      <c r="M1261" s="153"/>
      <c r="T1261" s="154"/>
      <c r="AT1261" s="149" t="s">
        <v>190</v>
      </c>
      <c r="AU1261" s="149" t="s">
        <v>86</v>
      </c>
      <c r="AV1261" s="12" t="s">
        <v>86</v>
      </c>
      <c r="AW1261" s="12" t="s">
        <v>31</v>
      </c>
      <c r="AX1261" s="12" t="s">
        <v>76</v>
      </c>
      <c r="AY1261" s="149" t="s">
        <v>179</v>
      </c>
    </row>
    <row r="1262" spans="2:65" s="14" customFormat="1">
      <c r="B1262" s="162"/>
      <c r="D1262" s="144" t="s">
        <v>190</v>
      </c>
      <c r="E1262" s="163" t="s">
        <v>1</v>
      </c>
      <c r="F1262" s="164" t="s">
        <v>928</v>
      </c>
      <c r="H1262" s="163" t="s">
        <v>1</v>
      </c>
      <c r="I1262" s="165"/>
      <c r="L1262" s="162"/>
      <c r="M1262" s="166"/>
      <c r="T1262" s="167"/>
      <c r="AT1262" s="163" t="s">
        <v>190</v>
      </c>
      <c r="AU1262" s="163" t="s">
        <v>86</v>
      </c>
      <c r="AV1262" s="14" t="s">
        <v>84</v>
      </c>
      <c r="AW1262" s="14" t="s">
        <v>31</v>
      </c>
      <c r="AX1262" s="14" t="s">
        <v>76</v>
      </c>
      <c r="AY1262" s="163" t="s">
        <v>179</v>
      </c>
    </row>
    <row r="1263" spans="2:65" s="12" customFormat="1">
      <c r="B1263" s="148"/>
      <c r="D1263" s="144" t="s">
        <v>190</v>
      </c>
      <c r="E1263" s="149" t="s">
        <v>1</v>
      </c>
      <c r="F1263" s="150" t="s">
        <v>929</v>
      </c>
      <c r="H1263" s="151">
        <v>30.302</v>
      </c>
      <c r="I1263" s="152"/>
      <c r="L1263" s="148"/>
      <c r="M1263" s="153"/>
      <c r="T1263" s="154"/>
      <c r="AT1263" s="149" t="s">
        <v>190</v>
      </c>
      <c r="AU1263" s="149" t="s">
        <v>86</v>
      </c>
      <c r="AV1263" s="12" t="s">
        <v>86</v>
      </c>
      <c r="AW1263" s="12" t="s">
        <v>31</v>
      </c>
      <c r="AX1263" s="12" t="s">
        <v>76</v>
      </c>
      <c r="AY1263" s="149" t="s">
        <v>179</v>
      </c>
    </row>
    <row r="1264" spans="2:65" s="12" customFormat="1">
      <c r="B1264" s="148"/>
      <c r="D1264" s="144" t="s">
        <v>190</v>
      </c>
      <c r="E1264" s="149" t="s">
        <v>1</v>
      </c>
      <c r="F1264" s="150" t="s">
        <v>930</v>
      </c>
      <c r="H1264" s="151">
        <v>22.952000000000002</v>
      </c>
      <c r="I1264" s="152"/>
      <c r="L1264" s="148"/>
      <c r="M1264" s="153"/>
      <c r="T1264" s="154"/>
      <c r="AT1264" s="149" t="s">
        <v>190</v>
      </c>
      <c r="AU1264" s="149" t="s">
        <v>86</v>
      </c>
      <c r="AV1264" s="12" t="s">
        <v>86</v>
      </c>
      <c r="AW1264" s="12" t="s">
        <v>31</v>
      </c>
      <c r="AX1264" s="12" t="s">
        <v>76</v>
      </c>
      <c r="AY1264" s="149" t="s">
        <v>179</v>
      </c>
    </row>
    <row r="1265" spans="2:51" s="12" customFormat="1">
      <c r="B1265" s="148"/>
      <c r="D1265" s="144" t="s">
        <v>190</v>
      </c>
      <c r="E1265" s="149" t="s">
        <v>1</v>
      </c>
      <c r="F1265" s="150" t="s">
        <v>931</v>
      </c>
      <c r="H1265" s="151">
        <v>80.900000000000006</v>
      </c>
      <c r="I1265" s="152"/>
      <c r="L1265" s="148"/>
      <c r="M1265" s="153"/>
      <c r="T1265" s="154"/>
      <c r="AT1265" s="149" t="s">
        <v>190</v>
      </c>
      <c r="AU1265" s="149" t="s">
        <v>86</v>
      </c>
      <c r="AV1265" s="12" t="s">
        <v>86</v>
      </c>
      <c r="AW1265" s="12" t="s">
        <v>31</v>
      </c>
      <c r="AX1265" s="12" t="s">
        <v>76</v>
      </c>
      <c r="AY1265" s="149" t="s">
        <v>179</v>
      </c>
    </row>
    <row r="1266" spans="2:51" s="12" customFormat="1">
      <c r="B1266" s="148"/>
      <c r="D1266" s="144" t="s">
        <v>190</v>
      </c>
      <c r="E1266" s="149" t="s">
        <v>1</v>
      </c>
      <c r="F1266" s="150" t="s">
        <v>932</v>
      </c>
      <c r="H1266" s="151">
        <v>7.9829999999999997</v>
      </c>
      <c r="I1266" s="152"/>
      <c r="L1266" s="148"/>
      <c r="M1266" s="153"/>
      <c r="T1266" s="154"/>
      <c r="AT1266" s="149" t="s">
        <v>190</v>
      </c>
      <c r="AU1266" s="149" t="s">
        <v>86</v>
      </c>
      <c r="AV1266" s="12" t="s">
        <v>86</v>
      </c>
      <c r="AW1266" s="12" t="s">
        <v>31</v>
      </c>
      <c r="AX1266" s="12" t="s">
        <v>76</v>
      </c>
      <c r="AY1266" s="149" t="s">
        <v>179</v>
      </c>
    </row>
    <row r="1267" spans="2:51" s="14" customFormat="1">
      <c r="B1267" s="162"/>
      <c r="D1267" s="144" t="s">
        <v>190</v>
      </c>
      <c r="E1267" s="163" t="s">
        <v>1</v>
      </c>
      <c r="F1267" s="164" t="s">
        <v>933</v>
      </c>
      <c r="H1267" s="163" t="s">
        <v>1</v>
      </c>
      <c r="I1267" s="165"/>
      <c r="L1267" s="162"/>
      <c r="M1267" s="166"/>
      <c r="T1267" s="167"/>
      <c r="AT1267" s="163" t="s">
        <v>190</v>
      </c>
      <c r="AU1267" s="163" t="s">
        <v>86</v>
      </c>
      <c r="AV1267" s="14" t="s">
        <v>84</v>
      </c>
      <c r="AW1267" s="14" t="s">
        <v>31</v>
      </c>
      <c r="AX1267" s="14" t="s">
        <v>76</v>
      </c>
      <c r="AY1267" s="163" t="s">
        <v>179</v>
      </c>
    </row>
    <row r="1268" spans="2:51" s="12" customFormat="1">
      <c r="B1268" s="148"/>
      <c r="D1268" s="144" t="s">
        <v>190</v>
      </c>
      <c r="E1268" s="149" t="s">
        <v>1</v>
      </c>
      <c r="F1268" s="150" t="s">
        <v>934</v>
      </c>
      <c r="H1268" s="151">
        <v>64.599999999999994</v>
      </c>
      <c r="I1268" s="152"/>
      <c r="L1268" s="148"/>
      <c r="M1268" s="153"/>
      <c r="T1268" s="154"/>
      <c r="AT1268" s="149" t="s">
        <v>190</v>
      </c>
      <c r="AU1268" s="149" t="s">
        <v>86</v>
      </c>
      <c r="AV1268" s="12" t="s">
        <v>86</v>
      </c>
      <c r="AW1268" s="12" t="s">
        <v>31</v>
      </c>
      <c r="AX1268" s="12" t="s">
        <v>76</v>
      </c>
      <c r="AY1268" s="149" t="s">
        <v>179</v>
      </c>
    </row>
    <row r="1269" spans="2:51" s="12" customFormat="1">
      <c r="B1269" s="148"/>
      <c r="D1269" s="144" t="s">
        <v>190</v>
      </c>
      <c r="E1269" s="149" t="s">
        <v>1</v>
      </c>
      <c r="F1269" s="150" t="s">
        <v>935</v>
      </c>
      <c r="H1269" s="151">
        <v>55.35</v>
      </c>
      <c r="I1269" s="152"/>
      <c r="L1269" s="148"/>
      <c r="M1269" s="153"/>
      <c r="T1269" s="154"/>
      <c r="AT1269" s="149" t="s">
        <v>190</v>
      </c>
      <c r="AU1269" s="149" t="s">
        <v>86</v>
      </c>
      <c r="AV1269" s="12" t="s">
        <v>86</v>
      </c>
      <c r="AW1269" s="12" t="s">
        <v>31</v>
      </c>
      <c r="AX1269" s="12" t="s">
        <v>76</v>
      </c>
      <c r="AY1269" s="149" t="s">
        <v>179</v>
      </c>
    </row>
    <row r="1270" spans="2:51" s="14" customFormat="1">
      <c r="B1270" s="162"/>
      <c r="D1270" s="144" t="s">
        <v>190</v>
      </c>
      <c r="E1270" s="163" t="s">
        <v>1</v>
      </c>
      <c r="F1270" s="164" t="s">
        <v>936</v>
      </c>
      <c r="H1270" s="163" t="s">
        <v>1</v>
      </c>
      <c r="I1270" s="165"/>
      <c r="L1270" s="162"/>
      <c r="M1270" s="166"/>
      <c r="T1270" s="167"/>
      <c r="AT1270" s="163" t="s">
        <v>190</v>
      </c>
      <c r="AU1270" s="163" t="s">
        <v>86</v>
      </c>
      <c r="AV1270" s="14" t="s">
        <v>84</v>
      </c>
      <c r="AW1270" s="14" t="s">
        <v>31</v>
      </c>
      <c r="AX1270" s="14" t="s">
        <v>76</v>
      </c>
      <c r="AY1270" s="163" t="s">
        <v>179</v>
      </c>
    </row>
    <row r="1271" spans="2:51" s="12" customFormat="1">
      <c r="B1271" s="148"/>
      <c r="D1271" s="144" t="s">
        <v>190</v>
      </c>
      <c r="E1271" s="149" t="s">
        <v>1</v>
      </c>
      <c r="F1271" s="150" t="s">
        <v>937</v>
      </c>
      <c r="H1271" s="151">
        <v>69.3</v>
      </c>
      <c r="I1271" s="152"/>
      <c r="L1271" s="148"/>
      <c r="M1271" s="153"/>
      <c r="T1271" s="154"/>
      <c r="AT1271" s="149" t="s">
        <v>190</v>
      </c>
      <c r="AU1271" s="149" t="s">
        <v>86</v>
      </c>
      <c r="AV1271" s="12" t="s">
        <v>86</v>
      </c>
      <c r="AW1271" s="12" t="s">
        <v>31</v>
      </c>
      <c r="AX1271" s="12" t="s">
        <v>76</v>
      </c>
      <c r="AY1271" s="149" t="s">
        <v>179</v>
      </c>
    </row>
    <row r="1272" spans="2:51" s="12" customFormat="1">
      <c r="B1272" s="148"/>
      <c r="D1272" s="144" t="s">
        <v>190</v>
      </c>
      <c r="E1272" s="149" t="s">
        <v>1</v>
      </c>
      <c r="F1272" s="150" t="s">
        <v>938</v>
      </c>
      <c r="H1272" s="151">
        <v>35.457999999999998</v>
      </c>
      <c r="I1272" s="152"/>
      <c r="L1272" s="148"/>
      <c r="M1272" s="153"/>
      <c r="T1272" s="154"/>
      <c r="AT1272" s="149" t="s">
        <v>190</v>
      </c>
      <c r="AU1272" s="149" t="s">
        <v>86</v>
      </c>
      <c r="AV1272" s="12" t="s">
        <v>86</v>
      </c>
      <c r="AW1272" s="12" t="s">
        <v>31</v>
      </c>
      <c r="AX1272" s="12" t="s">
        <v>76</v>
      </c>
      <c r="AY1272" s="149" t="s">
        <v>179</v>
      </c>
    </row>
    <row r="1273" spans="2:51" s="14" customFormat="1">
      <c r="B1273" s="162"/>
      <c r="D1273" s="144" t="s">
        <v>190</v>
      </c>
      <c r="E1273" s="163" t="s">
        <v>1</v>
      </c>
      <c r="F1273" s="164" t="s">
        <v>924</v>
      </c>
      <c r="H1273" s="163" t="s">
        <v>1</v>
      </c>
      <c r="I1273" s="165"/>
      <c r="L1273" s="162"/>
      <c r="M1273" s="166"/>
      <c r="T1273" s="167"/>
      <c r="AT1273" s="163" t="s">
        <v>190</v>
      </c>
      <c r="AU1273" s="163" t="s">
        <v>86</v>
      </c>
      <c r="AV1273" s="14" t="s">
        <v>84</v>
      </c>
      <c r="AW1273" s="14" t="s">
        <v>31</v>
      </c>
      <c r="AX1273" s="14" t="s">
        <v>76</v>
      </c>
      <c r="AY1273" s="163" t="s">
        <v>179</v>
      </c>
    </row>
    <row r="1274" spans="2:51" s="12" customFormat="1">
      <c r="B1274" s="148"/>
      <c r="D1274" s="144" t="s">
        <v>190</v>
      </c>
      <c r="E1274" s="149" t="s">
        <v>1</v>
      </c>
      <c r="F1274" s="150" t="s">
        <v>943</v>
      </c>
      <c r="H1274" s="151">
        <v>24</v>
      </c>
      <c r="I1274" s="152"/>
      <c r="L1274" s="148"/>
      <c r="M1274" s="153"/>
      <c r="T1274" s="154"/>
      <c r="AT1274" s="149" t="s">
        <v>190</v>
      </c>
      <c r="AU1274" s="149" t="s">
        <v>86</v>
      </c>
      <c r="AV1274" s="12" t="s">
        <v>86</v>
      </c>
      <c r="AW1274" s="12" t="s">
        <v>31</v>
      </c>
      <c r="AX1274" s="12" t="s">
        <v>76</v>
      </c>
      <c r="AY1274" s="149" t="s">
        <v>179</v>
      </c>
    </row>
    <row r="1275" spans="2:51" s="14" customFormat="1">
      <c r="B1275" s="162"/>
      <c r="D1275" s="144" t="s">
        <v>190</v>
      </c>
      <c r="E1275" s="163" t="s">
        <v>1</v>
      </c>
      <c r="F1275" s="164" t="s">
        <v>928</v>
      </c>
      <c r="H1275" s="163" t="s">
        <v>1</v>
      </c>
      <c r="I1275" s="165"/>
      <c r="L1275" s="162"/>
      <c r="M1275" s="166"/>
      <c r="T1275" s="167"/>
      <c r="AT1275" s="163" t="s">
        <v>190</v>
      </c>
      <c r="AU1275" s="163" t="s">
        <v>86</v>
      </c>
      <c r="AV1275" s="14" t="s">
        <v>84</v>
      </c>
      <c r="AW1275" s="14" t="s">
        <v>31</v>
      </c>
      <c r="AX1275" s="14" t="s">
        <v>76</v>
      </c>
      <c r="AY1275" s="163" t="s">
        <v>179</v>
      </c>
    </row>
    <row r="1276" spans="2:51" s="12" customFormat="1">
      <c r="B1276" s="148"/>
      <c r="D1276" s="144" t="s">
        <v>190</v>
      </c>
      <c r="E1276" s="149" t="s">
        <v>1</v>
      </c>
      <c r="F1276" s="150" t="s">
        <v>944</v>
      </c>
      <c r="H1276" s="151">
        <v>13.2</v>
      </c>
      <c r="I1276" s="152"/>
      <c r="L1276" s="148"/>
      <c r="M1276" s="153"/>
      <c r="T1276" s="154"/>
      <c r="AT1276" s="149" t="s">
        <v>190</v>
      </c>
      <c r="AU1276" s="149" t="s">
        <v>86</v>
      </c>
      <c r="AV1276" s="12" t="s">
        <v>86</v>
      </c>
      <c r="AW1276" s="12" t="s">
        <v>31</v>
      </c>
      <c r="AX1276" s="12" t="s">
        <v>76</v>
      </c>
      <c r="AY1276" s="149" t="s">
        <v>179</v>
      </c>
    </row>
    <row r="1277" spans="2:51" s="14" customFormat="1">
      <c r="B1277" s="162"/>
      <c r="D1277" s="144" t="s">
        <v>190</v>
      </c>
      <c r="E1277" s="163" t="s">
        <v>1</v>
      </c>
      <c r="F1277" s="164" t="s">
        <v>933</v>
      </c>
      <c r="H1277" s="163" t="s">
        <v>1</v>
      </c>
      <c r="I1277" s="165"/>
      <c r="L1277" s="162"/>
      <c r="M1277" s="166"/>
      <c r="T1277" s="167"/>
      <c r="AT1277" s="163" t="s">
        <v>190</v>
      </c>
      <c r="AU1277" s="163" t="s">
        <v>86</v>
      </c>
      <c r="AV1277" s="14" t="s">
        <v>84</v>
      </c>
      <c r="AW1277" s="14" t="s">
        <v>31</v>
      </c>
      <c r="AX1277" s="14" t="s">
        <v>76</v>
      </c>
      <c r="AY1277" s="163" t="s">
        <v>179</v>
      </c>
    </row>
    <row r="1278" spans="2:51" s="12" customFormat="1">
      <c r="B1278" s="148"/>
      <c r="D1278" s="144" t="s">
        <v>190</v>
      </c>
      <c r="E1278" s="149" t="s">
        <v>1</v>
      </c>
      <c r="F1278" s="150" t="s">
        <v>945</v>
      </c>
      <c r="H1278" s="151">
        <v>29.1</v>
      </c>
      <c r="I1278" s="152"/>
      <c r="L1278" s="148"/>
      <c r="M1278" s="153"/>
      <c r="T1278" s="154"/>
      <c r="AT1278" s="149" t="s">
        <v>190</v>
      </c>
      <c r="AU1278" s="149" t="s">
        <v>86</v>
      </c>
      <c r="AV1278" s="12" t="s">
        <v>86</v>
      </c>
      <c r="AW1278" s="12" t="s">
        <v>31</v>
      </c>
      <c r="AX1278" s="12" t="s">
        <v>76</v>
      </c>
      <c r="AY1278" s="149" t="s">
        <v>179</v>
      </c>
    </row>
    <row r="1279" spans="2:51" s="14" customFormat="1">
      <c r="B1279" s="162"/>
      <c r="D1279" s="144" t="s">
        <v>190</v>
      </c>
      <c r="E1279" s="163" t="s">
        <v>1</v>
      </c>
      <c r="F1279" s="164" t="s">
        <v>936</v>
      </c>
      <c r="H1279" s="163" t="s">
        <v>1</v>
      </c>
      <c r="I1279" s="165"/>
      <c r="L1279" s="162"/>
      <c r="M1279" s="166"/>
      <c r="T1279" s="167"/>
      <c r="AT1279" s="163" t="s">
        <v>190</v>
      </c>
      <c r="AU1279" s="163" t="s">
        <v>86</v>
      </c>
      <c r="AV1279" s="14" t="s">
        <v>84</v>
      </c>
      <c r="AW1279" s="14" t="s">
        <v>31</v>
      </c>
      <c r="AX1279" s="14" t="s">
        <v>76</v>
      </c>
      <c r="AY1279" s="163" t="s">
        <v>179</v>
      </c>
    </row>
    <row r="1280" spans="2:51" s="12" customFormat="1">
      <c r="B1280" s="148"/>
      <c r="D1280" s="144" t="s">
        <v>190</v>
      </c>
      <c r="E1280" s="149" t="s">
        <v>1</v>
      </c>
      <c r="F1280" s="150" t="s">
        <v>946</v>
      </c>
      <c r="H1280" s="151">
        <v>21.1</v>
      </c>
      <c r="I1280" s="152"/>
      <c r="L1280" s="148"/>
      <c r="M1280" s="153"/>
      <c r="T1280" s="154"/>
      <c r="AT1280" s="149" t="s">
        <v>190</v>
      </c>
      <c r="AU1280" s="149" t="s">
        <v>86</v>
      </c>
      <c r="AV1280" s="12" t="s">
        <v>86</v>
      </c>
      <c r="AW1280" s="12" t="s">
        <v>31</v>
      </c>
      <c r="AX1280" s="12" t="s">
        <v>76</v>
      </c>
      <c r="AY1280" s="149" t="s">
        <v>179</v>
      </c>
    </row>
    <row r="1281" spans="2:65" s="12" customFormat="1">
      <c r="B1281" s="148"/>
      <c r="D1281" s="144" t="s">
        <v>190</v>
      </c>
      <c r="F1281" s="150" t="s">
        <v>1193</v>
      </c>
      <c r="H1281" s="151">
        <v>49803.839999999997</v>
      </c>
      <c r="I1281" s="152"/>
      <c r="L1281" s="148"/>
      <c r="M1281" s="153"/>
      <c r="T1281" s="154"/>
      <c r="AT1281" s="149" t="s">
        <v>190</v>
      </c>
      <c r="AU1281" s="149" t="s">
        <v>86</v>
      </c>
      <c r="AV1281" s="12" t="s">
        <v>86</v>
      </c>
      <c r="AW1281" s="12" t="s">
        <v>4</v>
      </c>
      <c r="AX1281" s="12" t="s">
        <v>84</v>
      </c>
      <c r="AY1281" s="149" t="s">
        <v>179</v>
      </c>
    </row>
    <row r="1282" spans="2:65" s="1" customFormat="1" ht="16.5" customHeight="1">
      <c r="B1282" s="31"/>
      <c r="C1282" s="131" t="s">
        <v>1209</v>
      </c>
      <c r="D1282" s="131" t="s">
        <v>181</v>
      </c>
      <c r="E1282" s="132" t="s">
        <v>1210</v>
      </c>
      <c r="F1282" s="133" t="s">
        <v>1211</v>
      </c>
      <c r="G1282" s="134" t="s">
        <v>184</v>
      </c>
      <c r="H1282" s="135">
        <v>553.37599999999998</v>
      </c>
      <c r="I1282" s="136"/>
      <c r="J1282" s="137">
        <f>ROUND(I1282*H1282,2)</f>
        <v>0</v>
      </c>
      <c r="K1282" s="133" t="s">
        <v>185</v>
      </c>
      <c r="L1282" s="31"/>
      <c r="M1282" s="138" t="s">
        <v>1</v>
      </c>
      <c r="N1282" s="139" t="s">
        <v>41</v>
      </c>
      <c r="P1282" s="140">
        <f>O1282*H1282</f>
        <v>0</v>
      </c>
      <c r="Q1282" s="140">
        <v>0</v>
      </c>
      <c r="R1282" s="140">
        <f>Q1282*H1282</f>
        <v>0</v>
      </c>
      <c r="S1282" s="140">
        <v>0</v>
      </c>
      <c r="T1282" s="141">
        <f>S1282*H1282</f>
        <v>0</v>
      </c>
      <c r="AR1282" s="142" t="s">
        <v>186</v>
      </c>
      <c r="AT1282" s="142" t="s">
        <v>181</v>
      </c>
      <c r="AU1282" s="142" t="s">
        <v>86</v>
      </c>
      <c r="AY1282" s="16" t="s">
        <v>179</v>
      </c>
      <c r="BE1282" s="143">
        <f>IF(N1282="základní",J1282,0)</f>
        <v>0</v>
      </c>
      <c r="BF1282" s="143">
        <f>IF(N1282="snížená",J1282,0)</f>
        <v>0</v>
      </c>
      <c r="BG1282" s="143">
        <f>IF(N1282="zákl. přenesená",J1282,0)</f>
        <v>0</v>
      </c>
      <c r="BH1282" s="143">
        <f>IF(N1282="sníž. přenesená",J1282,0)</f>
        <v>0</v>
      </c>
      <c r="BI1282" s="143">
        <f>IF(N1282="nulová",J1282,0)</f>
        <v>0</v>
      </c>
      <c r="BJ1282" s="16" t="s">
        <v>84</v>
      </c>
      <c r="BK1282" s="143">
        <f>ROUND(I1282*H1282,2)</f>
        <v>0</v>
      </c>
      <c r="BL1282" s="16" t="s">
        <v>186</v>
      </c>
      <c r="BM1282" s="142" t="s">
        <v>1212</v>
      </c>
    </row>
    <row r="1283" spans="2:65" s="1" customFormat="1">
      <c r="B1283" s="31"/>
      <c r="D1283" s="144" t="s">
        <v>188</v>
      </c>
      <c r="F1283" s="145" t="s">
        <v>1213</v>
      </c>
      <c r="I1283" s="146"/>
      <c r="L1283" s="31"/>
      <c r="M1283" s="147"/>
      <c r="T1283" s="55"/>
      <c r="AT1283" s="16" t="s">
        <v>188</v>
      </c>
      <c r="AU1283" s="16" t="s">
        <v>86</v>
      </c>
    </row>
    <row r="1284" spans="2:65" s="14" customFormat="1">
      <c r="B1284" s="162"/>
      <c r="D1284" s="144" t="s">
        <v>190</v>
      </c>
      <c r="E1284" s="163" t="s">
        <v>1</v>
      </c>
      <c r="F1284" s="164" t="s">
        <v>924</v>
      </c>
      <c r="H1284" s="163" t="s">
        <v>1</v>
      </c>
      <c r="I1284" s="165"/>
      <c r="L1284" s="162"/>
      <c r="M1284" s="166"/>
      <c r="T1284" s="167"/>
      <c r="AT1284" s="163" t="s">
        <v>190</v>
      </c>
      <c r="AU1284" s="163" t="s">
        <v>86</v>
      </c>
      <c r="AV1284" s="14" t="s">
        <v>84</v>
      </c>
      <c r="AW1284" s="14" t="s">
        <v>31</v>
      </c>
      <c r="AX1284" s="14" t="s">
        <v>76</v>
      </c>
      <c r="AY1284" s="163" t="s">
        <v>179</v>
      </c>
    </row>
    <row r="1285" spans="2:65" s="12" customFormat="1">
      <c r="B1285" s="148"/>
      <c r="D1285" s="144" t="s">
        <v>190</v>
      </c>
      <c r="E1285" s="149" t="s">
        <v>1</v>
      </c>
      <c r="F1285" s="150" t="s">
        <v>925</v>
      </c>
      <c r="H1285" s="151">
        <v>39.033000000000001</v>
      </c>
      <c r="I1285" s="152"/>
      <c r="L1285" s="148"/>
      <c r="M1285" s="153"/>
      <c r="T1285" s="154"/>
      <c r="AT1285" s="149" t="s">
        <v>190</v>
      </c>
      <c r="AU1285" s="149" t="s">
        <v>86</v>
      </c>
      <c r="AV1285" s="12" t="s">
        <v>86</v>
      </c>
      <c r="AW1285" s="12" t="s">
        <v>31</v>
      </c>
      <c r="AX1285" s="12" t="s">
        <v>76</v>
      </c>
      <c r="AY1285" s="149" t="s">
        <v>179</v>
      </c>
    </row>
    <row r="1286" spans="2:65" s="12" customFormat="1">
      <c r="B1286" s="148"/>
      <c r="D1286" s="144" t="s">
        <v>190</v>
      </c>
      <c r="E1286" s="149" t="s">
        <v>1</v>
      </c>
      <c r="F1286" s="150" t="s">
        <v>926</v>
      </c>
      <c r="H1286" s="151">
        <v>3.9980000000000002</v>
      </c>
      <c r="I1286" s="152"/>
      <c r="L1286" s="148"/>
      <c r="M1286" s="153"/>
      <c r="T1286" s="154"/>
      <c r="AT1286" s="149" t="s">
        <v>190</v>
      </c>
      <c r="AU1286" s="149" t="s">
        <v>86</v>
      </c>
      <c r="AV1286" s="12" t="s">
        <v>86</v>
      </c>
      <c r="AW1286" s="12" t="s">
        <v>31</v>
      </c>
      <c r="AX1286" s="12" t="s">
        <v>76</v>
      </c>
      <c r="AY1286" s="149" t="s">
        <v>179</v>
      </c>
    </row>
    <row r="1287" spans="2:65" s="12" customFormat="1">
      <c r="B1287" s="148"/>
      <c r="D1287" s="144" t="s">
        <v>190</v>
      </c>
      <c r="E1287" s="149" t="s">
        <v>1</v>
      </c>
      <c r="F1287" s="150" t="s">
        <v>927</v>
      </c>
      <c r="H1287" s="151">
        <v>56.1</v>
      </c>
      <c r="I1287" s="152"/>
      <c r="L1287" s="148"/>
      <c r="M1287" s="153"/>
      <c r="T1287" s="154"/>
      <c r="AT1287" s="149" t="s">
        <v>190</v>
      </c>
      <c r="AU1287" s="149" t="s">
        <v>86</v>
      </c>
      <c r="AV1287" s="12" t="s">
        <v>86</v>
      </c>
      <c r="AW1287" s="12" t="s">
        <v>31</v>
      </c>
      <c r="AX1287" s="12" t="s">
        <v>76</v>
      </c>
      <c r="AY1287" s="149" t="s">
        <v>179</v>
      </c>
    </row>
    <row r="1288" spans="2:65" s="14" customFormat="1">
      <c r="B1288" s="162"/>
      <c r="D1288" s="144" t="s">
        <v>190</v>
      </c>
      <c r="E1288" s="163" t="s">
        <v>1</v>
      </c>
      <c r="F1288" s="164" t="s">
        <v>928</v>
      </c>
      <c r="H1288" s="163" t="s">
        <v>1</v>
      </c>
      <c r="I1288" s="165"/>
      <c r="L1288" s="162"/>
      <c r="M1288" s="166"/>
      <c r="T1288" s="167"/>
      <c r="AT1288" s="163" t="s">
        <v>190</v>
      </c>
      <c r="AU1288" s="163" t="s">
        <v>86</v>
      </c>
      <c r="AV1288" s="14" t="s">
        <v>84</v>
      </c>
      <c r="AW1288" s="14" t="s">
        <v>31</v>
      </c>
      <c r="AX1288" s="14" t="s">
        <v>76</v>
      </c>
      <c r="AY1288" s="163" t="s">
        <v>179</v>
      </c>
    </row>
    <row r="1289" spans="2:65" s="12" customFormat="1">
      <c r="B1289" s="148"/>
      <c r="D1289" s="144" t="s">
        <v>190</v>
      </c>
      <c r="E1289" s="149" t="s">
        <v>1</v>
      </c>
      <c r="F1289" s="150" t="s">
        <v>929</v>
      </c>
      <c r="H1289" s="151">
        <v>30.302</v>
      </c>
      <c r="I1289" s="152"/>
      <c r="L1289" s="148"/>
      <c r="M1289" s="153"/>
      <c r="T1289" s="154"/>
      <c r="AT1289" s="149" t="s">
        <v>190</v>
      </c>
      <c r="AU1289" s="149" t="s">
        <v>86</v>
      </c>
      <c r="AV1289" s="12" t="s">
        <v>86</v>
      </c>
      <c r="AW1289" s="12" t="s">
        <v>31</v>
      </c>
      <c r="AX1289" s="12" t="s">
        <v>76</v>
      </c>
      <c r="AY1289" s="149" t="s">
        <v>179</v>
      </c>
    </row>
    <row r="1290" spans="2:65" s="12" customFormat="1">
      <c r="B1290" s="148"/>
      <c r="D1290" s="144" t="s">
        <v>190</v>
      </c>
      <c r="E1290" s="149" t="s">
        <v>1</v>
      </c>
      <c r="F1290" s="150" t="s">
        <v>930</v>
      </c>
      <c r="H1290" s="151">
        <v>22.952000000000002</v>
      </c>
      <c r="I1290" s="152"/>
      <c r="L1290" s="148"/>
      <c r="M1290" s="153"/>
      <c r="T1290" s="154"/>
      <c r="AT1290" s="149" t="s">
        <v>190</v>
      </c>
      <c r="AU1290" s="149" t="s">
        <v>86</v>
      </c>
      <c r="AV1290" s="12" t="s">
        <v>86</v>
      </c>
      <c r="AW1290" s="12" t="s">
        <v>31</v>
      </c>
      <c r="AX1290" s="12" t="s">
        <v>76</v>
      </c>
      <c r="AY1290" s="149" t="s">
        <v>179</v>
      </c>
    </row>
    <row r="1291" spans="2:65" s="12" customFormat="1">
      <c r="B1291" s="148"/>
      <c r="D1291" s="144" t="s">
        <v>190</v>
      </c>
      <c r="E1291" s="149" t="s">
        <v>1</v>
      </c>
      <c r="F1291" s="150" t="s">
        <v>931</v>
      </c>
      <c r="H1291" s="151">
        <v>80.900000000000006</v>
      </c>
      <c r="I1291" s="152"/>
      <c r="L1291" s="148"/>
      <c r="M1291" s="153"/>
      <c r="T1291" s="154"/>
      <c r="AT1291" s="149" t="s">
        <v>190</v>
      </c>
      <c r="AU1291" s="149" t="s">
        <v>86</v>
      </c>
      <c r="AV1291" s="12" t="s">
        <v>86</v>
      </c>
      <c r="AW1291" s="12" t="s">
        <v>31</v>
      </c>
      <c r="AX1291" s="12" t="s">
        <v>76</v>
      </c>
      <c r="AY1291" s="149" t="s">
        <v>179</v>
      </c>
    </row>
    <row r="1292" spans="2:65" s="12" customFormat="1">
      <c r="B1292" s="148"/>
      <c r="D1292" s="144" t="s">
        <v>190</v>
      </c>
      <c r="E1292" s="149" t="s">
        <v>1</v>
      </c>
      <c r="F1292" s="150" t="s">
        <v>932</v>
      </c>
      <c r="H1292" s="151">
        <v>7.9829999999999997</v>
      </c>
      <c r="I1292" s="152"/>
      <c r="L1292" s="148"/>
      <c r="M1292" s="153"/>
      <c r="T1292" s="154"/>
      <c r="AT1292" s="149" t="s">
        <v>190</v>
      </c>
      <c r="AU1292" s="149" t="s">
        <v>86</v>
      </c>
      <c r="AV1292" s="12" t="s">
        <v>86</v>
      </c>
      <c r="AW1292" s="12" t="s">
        <v>31</v>
      </c>
      <c r="AX1292" s="12" t="s">
        <v>76</v>
      </c>
      <c r="AY1292" s="149" t="s">
        <v>179</v>
      </c>
    </row>
    <row r="1293" spans="2:65" s="14" customFormat="1">
      <c r="B1293" s="162"/>
      <c r="D1293" s="144" t="s">
        <v>190</v>
      </c>
      <c r="E1293" s="163" t="s">
        <v>1</v>
      </c>
      <c r="F1293" s="164" t="s">
        <v>933</v>
      </c>
      <c r="H1293" s="163" t="s">
        <v>1</v>
      </c>
      <c r="I1293" s="165"/>
      <c r="L1293" s="162"/>
      <c r="M1293" s="166"/>
      <c r="T1293" s="167"/>
      <c r="AT1293" s="163" t="s">
        <v>190</v>
      </c>
      <c r="AU1293" s="163" t="s">
        <v>86</v>
      </c>
      <c r="AV1293" s="14" t="s">
        <v>84</v>
      </c>
      <c r="AW1293" s="14" t="s">
        <v>31</v>
      </c>
      <c r="AX1293" s="14" t="s">
        <v>76</v>
      </c>
      <c r="AY1293" s="163" t="s">
        <v>179</v>
      </c>
    </row>
    <row r="1294" spans="2:65" s="12" customFormat="1">
      <c r="B1294" s="148"/>
      <c r="D1294" s="144" t="s">
        <v>190</v>
      </c>
      <c r="E1294" s="149" t="s">
        <v>1</v>
      </c>
      <c r="F1294" s="150" t="s">
        <v>934</v>
      </c>
      <c r="H1294" s="151">
        <v>64.599999999999994</v>
      </c>
      <c r="I1294" s="152"/>
      <c r="L1294" s="148"/>
      <c r="M1294" s="153"/>
      <c r="T1294" s="154"/>
      <c r="AT1294" s="149" t="s">
        <v>190</v>
      </c>
      <c r="AU1294" s="149" t="s">
        <v>86</v>
      </c>
      <c r="AV1294" s="12" t="s">
        <v>86</v>
      </c>
      <c r="AW1294" s="12" t="s">
        <v>31</v>
      </c>
      <c r="AX1294" s="12" t="s">
        <v>76</v>
      </c>
      <c r="AY1294" s="149" t="s">
        <v>179</v>
      </c>
    </row>
    <row r="1295" spans="2:65" s="12" customFormat="1">
      <c r="B1295" s="148"/>
      <c r="D1295" s="144" t="s">
        <v>190</v>
      </c>
      <c r="E1295" s="149" t="s">
        <v>1</v>
      </c>
      <c r="F1295" s="150" t="s">
        <v>935</v>
      </c>
      <c r="H1295" s="151">
        <v>55.35</v>
      </c>
      <c r="I1295" s="152"/>
      <c r="L1295" s="148"/>
      <c r="M1295" s="153"/>
      <c r="T1295" s="154"/>
      <c r="AT1295" s="149" t="s">
        <v>190</v>
      </c>
      <c r="AU1295" s="149" t="s">
        <v>86</v>
      </c>
      <c r="AV1295" s="12" t="s">
        <v>86</v>
      </c>
      <c r="AW1295" s="12" t="s">
        <v>31</v>
      </c>
      <c r="AX1295" s="12" t="s">
        <v>76</v>
      </c>
      <c r="AY1295" s="149" t="s">
        <v>179</v>
      </c>
    </row>
    <row r="1296" spans="2:65" s="14" customFormat="1">
      <c r="B1296" s="162"/>
      <c r="D1296" s="144" t="s">
        <v>190</v>
      </c>
      <c r="E1296" s="163" t="s">
        <v>1</v>
      </c>
      <c r="F1296" s="164" t="s">
        <v>936</v>
      </c>
      <c r="H1296" s="163" t="s">
        <v>1</v>
      </c>
      <c r="I1296" s="165"/>
      <c r="L1296" s="162"/>
      <c r="M1296" s="166"/>
      <c r="T1296" s="167"/>
      <c r="AT1296" s="163" t="s">
        <v>190</v>
      </c>
      <c r="AU1296" s="163" t="s">
        <v>86</v>
      </c>
      <c r="AV1296" s="14" t="s">
        <v>84</v>
      </c>
      <c r="AW1296" s="14" t="s">
        <v>31</v>
      </c>
      <c r="AX1296" s="14" t="s">
        <v>76</v>
      </c>
      <c r="AY1296" s="163" t="s">
        <v>179</v>
      </c>
    </row>
    <row r="1297" spans="2:65" s="12" customFormat="1">
      <c r="B1297" s="148"/>
      <c r="D1297" s="144" t="s">
        <v>190</v>
      </c>
      <c r="E1297" s="149" t="s">
        <v>1</v>
      </c>
      <c r="F1297" s="150" t="s">
        <v>937</v>
      </c>
      <c r="H1297" s="151">
        <v>69.3</v>
      </c>
      <c r="I1297" s="152"/>
      <c r="L1297" s="148"/>
      <c r="M1297" s="153"/>
      <c r="T1297" s="154"/>
      <c r="AT1297" s="149" t="s">
        <v>190</v>
      </c>
      <c r="AU1297" s="149" t="s">
        <v>86</v>
      </c>
      <c r="AV1297" s="12" t="s">
        <v>86</v>
      </c>
      <c r="AW1297" s="12" t="s">
        <v>31</v>
      </c>
      <c r="AX1297" s="12" t="s">
        <v>76</v>
      </c>
      <c r="AY1297" s="149" t="s">
        <v>179</v>
      </c>
    </row>
    <row r="1298" spans="2:65" s="12" customFormat="1">
      <c r="B1298" s="148"/>
      <c r="D1298" s="144" t="s">
        <v>190</v>
      </c>
      <c r="E1298" s="149" t="s">
        <v>1</v>
      </c>
      <c r="F1298" s="150" t="s">
        <v>938</v>
      </c>
      <c r="H1298" s="151">
        <v>35.457999999999998</v>
      </c>
      <c r="I1298" s="152"/>
      <c r="L1298" s="148"/>
      <c r="M1298" s="153"/>
      <c r="T1298" s="154"/>
      <c r="AT1298" s="149" t="s">
        <v>190</v>
      </c>
      <c r="AU1298" s="149" t="s">
        <v>86</v>
      </c>
      <c r="AV1298" s="12" t="s">
        <v>86</v>
      </c>
      <c r="AW1298" s="12" t="s">
        <v>31</v>
      </c>
      <c r="AX1298" s="12" t="s">
        <v>76</v>
      </c>
      <c r="AY1298" s="149" t="s">
        <v>179</v>
      </c>
    </row>
    <row r="1299" spans="2:65" s="14" customFormat="1">
      <c r="B1299" s="162"/>
      <c r="D1299" s="144" t="s">
        <v>190</v>
      </c>
      <c r="E1299" s="163" t="s">
        <v>1</v>
      </c>
      <c r="F1299" s="164" t="s">
        <v>924</v>
      </c>
      <c r="H1299" s="163" t="s">
        <v>1</v>
      </c>
      <c r="I1299" s="165"/>
      <c r="L1299" s="162"/>
      <c r="M1299" s="166"/>
      <c r="T1299" s="167"/>
      <c r="AT1299" s="163" t="s">
        <v>190</v>
      </c>
      <c r="AU1299" s="163" t="s">
        <v>86</v>
      </c>
      <c r="AV1299" s="14" t="s">
        <v>84</v>
      </c>
      <c r="AW1299" s="14" t="s">
        <v>31</v>
      </c>
      <c r="AX1299" s="14" t="s">
        <v>76</v>
      </c>
      <c r="AY1299" s="163" t="s">
        <v>179</v>
      </c>
    </row>
    <row r="1300" spans="2:65" s="12" customFormat="1">
      <c r="B1300" s="148"/>
      <c r="D1300" s="144" t="s">
        <v>190</v>
      </c>
      <c r="E1300" s="149" t="s">
        <v>1</v>
      </c>
      <c r="F1300" s="150" t="s">
        <v>943</v>
      </c>
      <c r="H1300" s="151">
        <v>24</v>
      </c>
      <c r="I1300" s="152"/>
      <c r="L1300" s="148"/>
      <c r="M1300" s="153"/>
      <c r="T1300" s="154"/>
      <c r="AT1300" s="149" t="s">
        <v>190</v>
      </c>
      <c r="AU1300" s="149" t="s">
        <v>86</v>
      </c>
      <c r="AV1300" s="12" t="s">
        <v>86</v>
      </c>
      <c r="AW1300" s="12" t="s">
        <v>31</v>
      </c>
      <c r="AX1300" s="12" t="s">
        <v>76</v>
      </c>
      <c r="AY1300" s="149" t="s">
        <v>179</v>
      </c>
    </row>
    <row r="1301" spans="2:65" s="14" customFormat="1">
      <c r="B1301" s="162"/>
      <c r="D1301" s="144" t="s">
        <v>190</v>
      </c>
      <c r="E1301" s="163" t="s">
        <v>1</v>
      </c>
      <c r="F1301" s="164" t="s">
        <v>928</v>
      </c>
      <c r="H1301" s="163" t="s">
        <v>1</v>
      </c>
      <c r="I1301" s="165"/>
      <c r="L1301" s="162"/>
      <c r="M1301" s="166"/>
      <c r="T1301" s="167"/>
      <c r="AT1301" s="163" t="s">
        <v>190</v>
      </c>
      <c r="AU1301" s="163" t="s">
        <v>86</v>
      </c>
      <c r="AV1301" s="14" t="s">
        <v>84</v>
      </c>
      <c r="AW1301" s="14" t="s">
        <v>31</v>
      </c>
      <c r="AX1301" s="14" t="s">
        <v>76</v>
      </c>
      <c r="AY1301" s="163" t="s">
        <v>179</v>
      </c>
    </row>
    <row r="1302" spans="2:65" s="12" customFormat="1">
      <c r="B1302" s="148"/>
      <c r="D1302" s="144" t="s">
        <v>190</v>
      </c>
      <c r="E1302" s="149" t="s">
        <v>1</v>
      </c>
      <c r="F1302" s="150" t="s">
        <v>944</v>
      </c>
      <c r="H1302" s="151">
        <v>13.2</v>
      </c>
      <c r="I1302" s="152"/>
      <c r="L1302" s="148"/>
      <c r="M1302" s="153"/>
      <c r="T1302" s="154"/>
      <c r="AT1302" s="149" t="s">
        <v>190</v>
      </c>
      <c r="AU1302" s="149" t="s">
        <v>86</v>
      </c>
      <c r="AV1302" s="12" t="s">
        <v>86</v>
      </c>
      <c r="AW1302" s="12" t="s">
        <v>31</v>
      </c>
      <c r="AX1302" s="12" t="s">
        <v>76</v>
      </c>
      <c r="AY1302" s="149" t="s">
        <v>179</v>
      </c>
    </row>
    <row r="1303" spans="2:65" s="14" customFormat="1">
      <c r="B1303" s="162"/>
      <c r="D1303" s="144" t="s">
        <v>190</v>
      </c>
      <c r="E1303" s="163" t="s">
        <v>1</v>
      </c>
      <c r="F1303" s="164" t="s">
        <v>933</v>
      </c>
      <c r="H1303" s="163" t="s">
        <v>1</v>
      </c>
      <c r="I1303" s="165"/>
      <c r="L1303" s="162"/>
      <c r="M1303" s="166"/>
      <c r="T1303" s="167"/>
      <c r="AT1303" s="163" t="s">
        <v>190</v>
      </c>
      <c r="AU1303" s="163" t="s">
        <v>86</v>
      </c>
      <c r="AV1303" s="14" t="s">
        <v>84</v>
      </c>
      <c r="AW1303" s="14" t="s">
        <v>31</v>
      </c>
      <c r="AX1303" s="14" t="s">
        <v>76</v>
      </c>
      <c r="AY1303" s="163" t="s">
        <v>179</v>
      </c>
    </row>
    <row r="1304" spans="2:65" s="12" customFormat="1">
      <c r="B1304" s="148"/>
      <c r="D1304" s="144" t="s">
        <v>190</v>
      </c>
      <c r="E1304" s="149" t="s">
        <v>1</v>
      </c>
      <c r="F1304" s="150" t="s">
        <v>945</v>
      </c>
      <c r="H1304" s="151">
        <v>29.1</v>
      </c>
      <c r="I1304" s="152"/>
      <c r="L1304" s="148"/>
      <c r="M1304" s="153"/>
      <c r="T1304" s="154"/>
      <c r="AT1304" s="149" t="s">
        <v>190</v>
      </c>
      <c r="AU1304" s="149" t="s">
        <v>86</v>
      </c>
      <c r="AV1304" s="12" t="s">
        <v>86</v>
      </c>
      <c r="AW1304" s="12" t="s">
        <v>31</v>
      </c>
      <c r="AX1304" s="12" t="s">
        <v>76</v>
      </c>
      <c r="AY1304" s="149" t="s">
        <v>179</v>
      </c>
    </row>
    <row r="1305" spans="2:65" s="14" customFormat="1">
      <c r="B1305" s="162"/>
      <c r="D1305" s="144" t="s">
        <v>190</v>
      </c>
      <c r="E1305" s="163" t="s">
        <v>1</v>
      </c>
      <c r="F1305" s="164" t="s">
        <v>936</v>
      </c>
      <c r="H1305" s="163" t="s">
        <v>1</v>
      </c>
      <c r="I1305" s="165"/>
      <c r="L1305" s="162"/>
      <c r="M1305" s="166"/>
      <c r="T1305" s="167"/>
      <c r="AT1305" s="163" t="s">
        <v>190</v>
      </c>
      <c r="AU1305" s="163" t="s">
        <v>86</v>
      </c>
      <c r="AV1305" s="14" t="s">
        <v>84</v>
      </c>
      <c r="AW1305" s="14" t="s">
        <v>31</v>
      </c>
      <c r="AX1305" s="14" t="s">
        <v>76</v>
      </c>
      <c r="AY1305" s="163" t="s">
        <v>179</v>
      </c>
    </row>
    <row r="1306" spans="2:65" s="12" customFormat="1">
      <c r="B1306" s="148"/>
      <c r="D1306" s="144" t="s">
        <v>190</v>
      </c>
      <c r="E1306" s="149" t="s">
        <v>1</v>
      </c>
      <c r="F1306" s="150" t="s">
        <v>946</v>
      </c>
      <c r="H1306" s="151">
        <v>21.1</v>
      </c>
      <c r="I1306" s="152"/>
      <c r="L1306" s="148"/>
      <c r="M1306" s="153"/>
      <c r="T1306" s="154"/>
      <c r="AT1306" s="149" t="s">
        <v>190</v>
      </c>
      <c r="AU1306" s="149" t="s">
        <v>86</v>
      </c>
      <c r="AV1306" s="12" t="s">
        <v>86</v>
      </c>
      <c r="AW1306" s="12" t="s">
        <v>31</v>
      </c>
      <c r="AX1306" s="12" t="s">
        <v>76</v>
      </c>
      <c r="AY1306" s="149" t="s">
        <v>179</v>
      </c>
    </row>
    <row r="1307" spans="2:65" s="1" customFormat="1" ht="16.5" customHeight="1">
      <c r="B1307" s="31"/>
      <c r="C1307" s="131" t="s">
        <v>1214</v>
      </c>
      <c r="D1307" s="131" t="s">
        <v>181</v>
      </c>
      <c r="E1307" s="132" t="s">
        <v>1215</v>
      </c>
      <c r="F1307" s="133" t="s">
        <v>1216</v>
      </c>
      <c r="G1307" s="134" t="s">
        <v>489</v>
      </c>
      <c r="H1307" s="135">
        <v>111.4</v>
      </c>
      <c r="I1307" s="136"/>
      <c r="J1307" s="137">
        <f>ROUND(I1307*H1307,2)</f>
        <v>0</v>
      </c>
      <c r="K1307" s="133" t="s">
        <v>185</v>
      </c>
      <c r="L1307" s="31"/>
      <c r="M1307" s="138" t="s">
        <v>1</v>
      </c>
      <c r="N1307" s="139" t="s">
        <v>41</v>
      </c>
      <c r="P1307" s="140">
        <f>O1307*H1307</f>
        <v>0</v>
      </c>
      <c r="Q1307" s="140">
        <v>0</v>
      </c>
      <c r="R1307" s="140">
        <f>Q1307*H1307</f>
        <v>0</v>
      </c>
      <c r="S1307" s="140">
        <v>0</v>
      </c>
      <c r="T1307" s="141">
        <f>S1307*H1307</f>
        <v>0</v>
      </c>
      <c r="AR1307" s="142" t="s">
        <v>186</v>
      </c>
      <c r="AT1307" s="142" t="s">
        <v>181</v>
      </c>
      <c r="AU1307" s="142" t="s">
        <v>86</v>
      </c>
      <c r="AY1307" s="16" t="s">
        <v>179</v>
      </c>
      <c r="BE1307" s="143">
        <f>IF(N1307="základní",J1307,0)</f>
        <v>0</v>
      </c>
      <c r="BF1307" s="143">
        <f>IF(N1307="snížená",J1307,0)</f>
        <v>0</v>
      </c>
      <c r="BG1307" s="143">
        <f>IF(N1307="zákl. přenesená",J1307,0)</f>
        <v>0</v>
      </c>
      <c r="BH1307" s="143">
        <f>IF(N1307="sníž. přenesená",J1307,0)</f>
        <v>0</v>
      </c>
      <c r="BI1307" s="143">
        <f>IF(N1307="nulová",J1307,0)</f>
        <v>0</v>
      </c>
      <c r="BJ1307" s="16" t="s">
        <v>84</v>
      </c>
      <c r="BK1307" s="143">
        <f>ROUND(I1307*H1307,2)</f>
        <v>0</v>
      </c>
      <c r="BL1307" s="16" t="s">
        <v>186</v>
      </c>
      <c r="BM1307" s="142" t="s">
        <v>1217</v>
      </c>
    </row>
    <row r="1308" spans="2:65" s="1" customFormat="1">
      <c r="B1308" s="31"/>
      <c r="D1308" s="144" t="s">
        <v>188</v>
      </c>
      <c r="F1308" s="145" t="s">
        <v>1218</v>
      </c>
      <c r="I1308" s="146"/>
      <c r="L1308" s="31"/>
      <c r="M1308" s="147"/>
      <c r="T1308" s="55"/>
      <c r="AT1308" s="16" t="s">
        <v>188</v>
      </c>
      <c r="AU1308" s="16" t="s">
        <v>86</v>
      </c>
    </row>
    <row r="1309" spans="2:65" s="12" customFormat="1">
      <c r="B1309" s="148"/>
      <c r="D1309" s="144" t="s">
        <v>190</v>
      </c>
      <c r="E1309" s="149" t="s">
        <v>1</v>
      </c>
      <c r="F1309" s="150" t="s">
        <v>1219</v>
      </c>
      <c r="H1309" s="151">
        <v>111.4</v>
      </c>
      <c r="I1309" s="152"/>
      <c r="L1309" s="148"/>
      <c r="M1309" s="153"/>
      <c r="T1309" s="154"/>
      <c r="AT1309" s="149" t="s">
        <v>190</v>
      </c>
      <c r="AU1309" s="149" t="s">
        <v>86</v>
      </c>
      <c r="AV1309" s="12" t="s">
        <v>86</v>
      </c>
      <c r="AW1309" s="12" t="s">
        <v>31</v>
      </c>
      <c r="AX1309" s="12" t="s">
        <v>76</v>
      </c>
      <c r="AY1309" s="149" t="s">
        <v>179</v>
      </c>
    </row>
    <row r="1310" spans="2:65" s="1" customFormat="1" ht="16.5" customHeight="1">
      <c r="B1310" s="31"/>
      <c r="C1310" s="131" t="s">
        <v>1220</v>
      </c>
      <c r="D1310" s="131" t="s">
        <v>181</v>
      </c>
      <c r="E1310" s="132" t="s">
        <v>1221</v>
      </c>
      <c r="F1310" s="133" t="s">
        <v>1222</v>
      </c>
      <c r="G1310" s="134" t="s">
        <v>489</v>
      </c>
      <c r="H1310" s="135">
        <v>10026</v>
      </c>
      <c r="I1310" s="136"/>
      <c r="J1310" s="137">
        <f>ROUND(I1310*H1310,2)</f>
        <v>0</v>
      </c>
      <c r="K1310" s="133" t="s">
        <v>185</v>
      </c>
      <c r="L1310" s="31"/>
      <c r="M1310" s="138" t="s">
        <v>1</v>
      </c>
      <c r="N1310" s="139" t="s">
        <v>41</v>
      </c>
      <c r="P1310" s="140">
        <f>O1310*H1310</f>
        <v>0</v>
      </c>
      <c r="Q1310" s="140">
        <v>0</v>
      </c>
      <c r="R1310" s="140">
        <f>Q1310*H1310</f>
        <v>0</v>
      </c>
      <c r="S1310" s="140">
        <v>0</v>
      </c>
      <c r="T1310" s="141">
        <f>S1310*H1310</f>
        <v>0</v>
      </c>
      <c r="AR1310" s="142" t="s">
        <v>186</v>
      </c>
      <c r="AT1310" s="142" t="s">
        <v>181</v>
      </c>
      <c r="AU1310" s="142" t="s">
        <v>86</v>
      </c>
      <c r="AY1310" s="16" t="s">
        <v>179</v>
      </c>
      <c r="BE1310" s="143">
        <f>IF(N1310="základní",J1310,0)</f>
        <v>0</v>
      </c>
      <c r="BF1310" s="143">
        <f>IF(N1310="snížená",J1310,0)</f>
        <v>0</v>
      </c>
      <c r="BG1310" s="143">
        <f>IF(N1310="zákl. přenesená",J1310,0)</f>
        <v>0</v>
      </c>
      <c r="BH1310" s="143">
        <f>IF(N1310="sníž. přenesená",J1310,0)</f>
        <v>0</v>
      </c>
      <c r="BI1310" s="143">
        <f>IF(N1310="nulová",J1310,0)</f>
        <v>0</v>
      </c>
      <c r="BJ1310" s="16" t="s">
        <v>84</v>
      </c>
      <c r="BK1310" s="143">
        <f>ROUND(I1310*H1310,2)</f>
        <v>0</v>
      </c>
      <c r="BL1310" s="16" t="s">
        <v>186</v>
      </c>
      <c r="BM1310" s="142" t="s">
        <v>1223</v>
      </c>
    </row>
    <row r="1311" spans="2:65" s="1" customFormat="1">
      <c r="B1311" s="31"/>
      <c r="D1311" s="144" t="s">
        <v>188</v>
      </c>
      <c r="F1311" s="145" t="s">
        <v>1224</v>
      </c>
      <c r="I1311" s="146"/>
      <c r="L1311" s="31"/>
      <c r="M1311" s="147"/>
      <c r="T1311" s="55"/>
      <c r="AT1311" s="16" t="s">
        <v>188</v>
      </c>
      <c r="AU1311" s="16" t="s">
        <v>86</v>
      </c>
    </row>
    <row r="1312" spans="2:65" s="12" customFormat="1">
      <c r="B1312" s="148"/>
      <c r="D1312" s="144" t="s">
        <v>190</v>
      </c>
      <c r="E1312" s="149" t="s">
        <v>1</v>
      </c>
      <c r="F1312" s="150" t="s">
        <v>1219</v>
      </c>
      <c r="H1312" s="151">
        <v>111.4</v>
      </c>
      <c r="I1312" s="152"/>
      <c r="L1312" s="148"/>
      <c r="M1312" s="153"/>
      <c r="T1312" s="154"/>
      <c r="AT1312" s="149" t="s">
        <v>190</v>
      </c>
      <c r="AU1312" s="149" t="s">
        <v>86</v>
      </c>
      <c r="AV1312" s="12" t="s">
        <v>86</v>
      </c>
      <c r="AW1312" s="12" t="s">
        <v>31</v>
      </c>
      <c r="AX1312" s="12" t="s">
        <v>76</v>
      </c>
      <c r="AY1312" s="149" t="s">
        <v>179</v>
      </c>
    </row>
    <row r="1313" spans="2:65" s="12" customFormat="1">
      <c r="B1313" s="148"/>
      <c r="D1313" s="144" t="s">
        <v>190</v>
      </c>
      <c r="F1313" s="150" t="s">
        <v>1225</v>
      </c>
      <c r="H1313" s="151">
        <v>10026</v>
      </c>
      <c r="I1313" s="152"/>
      <c r="L1313" s="148"/>
      <c r="M1313" s="153"/>
      <c r="T1313" s="154"/>
      <c r="AT1313" s="149" t="s">
        <v>190</v>
      </c>
      <c r="AU1313" s="149" t="s">
        <v>86</v>
      </c>
      <c r="AV1313" s="12" t="s">
        <v>86</v>
      </c>
      <c r="AW1313" s="12" t="s">
        <v>4</v>
      </c>
      <c r="AX1313" s="12" t="s">
        <v>84</v>
      </c>
      <c r="AY1313" s="149" t="s">
        <v>179</v>
      </c>
    </row>
    <row r="1314" spans="2:65" s="1" customFormat="1" ht="16.5" customHeight="1">
      <c r="B1314" s="31"/>
      <c r="C1314" s="131" t="s">
        <v>1226</v>
      </c>
      <c r="D1314" s="131" t="s">
        <v>181</v>
      </c>
      <c r="E1314" s="132" t="s">
        <v>1227</v>
      </c>
      <c r="F1314" s="133" t="s">
        <v>1228</v>
      </c>
      <c r="G1314" s="134" t="s">
        <v>489</v>
      </c>
      <c r="H1314" s="135">
        <v>111.4</v>
      </c>
      <c r="I1314" s="136"/>
      <c r="J1314" s="137">
        <f>ROUND(I1314*H1314,2)</f>
        <v>0</v>
      </c>
      <c r="K1314" s="133" t="s">
        <v>185</v>
      </c>
      <c r="L1314" s="31"/>
      <c r="M1314" s="138" t="s">
        <v>1</v>
      </c>
      <c r="N1314" s="139" t="s">
        <v>41</v>
      </c>
      <c r="P1314" s="140">
        <f>O1314*H1314</f>
        <v>0</v>
      </c>
      <c r="Q1314" s="140">
        <v>0</v>
      </c>
      <c r="R1314" s="140">
        <f>Q1314*H1314</f>
        <v>0</v>
      </c>
      <c r="S1314" s="140">
        <v>0</v>
      </c>
      <c r="T1314" s="141">
        <f>S1314*H1314</f>
        <v>0</v>
      </c>
      <c r="AR1314" s="142" t="s">
        <v>186</v>
      </c>
      <c r="AT1314" s="142" t="s">
        <v>181</v>
      </c>
      <c r="AU1314" s="142" t="s">
        <v>86</v>
      </c>
      <c r="AY1314" s="16" t="s">
        <v>179</v>
      </c>
      <c r="BE1314" s="143">
        <f>IF(N1314="základní",J1314,0)</f>
        <v>0</v>
      </c>
      <c r="BF1314" s="143">
        <f>IF(N1314="snížená",J1314,0)</f>
        <v>0</v>
      </c>
      <c r="BG1314" s="143">
        <f>IF(N1314="zákl. přenesená",J1314,0)</f>
        <v>0</v>
      </c>
      <c r="BH1314" s="143">
        <f>IF(N1314="sníž. přenesená",J1314,0)</f>
        <v>0</v>
      </c>
      <c r="BI1314" s="143">
        <f>IF(N1314="nulová",J1314,0)</f>
        <v>0</v>
      </c>
      <c r="BJ1314" s="16" t="s">
        <v>84</v>
      </c>
      <c r="BK1314" s="143">
        <f>ROUND(I1314*H1314,2)</f>
        <v>0</v>
      </c>
      <c r="BL1314" s="16" t="s">
        <v>186</v>
      </c>
      <c r="BM1314" s="142" t="s">
        <v>1229</v>
      </c>
    </row>
    <row r="1315" spans="2:65" s="1" customFormat="1">
      <c r="B1315" s="31"/>
      <c r="D1315" s="144" t="s">
        <v>188</v>
      </c>
      <c r="F1315" s="145" t="s">
        <v>1230</v>
      </c>
      <c r="I1315" s="146"/>
      <c r="L1315" s="31"/>
      <c r="M1315" s="147"/>
      <c r="T1315" s="55"/>
      <c r="AT1315" s="16" t="s">
        <v>188</v>
      </c>
      <c r="AU1315" s="16" t="s">
        <v>86</v>
      </c>
    </row>
    <row r="1316" spans="2:65" s="12" customFormat="1">
      <c r="B1316" s="148"/>
      <c r="D1316" s="144" t="s">
        <v>190</v>
      </c>
      <c r="E1316" s="149" t="s">
        <v>1</v>
      </c>
      <c r="F1316" s="150" t="s">
        <v>1219</v>
      </c>
      <c r="H1316" s="151">
        <v>111.4</v>
      </c>
      <c r="I1316" s="152"/>
      <c r="L1316" s="148"/>
      <c r="M1316" s="153"/>
      <c r="T1316" s="154"/>
      <c r="AT1316" s="149" t="s">
        <v>190</v>
      </c>
      <c r="AU1316" s="149" t="s">
        <v>86</v>
      </c>
      <c r="AV1316" s="12" t="s">
        <v>86</v>
      </c>
      <c r="AW1316" s="12" t="s">
        <v>31</v>
      </c>
      <c r="AX1316" s="12" t="s">
        <v>76</v>
      </c>
      <c r="AY1316" s="149" t="s">
        <v>179</v>
      </c>
    </row>
    <row r="1317" spans="2:65" s="1" customFormat="1" ht="21.75" customHeight="1">
      <c r="B1317" s="31"/>
      <c r="C1317" s="131" t="s">
        <v>1231</v>
      </c>
      <c r="D1317" s="131" t="s">
        <v>181</v>
      </c>
      <c r="E1317" s="132" t="s">
        <v>1232</v>
      </c>
      <c r="F1317" s="133" t="s">
        <v>1233</v>
      </c>
      <c r="G1317" s="134" t="s">
        <v>184</v>
      </c>
      <c r="H1317" s="135">
        <v>594.98</v>
      </c>
      <c r="I1317" s="136"/>
      <c r="J1317" s="137">
        <f>ROUND(I1317*H1317,2)</f>
        <v>0</v>
      </c>
      <c r="K1317" s="133" t="s">
        <v>185</v>
      </c>
      <c r="L1317" s="31"/>
      <c r="M1317" s="138" t="s">
        <v>1</v>
      </c>
      <c r="N1317" s="139" t="s">
        <v>41</v>
      </c>
      <c r="P1317" s="140">
        <f>O1317*H1317</f>
        <v>0</v>
      </c>
      <c r="Q1317" s="140">
        <v>1.2999999999999999E-4</v>
      </c>
      <c r="R1317" s="140">
        <f>Q1317*H1317</f>
        <v>7.7347399999999997E-2</v>
      </c>
      <c r="S1317" s="140">
        <v>0</v>
      </c>
      <c r="T1317" s="141">
        <f>S1317*H1317</f>
        <v>0</v>
      </c>
      <c r="AR1317" s="142" t="s">
        <v>186</v>
      </c>
      <c r="AT1317" s="142" t="s">
        <v>181</v>
      </c>
      <c r="AU1317" s="142" t="s">
        <v>86</v>
      </c>
      <c r="AY1317" s="16" t="s">
        <v>179</v>
      </c>
      <c r="BE1317" s="143">
        <f>IF(N1317="základní",J1317,0)</f>
        <v>0</v>
      </c>
      <c r="BF1317" s="143">
        <f>IF(N1317="snížená",J1317,0)</f>
        <v>0</v>
      </c>
      <c r="BG1317" s="143">
        <f>IF(N1317="zákl. přenesená",J1317,0)</f>
        <v>0</v>
      </c>
      <c r="BH1317" s="143">
        <f>IF(N1317="sníž. přenesená",J1317,0)</f>
        <v>0</v>
      </c>
      <c r="BI1317" s="143">
        <f>IF(N1317="nulová",J1317,0)</f>
        <v>0</v>
      </c>
      <c r="BJ1317" s="16" t="s">
        <v>84</v>
      </c>
      <c r="BK1317" s="143">
        <f>ROUND(I1317*H1317,2)</f>
        <v>0</v>
      </c>
      <c r="BL1317" s="16" t="s">
        <v>186</v>
      </c>
      <c r="BM1317" s="142" t="s">
        <v>1234</v>
      </c>
    </row>
    <row r="1318" spans="2:65" s="1" customFormat="1">
      <c r="B1318" s="31"/>
      <c r="D1318" s="144" t="s">
        <v>188</v>
      </c>
      <c r="F1318" s="145" t="s">
        <v>1235</v>
      </c>
      <c r="I1318" s="146"/>
      <c r="L1318" s="31"/>
      <c r="M1318" s="147"/>
      <c r="T1318" s="55"/>
      <c r="AT1318" s="16" t="s">
        <v>188</v>
      </c>
      <c r="AU1318" s="16" t="s">
        <v>86</v>
      </c>
    </row>
    <row r="1319" spans="2:65" s="1" customFormat="1" ht="19.5">
      <c r="B1319" s="31"/>
      <c r="D1319" s="144" t="s">
        <v>451</v>
      </c>
      <c r="F1319" s="168" t="s">
        <v>1236</v>
      </c>
      <c r="I1319" s="146"/>
      <c r="L1319" s="31"/>
      <c r="M1319" s="147"/>
      <c r="T1319" s="55"/>
      <c r="AT1319" s="16" t="s">
        <v>451</v>
      </c>
      <c r="AU1319" s="16" t="s">
        <v>86</v>
      </c>
    </row>
    <row r="1320" spans="2:65" s="14" customFormat="1">
      <c r="B1320" s="162"/>
      <c r="D1320" s="144" t="s">
        <v>190</v>
      </c>
      <c r="E1320" s="163" t="s">
        <v>1</v>
      </c>
      <c r="F1320" s="164" t="s">
        <v>378</v>
      </c>
      <c r="H1320" s="163" t="s">
        <v>1</v>
      </c>
      <c r="I1320" s="165"/>
      <c r="L1320" s="162"/>
      <c r="M1320" s="166"/>
      <c r="T1320" s="167"/>
      <c r="AT1320" s="163" t="s">
        <v>190</v>
      </c>
      <c r="AU1320" s="163" t="s">
        <v>86</v>
      </c>
      <c r="AV1320" s="14" t="s">
        <v>84</v>
      </c>
      <c r="AW1320" s="14" t="s">
        <v>31</v>
      </c>
      <c r="AX1320" s="14" t="s">
        <v>76</v>
      </c>
      <c r="AY1320" s="163" t="s">
        <v>179</v>
      </c>
    </row>
    <row r="1321" spans="2:65" s="12" customFormat="1" ht="22.5">
      <c r="B1321" s="148"/>
      <c r="D1321" s="144" t="s">
        <v>190</v>
      </c>
      <c r="E1321" s="149" t="s">
        <v>1</v>
      </c>
      <c r="F1321" s="150" t="s">
        <v>892</v>
      </c>
      <c r="H1321" s="151">
        <v>369.56</v>
      </c>
      <c r="I1321" s="152"/>
      <c r="L1321" s="148"/>
      <c r="M1321" s="153"/>
      <c r="T1321" s="154"/>
      <c r="AT1321" s="149" t="s">
        <v>190</v>
      </c>
      <c r="AU1321" s="149" t="s">
        <v>86</v>
      </c>
      <c r="AV1321" s="12" t="s">
        <v>86</v>
      </c>
      <c r="AW1321" s="12" t="s">
        <v>31</v>
      </c>
      <c r="AX1321" s="12" t="s">
        <v>76</v>
      </c>
      <c r="AY1321" s="149" t="s">
        <v>179</v>
      </c>
    </row>
    <row r="1322" spans="2:65" s="14" customFormat="1">
      <c r="B1322" s="162"/>
      <c r="D1322" s="144" t="s">
        <v>190</v>
      </c>
      <c r="E1322" s="163" t="s">
        <v>1</v>
      </c>
      <c r="F1322" s="164" t="s">
        <v>338</v>
      </c>
      <c r="H1322" s="163" t="s">
        <v>1</v>
      </c>
      <c r="I1322" s="165"/>
      <c r="L1322" s="162"/>
      <c r="M1322" s="166"/>
      <c r="T1322" s="167"/>
      <c r="AT1322" s="163" t="s">
        <v>190</v>
      </c>
      <c r="AU1322" s="163" t="s">
        <v>86</v>
      </c>
      <c r="AV1322" s="14" t="s">
        <v>84</v>
      </c>
      <c r="AW1322" s="14" t="s">
        <v>31</v>
      </c>
      <c r="AX1322" s="14" t="s">
        <v>76</v>
      </c>
      <c r="AY1322" s="163" t="s">
        <v>179</v>
      </c>
    </row>
    <row r="1323" spans="2:65" s="12" customFormat="1">
      <c r="B1323" s="148"/>
      <c r="D1323" s="144" t="s">
        <v>190</v>
      </c>
      <c r="E1323" s="149" t="s">
        <v>1</v>
      </c>
      <c r="F1323" s="150" t="s">
        <v>893</v>
      </c>
      <c r="H1323" s="151">
        <v>225.42</v>
      </c>
      <c r="I1323" s="152"/>
      <c r="L1323" s="148"/>
      <c r="M1323" s="153"/>
      <c r="T1323" s="154"/>
      <c r="AT1323" s="149" t="s">
        <v>190</v>
      </c>
      <c r="AU1323" s="149" t="s">
        <v>86</v>
      </c>
      <c r="AV1323" s="12" t="s">
        <v>86</v>
      </c>
      <c r="AW1323" s="12" t="s">
        <v>31</v>
      </c>
      <c r="AX1323" s="12" t="s">
        <v>76</v>
      </c>
      <c r="AY1323" s="149" t="s">
        <v>179</v>
      </c>
    </row>
    <row r="1324" spans="2:65" s="13" customFormat="1">
      <c r="B1324" s="155"/>
      <c r="D1324" s="144" t="s">
        <v>190</v>
      </c>
      <c r="E1324" s="156" t="s">
        <v>1</v>
      </c>
      <c r="F1324" s="157" t="s">
        <v>193</v>
      </c>
      <c r="H1324" s="158">
        <v>594.98</v>
      </c>
      <c r="I1324" s="159"/>
      <c r="L1324" s="155"/>
      <c r="M1324" s="160"/>
      <c r="T1324" s="161"/>
      <c r="AT1324" s="156" t="s">
        <v>190</v>
      </c>
      <c r="AU1324" s="156" t="s">
        <v>86</v>
      </c>
      <c r="AV1324" s="13" t="s">
        <v>186</v>
      </c>
      <c r="AW1324" s="13" t="s">
        <v>31</v>
      </c>
      <c r="AX1324" s="13" t="s">
        <v>84</v>
      </c>
      <c r="AY1324" s="156" t="s">
        <v>179</v>
      </c>
    </row>
    <row r="1325" spans="2:65" s="1" customFormat="1" ht="16.5" customHeight="1">
      <c r="B1325" s="31"/>
      <c r="C1325" s="131" t="s">
        <v>1237</v>
      </c>
      <c r="D1325" s="131" t="s">
        <v>181</v>
      </c>
      <c r="E1325" s="132" t="s">
        <v>1238</v>
      </c>
      <c r="F1325" s="133" t="s">
        <v>1239</v>
      </c>
      <c r="G1325" s="134" t="s">
        <v>184</v>
      </c>
      <c r="H1325" s="135">
        <v>743.41</v>
      </c>
      <c r="I1325" s="136"/>
      <c r="J1325" s="137">
        <f>ROUND(I1325*H1325,2)</f>
        <v>0</v>
      </c>
      <c r="K1325" s="133" t="s">
        <v>185</v>
      </c>
      <c r="L1325" s="31"/>
      <c r="M1325" s="138" t="s">
        <v>1</v>
      </c>
      <c r="N1325" s="139" t="s">
        <v>41</v>
      </c>
      <c r="P1325" s="140">
        <f>O1325*H1325</f>
        <v>0</v>
      </c>
      <c r="Q1325" s="140">
        <v>4.0000000000000003E-5</v>
      </c>
      <c r="R1325" s="140">
        <f>Q1325*H1325</f>
        <v>2.97364E-2</v>
      </c>
      <c r="S1325" s="140">
        <v>0</v>
      </c>
      <c r="T1325" s="141">
        <f>S1325*H1325</f>
        <v>0</v>
      </c>
      <c r="AR1325" s="142" t="s">
        <v>186</v>
      </c>
      <c r="AT1325" s="142" t="s">
        <v>181</v>
      </c>
      <c r="AU1325" s="142" t="s">
        <v>86</v>
      </c>
      <c r="AY1325" s="16" t="s">
        <v>179</v>
      </c>
      <c r="BE1325" s="143">
        <f>IF(N1325="základní",J1325,0)</f>
        <v>0</v>
      </c>
      <c r="BF1325" s="143">
        <f>IF(N1325="snížená",J1325,0)</f>
        <v>0</v>
      </c>
      <c r="BG1325" s="143">
        <f>IF(N1325="zákl. přenesená",J1325,0)</f>
        <v>0</v>
      </c>
      <c r="BH1325" s="143">
        <f>IF(N1325="sníž. přenesená",J1325,0)</f>
        <v>0</v>
      </c>
      <c r="BI1325" s="143">
        <f>IF(N1325="nulová",J1325,0)</f>
        <v>0</v>
      </c>
      <c r="BJ1325" s="16" t="s">
        <v>84</v>
      </c>
      <c r="BK1325" s="143">
        <f>ROUND(I1325*H1325,2)</f>
        <v>0</v>
      </c>
      <c r="BL1325" s="16" t="s">
        <v>186</v>
      </c>
      <c r="BM1325" s="142" t="s">
        <v>1240</v>
      </c>
    </row>
    <row r="1326" spans="2:65" s="1" customFormat="1">
      <c r="B1326" s="31"/>
      <c r="D1326" s="144" t="s">
        <v>188</v>
      </c>
      <c r="F1326" s="145" t="s">
        <v>1241</v>
      </c>
      <c r="I1326" s="146"/>
      <c r="L1326" s="31"/>
      <c r="M1326" s="147"/>
      <c r="T1326" s="55"/>
      <c r="AT1326" s="16" t="s">
        <v>188</v>
      </c>
      <c r="AU1326" s="16" t="s">
        <v>86</v>
      </c>
    </row>
    <row r="1327" spans="2:65" s="14" customFormat="1">
      <c r="B1327" s="162"/>
      <c r="D1327" s="144" t="s">
        <v>190</v>
      </c>
      <c r="E1327" s="163" t="s">
        <v>1</v>
      </c>
      <c r="F1327" s="164" t="s">
        <v>378</v>
      </c>
      <c r="H1327" s="163" t="s">
        <v>1</v>
      </c>
      <c r="I1327" s="165"/>
      <c r="L1327" s="162"/>
      <c r="M1327" s="166"/>
      <c r="T1327" s="167"/>
      <c r="AT1327" s="163" t="s">
        <v>190</v>
      </c>
      <c r="AU1327" s="163" t="s">
        <v>86</v>
      </c>
      <c r="AV1327" s="14" t="s">
        <v>84</v>
      </c>
      <c r="AW1327" s="14" t="s">
        <v>31</v>
      </c>
      <c r="AX1327" s="14" t="s">
        <v>76</v>
      </c>
      <c r="AY1327" s="163" t="s">
        <v>179</v>
      </c>
    </row>
    <row r="1328" spans="2:65" s="12" customFormat="1">
      <c r="B1328" s="148"/>
      <c r="D1328" s="144" t="s">
        <v>190</v>
      </c>
      <c r="E1328" s="149" t="s">
        <v>1</v>
      </c>
      <c r="F1328" s="150" t="s">
        <v>1242</v>
      </c>
      <c r="H1328" s="151">
        <v>467.31</v>
      </c>
      <c r="I1328" s="152"/>
      <c r="L1328" s="148"/>
      <c r="M1328" s="153"/>
      <c r="T1328" s="154"/>
      <c r="AT1328" s="149" t="s">
        <v>190</v>
      </c>
      <c r="AU1328" s="149" t="s">
        <v>86</v>
      </c>
      <c r="AV1328" s="12" t="s">
        <v>86</v>
      </c>
      <c r="AW1328" s="12" t="s">
        <v>31</v>
      </c>
      <c r="AX1328" s="12" t="s">
        <v>76</v>
      </c>
      <c r="AY1328" s="149" t="s">
        <v>179</v>
      </c>
    </row>
    <row r="1329" spans="2:65" s="14" customFormat="1">
      <c r="B1329" s="162"/>
      <c r="D1329" s="144" t="s">
        <v>190</v>
      </c>
      <c r="E1329" s="163" t="s">
        <v>1</v>
      </c>
      <c r="F1329" s="164" t="s">
        <v>338</v>
      </c>
      <c r="H1329" s="163" t="s">
        <v>1</v>
      </c>
      <c r="I1329" s="165"/>
      <c r="L1329" s="162"/>
      <c r="M1329" s="166"/>
      <c r="T1329" s="167"/>
      <c r="AT1329" s="163" t="s">
        <v>190</v>
      </c>
      <c r="AU1329" s="163" t="s">
        <v>86</v>
      </c>
      <c r="AV1329" s="14" t="s">
        <v>84</v>
      </c>
      <c r="AW1329" s="14" t="s">
        <v>31</v>
      </c>
      <c r="AX1329" s="14" t="s">
        <v>76</v>
      </c>
      <c r="AY1329" s="163" t="s">
        <v>179</v>
      </c>
    </row>
    <row r="1330" spans="2:65" s="12" customFormat="1">
      <c r="B1330" s="148"/>
      <c r="D1330" s="144" t="s">
        <v>190</v>
      </c>
      <c r="E1330" s="149" t="s">
        <v>1</v>
      </c>
      <c r="F1330" s="150" t="s">
        <v>1243</v>
      </c>
      <c r="H1330" s="151">
        <v>276.10000000000002</v>
      </c>
      <c r="I1330" s="152"/>
      <c r="L1330" s="148"/>
      <c r="M1330" s="153"/>
      <c r="T1330" s="154"/>
      <c r="AT1330" s="149" t="s">
        <v>190</v>
      </c>
      <c r="AU1330" s="149" t="s">
        <v>86</v>
      </c>
      <c r="AV1330" s="12" t="s">
        <v>86</v>
      </c>
      <c r="AW1330" s="12" t="s">
        <v>31</v>
      </c>
      <c r="AX1330" s="12" t="s">
        <v>76</v>
      </c>
      <c r="AY1330" s="149" t="s">
        <v>179</v>
      </c>
    </row>
    <row r="1331" spans="2:65" s="1" customFormat="1" ht="16.5" customHeight="1">
      <c r="B1331" s="31"/>
      <c r="C1331" s="131" t="s">
        <v>1244</v>
      </c>
      <c r="D1331" s="131" t="s">
        <v>181</v>
      </c>
      <c r="E1331" s="132" t="s">
        <v>1245</v>
      </c>
      <c r="F1331" s="133" t="s">
        <v>1246</v>
      </c>
      <c r="G1331" s="134" t="s">
        <v>184</v>
      </c>
      <c r="H1331" s="135">
        <v>752</v>
      </c>
      <c r="I1331" s="136"/>
      <c r="J1331" s="137">
        <f>ROUND(I1331*H1331,2)</f>
        <v>0</v>
      </c>
      <c r="K1331" s="133" t="s">
        <v>1</v>
      </c>
      <c r="L1331" s="31"/>
      <c r="M1331" s="138" t="s">
        <v>1</v>
      </c>
      <c r="N1331" s="139" t="s">
        <v>41</v>
      </c>
      <c r="P1331" s="140">
        <f>O1331*H1331</f>
        <v>0</v>
      </c>
      <c r="Q1331" s="140">
        <v>0</v>
      </c>
      <c r="R1331" s="140">
        <f>Q1331*H1331</f>
        <v>0</v>
      </c>
      <c r="S1331" s="140">
        <v>0</v>
      </c>
      <c r="T1331" s="141">
        <f>S1331*H1331</f>
        <v>0</v>
      </c>
      <c r="AR1331" s="142" t="s">
        <v>186</v>
      </c>
      <c r="AT1331" s="142" t="s">
        <v>181</v>
      </c>
      <c r="AU1331" s="142" t="s">
        <v>86</v>
      </c>
      <c r="AY1331" s="16" t="s">
        <v>179</v>
      </c>
      <c r="BE1331" s="143">
        <f>IF(N1331="základní",J1331,0)</f>
        <v>0</v>
      </c>
      <c r="BF1331" s="143">
        <f>IF(N1331="snížená",J1331,0)</f>
        <v>0</v>
      </c>
      <c r="BG1331" s="143">
        <f>IF(N1331="zákl. přenesená",J1331,0)</f>
        <v>0</v>
      </c>
      <c r="BH1331" s="143">
        <f>IF(N1331="sníž. přenesená",J1331,0)</f>
        <v>0</v>
      </c>
      <c r="BI1331" s="143">
        <f>IF(N1331="nulová",J1331,0)</f>
        <v>0</v>
      </c>
      <c r="BJ1331" s="16" t="s">
        <v>84</v>
      </c>
      <c r="BK1331" s="143">
        <f>ROUND(I1331*H1331,2)</f>
        <v>0</v>
      </c>
      <c r="BL1331" s="16" t="s">
        <v>186</v>
      </c>
      <c r="BM1331" s="142" t="s">
        <v>1247</v>
      </c>
    </row>
    <row r="1332" spans="2:65" s="12" customFormat="1">
      <c r="B1332" s="148"/>
      <c r="D1332" s="144" t="s">
        <v>190</v>
      </c>
      <c r="E1332" s="149" t="s">
        <v>1</v>
      </c>
      <c r="F1332" s="150" t="s">
        <v>1248</v>
      </c>
      <c r="H1332" s="151">
        <v>565</v>
      </c>
      <c r="I1332" s="152"/>
      <c r="L1332" s="148"/>
      <c r="M1332" s="153"/>
      <c r="T1332" s="154"/>
      <c r="AT1332" s="149" t="s">
        <v>190</v>
      </c>
      <c r="AU1332" s="149" t="s">
        <v>86</v>
      </c>
      <c r="AV1332" s="12" t="s">
        <v>86</v>
      </c>
      <c r="AW1332" s="12" t="s">
        <v>31</v>
      </c>
      <c r="AX1332" s="12" t="s">
        <v>76</v>
      </c>
      <c r="AY1332" s="149" t="s">
        <v>179</v>
      </c>
    </row>
    <row r="1333" spans="2:65" s="12" customFormat="1">
      <c r="B1333" s="148"/>
      <c r="D1333" s="144" t="s">
        <v>190</v>
      </c>
      <c r="E1333" s="149" t="s">
        <v>1</v>
      </c>
      <c r="F1333" s="150" t="s">
        <v>1249</v>
      </c>
      <c r="H1333" s="151">
        <v>187</v>
      </c>
      <c r="I1333" s="152"/>
      <c r="L1333" s="148"/>
      <c r="M1333" s="153"/>
      <c r="T1333" s="154"/>
      <c r="AT1333" s="149" t="s">
        <v>190</v>
      </c>
      <c r="AU1333" s="149" t="s">
        <v>86</v>
      </c>
      <c r="AV1333" s="12" t="s">
        <v>86</v>
      </c>
      <c r="AW1333" s="12" t="s">
        <v>31</v>
      </c>
      <c r="AX1333" s="12" t="s">
        <v>76</v>
      </c>
      <c r="AY1333" s="149" t="s">
        <v>179</v>
      </c>
    </row>
    <row r="1334" spans="2:65" s="13" customFormat="1">
      <c r="B1334" s="155"/>
      <c r="D1334" s="144" t="s">
        <v>190</v>
      </c>
      <c r="E1334" s="156" t="s">
        <v>1</v>
      </c>
      <c r="F1334" s="157" t="s">
        <v>193</v>
      </c>
      <c r="H1334" s="158">
        <v>752</v>
      </c>
      <c r="I1334" s="159"/>
      <c r="L1334" s="155"/>
      <c r="M1334" s="160"/>
      <c r="T1334" s="161"/>
      <c r="AT1334" s="156" t="s">
        <v>190</v>
      </c>
      <c r="AU1334" s="156" t="s">
        <v>86</v>
      </c>
      <c r="AV1334" s="13" t="s">
        <v>186</v>
      </c>
      <c r="AW1334" s="13" t="s">
        <v>31</v>
      </c>
      <c r="AX1334" s="13" t="s">
        <v>84</v>
      </c>
      <c r="AY1334" s="156" t="s">
        <v>179</v>
      </c>
    </row>
    <row r="1335" spans="2:65" s="1" customFormat="1" ht="16.5" customHeight="1">
      <c r="B1335" s="31"/>
      <c r="C1335" s="131" t="s">
        <v>1250</v>
      </c>
      <c r="D1335" s="131" t="s">
        <v>181</v>
      </c>
      <c r="E1335" s="132" t="s">
        <v>1251</v>
      </c>
      <c r="F1335" s="133" t="s">
        <v>1252</v>
      </c>
      <c r="G1335" s="134" t="s">
        <v>184</v>
      </c>
      <c r="H1335" s="135">
        <v>752</v>
      </c>
      <c r="I1335" s="136"/>
      <c r="J1335" s="137">
        <f>ROUND(I1335*H1335,2)</f>
        <v>0</v>
      </c>
      <c r="K1335" s="133" t="s">
        <v>185</v>
      </c>
      <c r="L1335" s="31"/>
      <c r="M1335" s="138" t="s">
        <v>1</v>
      </c>
      <c r="N1335" s="139" t="s">
        <v>41</v>
      </c>
      <c r="P1335" s="140">
        <f>O1335*H1335</f>
        <v>0</v>
      </c>
      <c r="Q1335" s="140">
        <v>0</v>
      </c>
      <c r="R1335" s="140">
        <f>Q1335*H1335</f>
        <v>0</v>
      </c>
      <c r="S1335" s="140">
        <v>0</v>
      </c>
      <c r="T1335" s="141">
        <f>S1335*H1335</f>
        <v>0</v>
      </c>
      <c r="AR1335" s="142" t="s">
        <v>186</v>
      </c>
      <c r="AT1335" s="142" t="s">
        <v>181</v>
      </c>
      <c r="AU1335" s="142" t="s">
        <v>86</v>
      </c>
      <c r="AY1335" s="16" t="s">
        <v>179</v>
      </c>
      <c r="BE1335" s="143">
        <f>IF(N1335="základní",J1335,0)</f>
        <v>0</v>
      </c>
      <c r="BF1335" s="143">
        <f>IF(N1335="snížená",J1335,0)</f>
        <v>0</v>
      </c>
      <c r="BG1335" s="143">
        <f>IF(N1335="zákl. přenesená",J1335,0)</f>
        <v>0</v>
      </c>
      <c r="BH1335" s="143">
        <f>IF(N1335="sníž. přenesená",J1335,0)</f>
        <v>0</v>
      </c>
      <c r="BI1335" s="143">
        <f>IF(N1335="nulová",J1335,0)</f>
        <v>0</v>
      </c>
      <c r="BJ1335" s="16" t="s">
        <v>84</v>
      </c>
      <c r="BK1335" s="143">
        <f>ROUND(I1335*H1335,2)</f>
        <v>0</v>
      </c>
      <c r="BL1335" s="16" t="s">
        <v>186</v>
      </c>
      <c r="BM1335" s="142" t="s">
        <v>1253</v>
      </c>
    </row>
    <row r="1336" spans="2:65" s="12" customFormat="1">
      <c r="B1336" s="148"/>
      <c r="D1336" s="144" t="s">
        <v>190</v>
      </c>
      <c r="E1336" s="149" t="s">
        <v>1</v>
      </c>
      <c r="F1336" s="150" t="s">
        <v>1248</v>
      </c>
      <c r="H1336" s="151">
        <v>565</v>
      </c>
      <c r="I1336" s="152"/>
      <c r="L1336" s="148"/>
      <c r="M1336" s="153"/>
      <c r="T1336" s="154"/>
      <c r="AT1336" s="149" t="s">
        <v>190</v>
      </c>
      <c r="AU1336" s="149" t="s">
        <v>86</v>
      </c>
      <c r="AV1336" s="12" t="s">
        <v>86</v>
      </c>
      <c r="AW1336" s="12" t="s">
        <v>31</v>
      </c>
      <c r="AX1336" s="12" t="s">
        <v>76</v>
      </c>
      <c r="AY1336" s="149" t="s">
        <v>179</v>
      </c>
    </row>
    <row r="1337" spans="2:65" s="12" customFormat="1">
      <c r="B1337" s="148"/>
      <c r="D1337" s="144" t="s">
        <v>190</v>
      </c>
      <c r="E1337" s="149" t="s">
        <v>1</v>
      </c>
      <c r="F1337" s="150" t="s">
        <v>1249</v>
      </c>
      <c r="H1337" s="151">
        <v>187</v>
      </c>
      <c r="I1337" s="152"/>
      <c r="L1337" s="148"/>
      <c r="M1337" s="153"/>
      <c r="T1337" s="154"/>
      <c r="AT1337" s="149" t="s">
        <v>190</v>
      </c>
      <c r="AU1337" s="149" t="s">
        <v>86</v>
      </c>
      <c r="AV1337" s="12" t="s">
        <v>86</v>
      </c>
      <c r="AW1337" s="12" t="s">
        <v>31</v>
      </c>
      <c r="AX1337" s="12" t="s">
        <v>76</v>
      </c>
      <c r="AY1337" s="149" t="s">
        <v>179</v>
      </c>
    </row>
    <row r="1338" spans="2:65" s="13" customFormat="1">
      <c r="B1338" s="155"/>
      <c r="D1338" s="144" t="s">
        <v>190</v>
      </c>
      <c r="E1338" s="156" t="s">
        <v>1</v>
      </c>
      <c r="F1338" s="157" t="s">
        <v>193</v>
      </c>
      <c r="H1338" s="158">
        <v>752</v>
      </c>
      <c r="I1338" s="159"/>
      <c r="L1338" s="155"/>
      <c r="M1338" s="160"/>
      <c r="T1338" s="161"/>
      <c r="AT1338" s="156" t="s">
        <v>190</v>
      </c>
      <c r="AU1338" s="156" t="s">
        <v>86</v>
      </c>
      <c r="AV1338" s="13" t="s">
        <v>186</v>
      </c>
      <c r="AW1338" s="13" t="s">
        <v>31</v>
      </c>
      <c r="AX1338" s="13" t="s">
        <v>84</v>
      </c>
      <c r="AY1338" s="156" t="s">
        <v>179</v>
      </c>
    </row>
    <row r="1339" spans="2:65" s="1" customFormat="1" ht="16.5" customHeight="1">
      <c r="B1339" s="31"/>
      <c r="C1339" s="131" t="s">
        <v>1254</v>
      </c>
      <c r="D1339" s="131" t="s">
        <v>181</v>
      </c>
      <c r="E1339" s="132" t="s">
        <v>1255</v>
      </c>
      <c r="F1339" s="133" t="s">
        <v>1256</v>
      </c>
      <c r="G1339" s="134" t="s">
        <v>212</v>
      </c>
      <c r="H1339" s="135">
        <v>4.1399999999999997</v>
      </c>
      <c r="I1339" s="136"/>
      <c r="J1339" s="137">
        <f>ROUND(I1339*H1339,2)</f>
        <v>0</v>
      </c>
      <c r="K1339" s="133" t="s">
        <v>185</v>
      </c>
      <c r="L1339" s="31"/>
      <c r="M1339" s="138" t="s">
        <v>1</v>
      </c>
      <c r="N1339" s="139" t="s">
        <v>41</v>
      </c>
      <c r="P1339" s="140">
        <f>O1339*H1339</f>
        <v>0</v>
      </c>
      <c r="Q1339" s="140">
        <v>0</v>
      </c>
      <c r="R1339" s="140">
        <f>Q1339*H1339</f>
        <v>0</v>
      </c>
      <c r="S1339" s="140">
        <v>2.4</v>
      </c>
      <c r="T1339" s="141">
        <f>S1339*H1339</f>
        <v>9.9359999999999982</v>
      </c>
      <c r="AR1339" s="142" t="s">
        <v>186</v>
      </c>
      <c r="AT1339" s="142" t="s">
        <v>181</v>
      </c>
      <c r="AU1339" s="142" t="s">
        <v>86</v>
      </c>
      <c r="AY1339" s="16" t="s">
        <v>179</v>
      </c>
      <c r="BE1339" s="143">
        <f>IF(N1339="základní",J1339,0)</f>
        <v>0</v>
      </c>
      <c r="BF1339" s="143">
        <f>IF(N1339="snížená",J1339,0)</f>
        <v>0</v>
      </c>
      <c r="BG1339" s="143">
        <f>IF(N1339="zákl. přenesená",J1339,0)</f>
        <v>0</v>
      </c>
      <c r="BH1339" s="143">
        <f>IF(N1339="sníž. přenesená",J1339,0)</f>
        <v>0</v>
      </c>
      <c r="BI1339" s="143">
        <f>IF(N1339="nulová",J1339,0)</f>
        <v>0</v>
      </c>
      <c r="BJ1339" s="16" t="s">
        <v>84</v>
      </c>
      <c r="BK1339" s="143">
        <f>ROUND(I1339*H1339,2)</f>
        <v>0</v>
      </c>
      <c r="BL1339" s="16" t="s">
        <v>186</v>
      </c>
      <c r="BM1339" s="142" t="s">
        <v>1257</v>
      </c>
    </row>
    <row r="1340" spans="2:65" s="1" customFormat="1">
      <c r="B1340" s="31"/>
      <c r="D1340" s="144" t="s">
        <v>188</v>
      </c>
      <c r="F1340" s="145" t="s">
        <v>1258</v>
      </c>
      <c r="I1340" s="146"/>
      <c r="L1340" s="31"/>
      <c r="M1340" s="147"/>
      <c r="T1340" s="55"/>
      <c r="AT1340" s="16" t="s">
        <v>188</v>
      </c>
      <c r="AU1340" s="16" t="s">
        <v>86</v>
      </c>
    </row>
    <row r="1341" spans="2:65" s="14" customFormat="1">
      <c r="B1341" s="162"/>
      <c r="D1341" s="144" t="s">
        <v>190</v>
      </c>
      <c r="E1341" s="163" t="s">
        <v>1</v>
      </c>
      <c r="F1341" s="164" t="s">
        <v>243</v>
      </c>
      <c r="H1341" s="163" t="s">
        <v>1</v>
      </c>
      <c r="I1341" s="165"/>
      <c r="L1341" s="162"/>
      <c r="M1341" s="166"/>
      <c r="T1341" s="167"/>
      <c r="AT1341" s="163" t="s">
        <v>190</v>
      </c>
      <c r="AU1341" s="163" t="s">
        <v>86</v>
      </c>
      <c r="AV1341" s="14" t="s">
        <v>84</v>
      </c>
      <c r="AW1341" s="14" t="s">
        <v>31</v>
      </c>
      <c r="AX1341" s="14" t="s">
        <v>76</v>
      </c>
      <c r="AY1341" s="163" t="s">
        <v>179</v>
      </c>
    </row>
    <row r="1342" spans="2:65" s="12" customFormat="1">
      <c r="B1342" s="148"/>
      <c r="D1342" s="144" t="s">
        <v>190</v>
      </c>
      <c r="E1342" s="149" t="s">
        <v>1</v>
      </c>
      <c r="F1342" s="150" t="s">
        <v>311</v>
      </c>
      <c r="H1342" s="151">
        <v>4.1399999999999997</v>
      </c>
      <c r="I1342" s="152"/>
      <c r="L1342" s="148"/>
      <c r="M1342" s="153"/>
      <c r="T1342" s="154"/>
      <c r="AT1342" s="149" t="s">
        <v>190</v>
      </c>
      <c r="AU1342" s="149" t="s">
        <v>86</v>
      </c>
      <c r="AV1342" s="12" t="s">
        <v>86</v>
      </c>
      <c r="AW1342" s="12" t="s">
        <v>31</v>
      </c>
      <c r="AX1342" s="12" t="s">
        <v>76</v>
      </c>
      <c r="AY1342" s="149" t="s">
        <v>179</v>
      </c>
    </row>
    <row r="1343" spans="2:65" s="1" customFormat="1" ht="16.5" customHeight="1">
      <c r="B1343" s="31"/>
      <c r="C1343" s="131" t="s">
        <v>1259</v>
      </c>
      <c r="D1343" s="131" t="s">
        <v>181</v>
      </c>
      <c r="E1343" s="132" t="s">
        <v>1260</v>
      </c>
      <c r="F1343" s="133" t="s">
        <v>1261</v>
      </c>
      <c r="G1343" s="134" t="s">
        <v>184</v>
      </c>
      <c r="H1343" s="135">
        <v>59.072000000000003</v>
      </c>
      <c r="I1343" s="136"/>
      <c r="J1343" s="137">
        <f>ROUND(I1343*H1343,2)</f>
        <v>0</v>
      </c>
      <c r="K1343" s="133" t="s">
        <v>185</v>
      </c>
      <c r="L1343" s="31"/>
      <c r="M1343" s="138" t="s">
        <v>1</v>
      </c>
      <c r="N1343" s="139" t="s">
        <v>41</v>
      </c>
      <c r="P1343" s="140">
        <f>O1343*H1343</f>
        <v>0</v>
      </c>
      <c r="Q1343" s="140">
        <v>0</v>
      </c>
      <c r="R1343" s="140">
        <f>Q1343*H1343</f>
        <v>0</v>
      </c>
      <c r="S1343" s="140">
        <v>0.11700000000000001</v>
      </c>
      <c r="T1343" s="141">
        <f>S1343*H1343</f>
        <v>6.9114240000000011</v>
      </c>
      <c r="AR1343" s="142" t="s">
        <v>186</v>
      </c>
      <c r="AT1343" s="142" t="s">
        <v>181</v>
      </c>
      <c r="AU1343" s="142" t="s">
        <v>86</v>
      </c>
      <c r="AY1343" s="16" t="s">
        <v>179</v>
      </c>
      <c r="BE1343" s="143">
        <f>IF(N1343="základní",J1343,0)</f>
        <v>0</v>
      </c>
      <c r="BF1343" s="143">
        <f>IF(N1343="snížená",J1343,0)</f>
        <v>0</v>
      </c>
      <c r="BG1343" s="143">
        <f>IF(N1343="zákl. přenesená",J1343,0)</f>
        <v>0</v>
      </c>
      <c r="BH1343" s="143">
        <f>IF(N1343="sníž. přenesená",J1343,0)</f>
        <v>0</v>
      </c>
      <c r="BI1343" s="143">
        <f>IF(N1343="nulová",J1343,0)</f>
        <v>0</v>
      </c>
      <c r="BJ1343" s="16" t="s">
        <v>84</v>
      </c>
      <c r="BK1343" s="143">
        <f>ROUND(I1343*H1343,2)</f>
        <v>0</v>
      </c>
      <c r="BL1343" s="16" t="s">
        <v>186</v>
      </c>
      <c r="BM1343" s="142" t="s">
        <v>1262</v>
      </c>
    </row>
    <row r="1344" spans="2:65" s="1" customFormat="1" ht="19.5">
      <c r="B1344" s="31"/>
      <c r="D1344" s="144" t="s">
        <v>188</v>
      </c>
      <c r="F1344" s="145" t="s">
        <v>1263</v>
      </c>
      <c r="I1344" s="146"/>
      <c r="L1344" s="31"/>
      <c r="M1344" s="147"/>
      <c r="T1344" s="55"/>
      <c r="AT1344" s="16" t="s">
        <v>188</v>
      </c>
      <c r="AU1344" s="16" t="s">
        <v>86</v>
      </c>
    </row>
    <row r="1345" spans="2:65" s="12" customFormat="1">
      <c r="B1345" s="148"/>
      <c r="D1345" s="144" t="s">
        <v>190</v>
      </c>
      <c r="E1345" s="149" t="s">
        <v>1</v>
      </c>
      <c r="F1345" s="150" t="s">
        <v>1264</v>
      </c>
      <c r="H1345" s="151">
        <v>59.072000000000003</v>
      </c>
      <c r="I1345" s="152"/>
      <c r="L1345" s="148"/>
      <c r="M1345" s="153"/>
      <c r="T1345" s="154"/>
      <c r="AT1345" s="149" t="s">
        <v>190</v>
      </c>
      <c r="AU1345" s="149" t="s">
        <v>86</v>
      </c>
      <c r="AV1345" s="12" t="s">
        <v>86</v>
      </c>
      <c r="AW1345" s="12" t="s">
        <v>31</v>
      </c>
      <c r="AX1345" s="12" t="s">
        <v>84</v>
      </c>
      <c r="AY1345" s="149" t="s">
        <v>179</v>
      </c>
    </row>
    <row r="1346" spans="2:65" s="1" customFormat="1" ht="16.5" customHeight="1">
      <c r="B1346" s="31"/>
      <c r="C1346" s="131" t="s">
        <v>1265</v>
      </c>
      <c r="D1346" s="131" t="s">
        <v>181</v>
      </c>
      <c r="E1346" s="132" t="s">
        <v>1266</v>
      </c>
      <c r="F1346" s="133" t="s">
        <v>1267</v>
      </c>
      <c r="G1346" s="134" t="s">
        <v>212</v>
      </c>
      <c r="H1346" s="135">
        <v>12.02</v>
      </c>
      <c r="I1346" s="136"/>
      <c r="J1346" s="137">
        <f>ROUND(I1346*H1346,2)</f>
        <v>0</v>
      </c>
      <c r="K1346" s="133" t="s">
        <v>185</v>
      </c>
      <c r="L1346" s="31"/>
      <c r="M1346" s="138" t="s">
        <v>1</v>
      </c>
      <c r="N1346" s="139" t="s">
        <v>41</v>
      </c>
      <c r="P1346" s="140">
        <f>O1346*H1346</f>
        <v>0</v>
      </c>
      <c r="Q1346" s="140">
        <v>0</v>
      </c>
      <c r="R1346" s="140">
        <f>Q1346*H1346</f>
        <v>0</v>
      </c>
      <c r="S1346" s="140">
        <v>1.8</v>
      </c>
      <c r="T1346" s="141">
        <f>S1346*H1346</f>
        <v>21.635999999999999</v>
      </c>
      <c r="AR1346" s="142" t="s">
        <v>186</v>
      </c>
      <c r="AT1346" s="142" t="s">
        <v>181</v>
      </c>
      <c r="AU1346" s="142" t="s">
        <v>86</v>
      </c>
      <c r="AY1346" s="16" t="s">
        <v>179</v>
      </c>
      <c r="BE1346" s="143">
        <f>IF(N1346="základní",J1346,0)</f>
        <v>0</v>
      </c>
      <c r="BF1346" s="143">
        <f>IF(N1346="snížená",J1346,0)</f>
        <v>0</v>
      </c>
      <c r="BG1346" s="143">
        <f>IF(N1346="zákl. přenesená",J1346,0)</f>
        <v>0</v>
      </c>
      <c r="BH1346" s="143">
        <f>IF(N1346="sníž. přenesená",J1346,0)</f>
        <v>0</v>
      </c>
      <c r="BI1346" s="143">
        <f>IF(N1346="nulová",J1346,0)</f>
        <v>0</v>
      </c>
      <c r="BJ1346" s="16" t="s">
        <v>84</v>
      </c>
      <c r="BK1346" s="143">
        <f>ROUND(I1346*H1346,2)</f>
        <v>0</v>
      </c>
      <c r="BL1346" s="16" t="s">
        <v>186</v>
      </c>
      <c r="BM1346" s="142" t="s">
        <v>1268</v>
      </c>
    </row>
    <row r="1347" spans="2:65" s="1" customFormat="1" ht="19.5">
      <c r="B1347" s="31"/>
      <c r="D1347" s="144" t="s">
        <v>188</v>
      </c>
      <c r="F1347" s="145" t="s">
        <v>1269</v>
      </c>
      <c r="I1347" s="146"/>
      <c r="L1347" s="31"/>
      <c r="M1347" s="147"/>
      <c r="T1347" s="55"/>
      <c r="AT1347" s="16" t="s">
        <v>188</v>
      </c>
      <c r="AU1347" s="16" t="s">
        <v>86</v>
      </c>
    </row>
    <row r="1348" spans="2:65" s="12" customFormat="1">
      <c r="B1348" s="148"/>
      <c r="D1348" s="144" t="s">
        <v>190</v>
      </c>
      <c r="E1348" s="149" t="s">
        <v>1</v>
      </c>
      <c r="F1348" s="150" t="s">
        <v>1270</v>
      </c>
      <c r="H1348" s="151">
        <v>8.1859999999999999</v>
      </c>
      <c r="I1348" s="152"/>
      <c r="L1348" s="148"/>
      <c r="M1348" s="153"/>
      <c r="T1348" s="154"/>
      <c r="AT1348" s="149" t="s">
        <v>190</v>
      </c>
      <c r="AU1348" s="149" t="s">
        <v>86</v>
      </c>
      <c r="AV1348" s="12" t="s">
        <v>86</v>
      </c>
      <c r="AW1348" s="12" t="s">
        <v>31</v>
      </c>
      <c r="AX1348" s="12" t="s">
        <v>76</v>
      </c>
      <c r="AY1348" s="149" t="s">
        <v>179</v>
      </c>
    </row>
    <row r="1349" spans="2:65" s="12" customFormat="1">
      <c r="B1349" s="148"/>
      <c r="D1349" s="144" t="s">
        <v>190</v>
      </c>
      <c r="E1349" s="149" t="s">
        <v>1</v>
      </c>
      <c r="F1349" s="150" t="s">
        <v>1271</v>
      </c>
      <c r="H1349" s="151">
        <v>3.8340000000000001</v>
      </c>
      <c r="I1349" s="152"/>
      <c r="L1349" s="148"/>
      <c r="M1349" s="153"/>
      <c r="T1349" s="154"/>
      <c r="AT1349" s="149" t="s">
        <v>190</v>
      </c>
      <c r="AU1349" s="149" t="s">
        <v>86</v>
      </c>
      <c r="AV1349" s="12" t="s">
        <v>86</v>
      </c>
      <c r="AW1349" s="12" t="s">
        <v>31</v>
      </c>
      <c r="AX1349" s="12" t="s">
        <v>76</v>
      </c>
      <c r="AY1349" s="149" t="s">
        <v>179</v>
      </c>
    </row>
    <row r="1350" spans="2:65" s="13" customFormat="1">
      <c r="B1350" s="155"/>
      <c r="D1350" s="144" t="s">
        <v>190</v>
      </c>
      <c r="E1350" s="156" t="s">
        <v>1</v>
      </c>
      <c r="F1350" s="157" t="s">
        <v>193</v>
      </c>
      <c r="H1350" s="158">
        <v>12.02</v>
      </c>
      <c r="I1350" s="159"/>
      <c r="L1350" s="155"/>
      <c r="M1350" s="160"/>
      <c r="T1350" s="161"/>
      <c r="AT1350" s="156" t="s">
        <v>190</v>
      </c>
      <c r="AU1350" s="156" t="s">
        <v>86</v>
      </c>
      <c r="AV1350" s="13" t="s">
        <v>186</v>
      </c>
      <c r="AW1350" s="13" t="s">
        <v>31</v>
      </c>
      <c r="AX1350" s="13" t="s">
        <v>84</v>
      </c>
      <c r="AY1350" s="156" t="s">
        <v>179</v>
      </c>
    </row>
    <row r="1351" spans="2:65" s="1" customFormat="1" ht="16.5" customHeight="1">
      <c r="B1351" s="31"/>
      <c r="C1351" s="131" t="s">
        <v>1272</v>
      </c>
      <c r="D1351" s="131" t="s">
        <v>181</v>
      </c>
      <c r="E1351" s="132" t="s">
        <v>1273</v>
      </c>
      <c r="F1351" s="133" t="s">
        <v>1274</v>
      </c>
      <c r="G1351" s="134" t="s">
        <v>212</v>
      </c>
      <c r="H1351" s="135">
        <v>3.12</v>
      </c>
      <c r="I1351" s="136"/>
      <c r="J1351" s="137">
        <f>ROUND(I1351*H1351,2)</f>
        <v>0</v>
      </c>
      <c r="K1351" s="133" t="s">
        <v>185</v>
      </c>
      <c r="L1351" s="31"/>
      <c r="M1351" s="138" t="s">
        <v>1</v>
      </c>
      <c r="N1351" s="139" t="s">
        <v>41</v>
      </c>
      <c r="P1351" s="140">
        <f>O1351*H1351</f>
        <v>0</v>
      </c>
      <c r="Q1351" s="140">
        <v>0</v>
      </c>
      <c r="R1351" s="140">
        <f>Q1351*H1351</f>
        <v>0</v>
      </c>
      <c r="S1351" s="140">
        <v>2.4</v>
      </c>
      <c r="T1351" s="141">
        <f>S1351*H1351</f>
        <v>7.4879999999999995</v>
      </c>
      <c r="AR1351" s="142" t="s">
        <v>186</v>
      </c>
      <c r="AT1351" s="142" t="s">
        <v>181</v>
      </c>
      <c r="AU1351" s="142" t="s">
        <v>86</v>
      </c>
      <c r="AY1351" s="16" t="s">
        <v>179</v>
      </c>
      <c r="BE1351" s="143">
        <f>IF(N1351="základní",J1351,0)</f>
        <v>0</v>
      </c>
      <c r="BF1351" s="143">
        <f>IF(N1351="snížená",J1351,0)</f>
        <v>0</v>
      </c>
      <c r="BG1351" s="143">
        <f>IF(N1351="zákl. přenesená",J1351,0)</f>
        <v>0</v>
      </c>
      <c r="BH1351" s="143">
        <f>IF(N1351="sníž. přenesená",J1351,0)</f>
        <v>0</v>
      </c>
      <c r="BI1351" s="143">
        <f>IF(N1351="nulová",J1351,0)</f>
        <v>0</v>
      </c>
      <c r="BJ1351" s="16" t="s">
        <v>84</v>
      </c>
      <c r="BK1351" s="143">
        <f>ROUND(I1351*H1351,2)</f>
        <v>0</v>
      </c>
      <c r="BL1351" s="16" t="s">
        <v>186</v>
      </c>
      <c r="BM1351" s="142" t="s">
        <v>1275</v>
      </c>
    </row>
    <row r="1352" spans="2:65" s="1" customFormat="1">
      <c r="B1352" s="31"/>
      <c r="D1352" s="144" t="s">
        <v>188</v>
      </c>
      <c r="F1352" s="145" t="s">
        <v>1276</v>
      </c>
      <c r="I1352" s="146"/>
      <c r="L1352" s="31"/>
      <c r="M1352" s="147"/>
      <c r="T1352" s="55"/>
      <c r="AT1352" s="16" t="s">
        <v>188</v>
      </c>
      <c r="AU1352" s="16" t="s">
        <v>86</v>
      </c>
    </row>
    <row r="1353" spans="2:65" s="12" customFormat="1">
      <c r="B1353" s="148"/>
      <c r="D1353" s="144" t="s">
        <v>190</v>
      </c>
      <c r="E1353" s="149" t="s">
        <v>1</v>
      </c>
      <c r="F1353" s="150" t="s">
        <v>1277</v>
      </c>
      <c r="H1353" s="151">
        <v>3.12</v>
      </c>
      <c r="I1353" s="152"/>
      <c r="L1353" s="148"/>
      <c r="M1353" s="153"/>
      <c r="T1353" s="154"/>
      <c r="AT1353" s="149" t="s">
        <v>190</v>
      </c>
      <c r="AU1353" s="149" t="s">
        <v>86</v>
      </c>
      <c r="AV1353" s="12" t="s">
        <v>86</v>
      </c>
      <c r="AW1353" s="12" t="s">
        <v>31</v>
      </c>
      <c r="AX1353" s="12" t="s">
        <v>84</v>
      </c>
      <c r="AY1353" s="149" t="s">
        <v>179</v>
      </c>
    </row>
    <row r="1354" spans="2:65" s="1" customFormat="1" ht="16.5" customHeight="1">
      <c r="B1354" s="31"/>
      <c r="C1354" s="131" t="s">
        <v>1278</v>
      </c>
      <c r="D1354" s="131" t="s">
        <v>181</v>
      </c>
      <c r="E1354" s="132" t="s">
        <v>1279</v>
      </c>
      <c r="F1354" s="133" t="s">
        <v>1280</v>
      </c>
      <c r="G1354" s="134" t="s">
        <v>184</v>
      </c>
      <c r="H1354" s="135">
        <v>42.731999999999999</v>
      </c>
      <c r="I1354" s="136"/>
      <c r="J1354" s="137">
        <f>ROUND(I1354*H1354,2)</f>
        <v>0</v>
      </c>
      <c r="K1354" s="133" t="s">
        <v>185</v>
      </c>
      <c r="L1354" s="31"/>
      <c r="M1354" s="138" t="s">
        <v>1</v>
      </c>
      <c r="N1354" s="139" t="s">
        <v>41</v>
      </c>
      <c r="P1354" s="140">
        <f>O1354*H1354</f>
        <v>0</v>
      </c>
      <c r="Q1354" s="140">
        <v>0</v>
      </c>
      <c r="R1354" s="140">
        <f>Q1354*H1354</f>
        <v>0</v>
      </c>
      <c r="S1354" s="140">
        <v>0.13200000000000001</v>
      </c>
      <c r="T1354" s="141">
        <f>S1354*H1354</f>
        <v>5.6406239999999999</v>
      </c>
      <c r="AR1354" s="142" t="s">
        <v>186</v>
      </c>
      <c r="AT1354" s="142" t="s">
        <v>181</v>
      </c>
      <c r="AU1354" s="142" t="s">
        <v>86</v>
      </c>
      <c r="AY1354" s="16" t="s">
        <v>179</v>
      </c>
      <c r="BE1354" s="143">
        <f>IF(N1354="základní",J1354,0)</f>
        <v>0</v>
      </c>
      <c r="BF1354" s="143">
        <f>IF(N1354="snížená",J1354,0)</f>
        <v>0</v>
      </c>
      <c r="BG1354" s="143">
        <f>IF(N1354="zákl. přenesená",J1354,0)</f>
        <v>0</v>
      </c>
      <c r="BH1354" s="143">
        <f>IF(N1354="sníž. přenesená",J1354,0)</f>
        <v>0</v>
      </c>
      <c r="BI1354" s="143">
        <f>IF(N1354="nulová",J1354,0)</f>
        <v>0</v>
      </c>
      <c r="BJ1354" s="16" t="s">
        <v>84</v>
      </c>
      <c r="BK1354" s="143">
        <f>ROUND(I1354*H1354,2)</f>
        <v>0</v>
      </c>
      <c r="BL1354" s="16" t="s">
        <v>186</v>
      </c>
      <c r="BM1354" s="142" t="s">
        <v>1281</v>
      </c>
    </row>
    <row r="1355" spans="2:65" s="1" customFormat="1">
      <c r="B1355" s="31"/>
      <c r="D1355" s="144" t="s">
        <v>188</v>
      </c>
      <c r="F1355" s="145" t="s">
        <v>1282</v>
      </c>
      <c r="I1355" s="146"/>
      <c r="L1355" s="31"/>
      <c r="M1355" s="147"/>
      <c r="T1355" s="55"/>
      <c r="AT1355" s="16" t="s">
        <v>188</v>
      </c>
      <c r="AU1355" s="16" t="s">
        <v>86</v>
      </c>
    </row>
    <row r="1356" spans="2:65" s="12" customFormat="1">
      <c r="B1356" s="148"/>
      <c r="D1356" s="144" t="s">
        <v>190</v>
      </c>
      <c r="E1356" s="149" t="s">
        <v>1</v>
      </c>
      <c r="F1356" s="150" t="s">
        <v>1283</v>
      </c>
      <c r="H1356" s="151">
        <v>42.731999999999999</v>
      </c>
      <c r="I1356" s="152"/>
      <c r="L1356" s="148"/>
      <c r="M1356" s="153"/>
      <c r="T1356" s="154"/>
      <c r="AT1356" s="149" t="s">
        <v>190</v>
      </c>
      <c r="AU1356" s="149" t="s">
        <v>86</v>
      </c>
      <c r="AV1356" s="12" t="s">
        <v>86</v>
      </c>
      <c r="AW1356" s="12" t="s">
        <v>31</v>
      </c>
      <c r="AX1356" s="12" t="s">
        <v>84</v>
      </c>
      <c r="AY1356" s="149" t="s">
        <v>179</v>
      </c>
    </row>
    <row r="1357" spans="2:65" s="1" customFormat="1" ht="16.5" customHeight="1">
      <c r="B1357" s="31"/>
      <c r="C1357" s="131" t="s">
        <v>1284</v>
      </c>
      <c r="D1357" s="131" t="s">
        <v>181</v>
      </c>
      <c r="E1357" s="132" t="s">
        <v>1285</v>
      </c>
      <c r="F1357" s="133" t="s">
        <v>1286</v>
      </c>
      <c r="G1357" s="134" t="s">
        <v>184</v>
      </c>
      <c r="H1357" s="135">
        <v>7.1840000000000002</v>
      </c>
      <c r="I1357" s="136"/>
      <c r="J1357" s="137">
        <f>ROUND(I1357*H1357,2)</f>
        <v>0</v>
      </c>
      <c r="K1357" s="133" t="s">
        <v>185</v>
      </c>
      <c r="L1357" s="31"/>
      <c r="M1357" s="138" t="s">
        <v>1</v>
      </c>
      <c r="N1357" s="139" t="s">
        <v>41</v>
      </c>
      <c r="P1357" s="140">
        <f>O1357*H1357</f>
        <v>0</v>
      </c>
      <c r="Q1357" s="140">
        <v>0</v>
      </c>
      <c r="R1357" s="140">
        <f>Q1357*H1357</f>
        <v>0</v>
      </c>
      <c r="S1357" s="140">
        <v>0.38300000000000001</v>
      </c>
      <c r="T1357" s="141">
        <f>S1357*H1357</f>
        <v>2.7514720000000001</v>
      </c>
      <c r="AR1357" s="142" t="s">
        <v>186</v>
      </c>
      <c r="AT1357" s="142" t="s">
        <v>181</v>
      </c>
      <c r="AU1357" s="142" t="s">
        <v>86</v>
      </c>
      <c r="AY1357" s="16" t="s">
        <v>179</v>
      </c>
      <c r="BE1357" s="143">
        <f>IF(N1357="základní",J1357,0)</f>
        <v>0</v>
      </c>
      <c r="BF1357" s="143">
        <f>IF(N1357="snížená",J1357,0)</f>
        <v>0</v>
      </c>
      <c r="BG1357" s="143">
        <f>IF(N1357="zákl. přenesená",J1357,0)</f>
        <v>0</v>
      </c>
      <c r="BH1357" s="143">
        <f>IF(N1357="sníž. přenesená",J1357,0)</f>
        <v>0</v>
      </c>
      <c r="BI1357" s="143">
        <f>IF(N1357="nulová",J1357,0)</f>
        <v>0</v>
      </c>
      <c r="BJ1357" s="16" t="s">
        <v>84</v>
      </c>
      <c r="BK1357" s="143">
        <f>ROUND(I1357*H1357,2)</f>
        <v>0</v>
      </c>
      <c r="BL1357" s="16" t="s">
        <v>186</v>
      </c>
      <c r="BM1357" s="142" t="s">
        <v>1287</v>
      </c>
    </row>
    <row r="1358" spans="2:65" s="1" customFormat="1">
      <c r="B1358" s="31"/>
      <c r="D1358" s="144" t="s">
        <v>188</v>
      </c>
      <c r="F1358" s="145" t="s">
        <v>1288</v>
      </c>
      <c r="I1358" s="146"/>
      <c r="L1358" s="31"/>
      <c r="M1358" s="147"/>
      <c r="T1358" s="55"/>
      <c r="AT1358" s="16" t="s">
        <v>188</v>
      </c>
      <c r="AU1358" s="16" t="s">
        <v>86</v>
      </c>
    </row>
    <row r="1359" spans="2:65" s="12" customFormat="1">
      <c r="B1359" s="148"/>
      <c r="D1359" s="144" t="s">
        <v>190</v>
      </c>
      <c r="E1359" s="149" t="s">
        <v>1</v>
      </c>
      <c r="F1359" s="150" t="s">
        <v>1289</v>
      </c>
      <c r="H1359" s="151">
        <v>4.6500000000000004</v>
      </c>
      <c r="I1359" s="152"/>
      <c r="L1359" s="148"/>
      <c r="M1359" s="153"/>
      <c r="T1359" s="154"/>
      <c r="AT1359" s="149" t="s">
        <v>190</v>
      </c>
      <c r="AU1359" s="149" t="s">
        <v>86</v>
      </c>
      <c r="AV1359" s="12" t="s">
        <v>86</v>
      </c>
      <c r="AW1359" s="12" t="s">
        <v>31</v>
      </c>
      <c r="AX1359" s="12" t="s">
        <v>76</v>
      </c>
      <c r="AY1359" s="149" t="s">
        <v>179</v>
      </c>
    </row>
    <row r="1360" spans="2:65" s="12" customFormat="1">
      <c r="B1360" s="148"/>
      <c r="D1360" s="144" t="s">
        <v>190</v>
      </c>
      <c r="E1360" s="149" t="s">
        <v>1</v>
      </c>
      <c r="F1360" s="150" t="s">
        <v>1290</v>
      </c>
      <c r="H1360" s="151">
        <v>1.2669999999999999</v>
      </c>
      <c r="I1360" s="152"/>
      <c r="L1360" s="148"/>
      <c r="M1360" s="153"/>
      <c r="T1360" s="154"/>
      <c r="AT1360" s="149" t="s">
        <v>190</v>
      </c>
      <c r="AU1360" s="149" t="s">
        <v>86</v>
      </c>
      <c r="AV1360" s="12" t="s">
        <v>86</v>
      </c>
      <c r="AW1360" s="12" t="s">
        <v>31</v>
      </c>
      <c r="AX1360" s="12" t="s">
        <v>76</v>
      </c>
      <c r="AY1360" s="149" t="s">
        <v>179</v>
      </c>
    </row>
    <row r="1361" spans="2:65" s="12" customFormat="1">
      <c r="B1361" s="148"/>
      <c r="D1361" s="144" t="s">
        <v>190</v>
      </c>
      <c r="E1361" s="149" t="s">
        <v>1</v>
      </c>
      <c r="F1361" s="150" t="s">
        <v>1291</v>
      </c>
      <c r="H1361" s="151">
        <v>1.2669999999999999</v>
      </c>
      <c r="I1361" s="152"/>
      <c r="L1361" s="148"/>
      <c r="M1361" s="153"/>
      <c r="T1361" s="154"/>
      <c r="AT1361" s="149" t="s">
        <v>190</v>
      </c>
      <c r="AU1361" s="149" t="s">
        <v>86</v>
      </c>
      <c r="AV1361" s="12" t="s">
        <v>86</v>
      </c>
      <c r="AW1361" s="12" t="s">
        <v>31</v>
      </c>
      <c r="AX1361" s="12" t="s">
        <v>76</v>
      </c>
      <c r="AY1361" s="149" t="s">
        <v>179</v>
      </c>
    </row>
    <row r="1362" spans="2:65" s="13" customFormat="1">
      <c r="B1362" s="155"/>
      <c r="D1362" s="144" t="s">
        <v>190</v>
      </c>
      <c r="E1362" s="156" t="s">
        <v>1</v>
      </c>
      <c r="F1362" s="157" t="s">
        <v>193</v>
      </c>
      <c r="H1362" s="158">
        <v>7.1840000000000002</v>
      </c>
      <c r="I1362" s="159"/>
      <c r="L1362" s="155"/>
      <c r="M1362" s="160"/>
      <c r="T1362" s="161"/>
      <c r="AT1362" s="156" t="s">
        <v>190</v>
      </c>
      <c r="AU1362" s="156" t="s">
        <v>86</v>
      </c>
      <c r="AV1362" s="13" t="s">
        <v>186</v>
      </c>
      <c r="AW1362" s="13" t="s">
        <v>31</v>
      </c>
      <c r="AX1362" s="13" t="s">
        <v>84</v>
      </c>
      <c r="AY1362" s="156" t="s">
        <v>179</v>
      </c>
    </row>
    <row r="1363" spans="2:65" s="1" customFormat="1" ht="16.5" customHeight="1">
      <c r="B1363" s="31"/>
      <c r="C1363" s="131" t="s">
        <v>1292</v>
      </c>
      <c r="D1363" s="131" t="s">
        <v>181</v>
      </c>
      <c r="E1363" s="132" t="s">
        <v>1293</v>
      </c>
      <c r="F1363" s="133" t="s">
        <v>1294</v>
      </c>
      <c r="G1363" s="134" t="s">
        <v>212</v>
      </c>
      <c r="H1363" s="135">
        <v>0.5</v>
      </c>
      <c r="I1363" s="136"/>
      <c r="J1363" s="137">
        <f>ROUND(I1363*H1363,2)</f>
        <v>0</v>
      </c>
      <c r="K1363" s="133" t="s">
        <v>185</v>
      </c>
      <c r="L1363" s="31"/>
      <c r="M1363" s="138" t="s">
        <v>1</v>
      </c>
      <c r="N1363" s="139" t="s">
        <v>41</v>
      </c>
      <c r="P1363" s="140">
        <f>O1363*H1363</f>
        <v>0</v>
      </c>
      <c r="Q1363" s="140">
        <v>0</v>
      </c>
      <c r="R1363" s="140">
        <f>Q1363*H1363</f>
        <v>0</v>
      </c>
      <c r="S1363" s="140">
        <v>2.4</v>
      </c>
      <c r="T1363" s="141">
        <f>S1363*H1363</f>
        <v>1.2</v>
      </c>
      <c r="AR1363" s="142" t="s">
        <v>186</v>
      </c>
      <c r="AT1363" s="142" t="s">
        <v>181</v>
      </c>
      <c r="AU1363" s="142" t="s">
        <v>86</v>
      </c>
      <c r="AY1363" s="16" t="s">
        <v>179</v>
      </c>
      <c r="BE1363" s="143">
        <f>IF(N1363="základní",J1363,0)</f>
        <v>0</v>
      </c>
      <c r="BF1363" s="143">
        <f>IF(N1363="snížená",J1363,0)</f>
        <v>0</v>
      </c>
      <c r="BG1363" s="143">
        <f>IF(N1363="zákl. přenesená",J1363,0)</f>
        <v>0</v>
      </c>
      <c r="BH1363" s="143">
        <f>IF(N1363="sníž. přenesená",J1363,0)</f>
        <v>0</v>
      </c>
      <c r="BI1363" s="143">
        <f>IF(N1363="nulová",J1363,0)</f>
        <v>0</v>
      </c>
      <c r="BJ1363" s="16" t="s">
        <v>84</v>
      </c>
      <c r="BK1363" s="143">
        <f>ROUND(I1363*H1363,2)</f>
        <v>0</v>
      </c>
      <c r="BL1363" s="16" t="s">
        <v>186</v>
      </c>
      <c r="BM1363" s="142" t="s">
        <v>1295</v>
      </c>
    </row>
    <row r="1364" spans="2:65" s="1" customFormat="1">
      <c r="B1364" s="31"/>
      <c r="D1364" s="144" t="s">
        <v>188</v>
      </c>
      <c r="F1364" s="145" t="s">
        <v>1296</v>
      </c>
      <c r="I1364" s="146"/>
      <c r="L1364" s="31"/>
      <c r="M1364" s="147"/>
      <c r="T1364" s="55"/>
      <c r="AT1364" s="16" t="s">
        <v>188</v>
      </c>
      <c r="AU1364" s="16" t="s">
        <v>86</v>
      </c>
    </row>
    <row r="1365" spans="2:65" s="12" customFormat="1">
      <c r="B1365" s="148"/>
      <c r="D1365" s="144" t="s">
        <v>190</v>
      </c>
      <c r="E1365" s="149" t="s">
        <v>1</v>
      </c>
      <c r="F1365" s="150" t="s">
        <v>1297</v>
      </c>
      <c r="H1365" s="151">
        <v>0.5</v>
      </c>
      <c r="I1365" s="152"/>
      <c r="L1365" s="148"/>
      <c r="M1365" s="153"/>
      <c r="T1365" s="154"/>
      <c r="AT1365" s="149" t="s">
        <v>190</v>
      </c>
      <c r="AU1365" s="149" t="s">
        <v>86</v>
      </c>
      <c r="AV1365" s="12" t="s">
        <v>86</v>
      </c>
      <c r="AW1365" s="12" t="s">
        <v>31</v>
      </c>
      <c r="AX1365" s="12" t="s">
        <v>84</v>
      </c>
      <c r="AY1365" s="149" t="s">
        <v>179</v>
      </c>
    </row>
    <row r="1366" spans="2:65" s="1" customFormat="1" ht="21.75" customHeight="1">
      <c r="B1366" s="31"/>
      <c r="C1366" s="131" t="s">
        <v>1298</v>
      </c>
      <c r="D1366" s="131" t="s">
        <v>181</v>
      </c>
      <c r="E1366" s="132" t="s">
        <v>1299</v>
      </c>
      <c r="F1366" s="133" t="s">
        <v>1300</v>
      </c>
      <c r="G1366" s="134" t="s">
        <v>212</v>
      </c>
      <c r="H1366" s="135">
        <v>14.145</v>
      </c>
      <c r="I1366" s="136"/>
      <c r="J1366" s="137">
        <f>ROUND(I1366*H1366,2)</f>
        <v>0</v>
      </c>
      <c r="K1366" s="133" t="s">
        <v>185</v>
      </c>
      <c r="L1366" s="31"/>
      <c r="M1366" s="138" t="s">
        <v>1</v>
      </c>
      <c r="N1366" s="139" t="s">
        <v>41</v>
      </c>
      <c r="P1366" s="140">
        <f>O1366*H1366</f>
        <v>0</v>
      </c>
      <c r="Q1366" s="140">
        <v>0</v>
      </c>
      <c r="R1366" s="140">
        <f>Q1366*H1366</f>
        <v>0</v>
      </c>
      <c r="S1366" s="140">
        <v>2.2000000000000002</v>
      </c>
      <c r="T1366" s="141">
        <f>S1366*H1366</f>
        <v>31.119000000000003</v>
      </c>
      <c r="AR1366" s="142" t="s">
        <v>186</v>
      </c>
      <c r="AT1366" s="142" t="s">
        <v>181</v>
      </c>
      <c r="AU1366" s="142" t="s">
        <v>86</v>
      </c>
      <c r="AY1366" s="16" t="s">
        <v>179</v>
      </c>
      <c r="BE1366" s="143">
        <f>IF(N1366="základní",J1366,0)</f>
        <v>0</v>
      </c>
      <c r="BF1366" s="143">
        <f>IF(N1366="snížená",J1366,0)</f>
        <v>0</v>
      </c>
      <c r="BG1366" s="143">
        <f>IF(N1366="zákl. přenesená",J1366,0)</f>
        <v>0</v>
      </c>
      <c r="BH1366" s="143">
        <f>IF(N1366="sníž. přenesená",J1366,0)</f>
        <v>0</v>
      </c>
      <c r="BI1366" s="143">
        <f>IF(N1366="nulová",J1366,0)</f>
        <v>0</v>
      </c>
      <c r="BJ1366" s="16" t="s">
        <v>84</v>
      </c>
      <c r="BK1366" s="143">
        <f>ROUND(I1366*H1366,2)</f>
        <v>0</v>
      </c>
      <c r="BL1366" s="16" t="s">
        <v>186</v>
      </c>
      <c r="BM1366" s="142" t="s">
        <v>1301</v>
      </c>
    </row>
    <row r="1367" spans="2:65" s="1" customFormat="1">
      <c r="B1367" s="31"/>
      <c r="D1367" s="144" t="s">
        <v>188</v>
      </c>
      <c r="F1367" s="145" t="s">
        <v>1302</v>
      </c>
      <c r="I1367" s="146"/>
      <c r="L1367" s="31"/>
      <c r="M1367" s="147"/>
      <c r="T1367" s="55"/>
      <c r="AT1367" s="16" t="s">
        <v>188</v>
      </c>
      <c r="AU1367" s="16" t="s">
        <v>86</v>
      </c>
    </row>
    <row r="1368" spans="2:65" s="12" customFormat="1">
      <c r="B1368" s="148"/>
      <c r="D1368" s="144" t="s">
        <v>190</v>
      </c>
      <c r="E1368" s="149" t="s">
        <v>1</v>
      </c>
      <c r="F1368" s="150" t="s">
        <v>1303</v>
      </c>
      <c r="H1368" s="151">
        <v>14.145</v>
      </c>
      <c r="I1368" s="152"/>
      <c r="L1368" s="148"/>
      <c r="M1368" s="153"/>
      <c r="T1368" s="154"/>
      <c r="AT1368" s="149" t="s">
        <v>190</v>
      </c>
      <c r="AU1368" s="149" t="s">
        <v>86</v>
      </c>
      <c r="AV1368" s="12" t="s">
        <v>86</v>
      </c>
      <c r="AW1368" s="12" t="s">
        <v>31</v>
      </c>
      <c r="AX1368" s="12" t="s">
        <v>84</v>
      </c>
      <c r="AY1368" s="149" t="s">
        <v>179</v>
      </c>
    </row>
    <row r="1369" spans="2:65" s="1" customFormat="1" ht="16.5" customHeight="1">
      <c r="B1369" s="31"/>
      <c r="C1369" s="131" t="s">
        <v>1304</v>
      </c>
      <c r="D1369" s="131" t="s">
        <v>181</v>
      </c>
      <c r="E1369" s="132" t="s">
        <v>1305</v>
      </c>
      <c r="F1369" s="133" t="s">
        <v>1306</v>
      </c>
      <c r="G1369" s="134" t="s">
        <v>212</v>
      </c>
      <c r="H1369" s="135">
        <v>14.145</v>
      </c>
      <c r="I1369" s="136"/>
      <c r="J1369" s="137">
        <f>ROUND(I1369*H1369,2)</f>
        <v>0</v>
      </c>
      <c r="K1369" s="133" t="s">
        <v>185</v>
      </c>
      <c r="L1369" s="31"/>
      <c r="M1369" s="138" t="s">
        <v>1</v>
      </c>
      <c r="N1369" s="139" t="s">
        <v>41</v>
      </c>
      <c r="P1369" s="140">
        <f>O1369*H1369</f>
        <v>0</v>
      </c>
      <c r="Q1369" s="140">
        <v>0</v>
      </c>
      <c r="R1369" s="140">
        <f>Q1369*H1369</f>
        <v>0</v>
      </c>
      <c r="S1369" s="140">
        <v>2.9000000000000001E-2</v>
      </c>
      <c r="T1369" s="141">
        <f>S1369*H1369</f>
        <v>0.41020499999999999</v>
      </c>
      <c r="AR1369" s="142" t="s">
        <v>186</v>
      </c>
      <c r="AT1369" s="142" t="s">
        <v>181</v>
      </c>
      <c r="AU1369" s="142" t="s">
        <v>86</v>
      </c>
      <c r="AY1369" s="16" t="s">
        <v>179</v>
      </c>
      <c r="BE1369" s="143">
        <f>IF(N1369="základní",J1369,0)</f>
        <v>0</v>
      </c>
      <c r="BF1369" s="143">
        <f>IF(N1369="snížená",J1369,0)</f>
        <v>0</v>
      </c>
      <c r="BG1369" s="143">
        <f>IF(N1369="zákl. přenesená",J1369,0)</f>
        <v>0</v>
      </c>
      <c r="BH1369" s="143">
        <f>IF(N1369="sníž. přenesená",J1369,0)</f>
        <v>0</v>
      </c>
      <c r="BI1369" s="143">
        <f>IF(N1369="nulová",J1369,0)</f>
        <v>0</v>
      </c>
      <c r="BJ1369" s="16" t="s">
        <v>84</v>
      </c>
      <c r="BK1369" s="143">
        <f>ROUND(I1369*H1369,2)</f>
        <v>0</v>
      </c>
      <c r="BL1369" s="16" t="s">
        <v>186</v>
      </c>
      <c r="BM1369" s="142" t="s">
        <v>1307</v>
      </c>
    </row>
    <row r="1370" spans="2:65" s="1" customFormat="1">
      <c r="B1370" s="31"/>
      <c r="D1370" s="144" t="s">
        <v>188</v>
      </c>
      <c r="F1370" s="145" t="s">
        <v>1308</v>
      </c>
      <c r="I1370" s="146"/>
      <c r="L1370" s="31"/>
      <c r="M1370" s="147"/>
      <c r="T1370" s="55"/>
      <c r="AT1370" s="16" t="s">
        <v>188</v>
      </c>
      <c r="AU1370" s="16" t="s">
        <v>86</v>
      </c>
    </row>
    <row r="1371" spans="2:65" s="12" customFormat="1">
      <c r="B1371" s="148"/>
      <c r="D1371" s="144" t="s">
        <v>190</v>
      </c>
      <c r="E1371" s="149" t="s">
        <v>1</v>
      </c>
      <c r="F1371" s="150" t="s">
        <v>1303</v>
      </c>
      <c r="H1371" s="151">
        <v>14.145</v>
      </c>
      <c r="I1371" s="152"/>
      <c r="L1371" s="148"/>
      <c r="M1371" s="153"/>
      <c r="T1371" s="154"/>
      <c r="AT1371" s="149" t="s">
        <v>190</v>
      </c>
      <c r="AU1371" s="149" t="s">
        <v>86</v>
      </c>
      <c r="AV1371" s="12" t="s">
        <v>86</v>
      </c>
      <c r="AW1371" s="12" t="s">
        <v>31</v>
      </c>
      <c r="AX1371" s="12" t="s">
        <v>84</v>
      </c>
      <c r="AY1371" s="149" t="s">
        <v>179</v>
      </c>
    </row>
    <row r="1372" spans="2:65" s="1" customFormat="1" ht="16.5" customHeight="1">
      <c r="B1372" s="31"/>
      <c r="C1372" s="131" t="s">
        <v>1309</v>
      </c>
      <c r="D1372" s="131" t="s">
        <v>181</v>
      </c>
      <c r="E1372" s="132" t="s">
        <v>1310</v>
      </c>
      <c r="F1372" s="133" t="s">
        <v>1311</v>
      </c>
      <c r="G1372" s="134" t="s">
        <v>489</v>
      </c>
      <c r="H1372" s="135">
        <v>25.56</v>
      </c>
      <c r="I1372" s="136"/>
      <c r="J1372" s="137">
        <f>ROUND(I1372*H1372,2)</f>
        <v>0</v>
      </c>
      <c r="K1372" s="133" t="s">
        <v>185</v>
      </c>
      <c r="L1372" s="31"/>
      <c r="M1372" s="138" t="s">
        <v>1</v>
      </c>
      <c r="N1372" s="139" t="s">
        <v>41</v>
      </c>
      <c r="P1372" s="140">
        <f>O1372*H1372</f>
        <v>0</v>
      </c>
      <c r="Q1372" s="140">
        <v>0</v>
      </c>
      <c r="R1372" s="140">
        <f>Q1372*H1372</f>
        <v>0</v>
      </c>
      <c r="S1372" s="140">
        <v>2.48E-3</v>
      </c>
      <c r="T1372" s="141">
        <f>S1372*H1372</f>
        <v>6.3388799999999995E-2</v>
      </c>
      <c r="AR1372" s="142" t="s">
        <v>186</v>
      </c>
      <c r="AT1372" s="142" t="s">
        <v>181</v>
      </c>
      <c r="AU1372" s="142" t="s">
        <v>86</v>
      </c>
      <c r="AY1372" s="16" t="s">
        <v>179</v>
      </c>
      <c r="BE1372" s="143">
        <f>IF(N1372="základní",J1372,0)</f>
        <v>0</v>
      </c>
      <c r="BF1372" s="143">
        <f>IF(N1372="snížená",J1372,0)</f>
        <v>0</v>
      </c>
      <c r="BG1372" s="143">
        <f>IF(N1372="zákl. přenesená",J1372,0)</f>
        <v>0</v>
      </c>
      <c r="BH1372" s="143">
        <f>IF(N1372="sníž. přenesená",J1372,0)</f>
        <v>0</v>
      </c>
      <c r="BI1372" s="143">
        <f>IF(N1372="nulová",J1372,0)</f>
        <v>0</v>
      </c>
      <c r="BJ1372" s="16" t="s">
        <v>84</v>
      </c>
      <c r="BK1372" s="143">
        <f>ROUND(I1372*H1372,2)</f>
        <v>0</v>
      </c>
      <c r="BL1372" s="16" t="s">
        <v>186</v>
      </c>
      <c r="BM1372" s="142" t="s">
        <v>1312</v>
      </c>
    </row>
    <row r="1373" spans="2:65" s="1" customFormat="1">
      <c r="B1373" s="31"/>
      <c r="D1373" s="144" t="s">
        <v>188</v>
      </c>
      <c r="F1373" s="145" t="s">
        <v>1313</v>
      </c>
      <c r="I1373" s="146"/>
      <c r="L1373" s="31"/>
      <c r="M1373" s="147"/>
      <c r="T1373" s="55"/>
      <c r="AT1373" s="16" t="s">
        <v>188</v>
      </c>
      <c r="AU1373" s="16" t="s">
        <v>86</v>
      </c>
    </row>
    <row r="1374" spans="2:65" s="12" customFormat="1">
      <c r="B1374" s="148"/>
      <c r="D1374" s="144" t="s">
        <v>190</v>
      </c>
      <c r="E1374" s="149" t="s">
        <v>1</v>
      </c>
      <c r="F1374" s="150" t="s">
        <v>1314</v>
      </c>
      <c r="H1374" s="151">
        <v>25.56</v>
      </c>
      <c r="I1374" s="152"/>
      <c r="L1374" s="148"/>
      <c r="M1374" s="153"/>
      <c r="T1374" s="154"/>
      <c r="AT1374" s="149" t="s">
        <v>190</v>
      </c>
      <c r="AU1374" s="149" t="s">
        <v>86</v>
      </c>
      <c r="AV1374" s="12" t="s">
        <v>86</v>
      </c>
      <c r="AW1374" s="12" t="s">
        <v>31</v>
      </c>
      <c r="AX1374" s="12" t="s">
        <v>84</v>
      </c>
      <c r="AY1374" s="149" t="s">
        <v>179</v>
      </c>
    </row>
    <row r="1375" spans="2:65" s="1" customFormat="1" ht="16.5" customHeight="1">
      <c r="B1375" s="31"/>
      <c r="C1375" s="131" t="s">
        <v>1315</v>
      </c>
      <c r="D1375" s="131" t="s">
        <v>181</v>
      </c>
      <c r="E1375" s="132" t="s">
        <v>1316</v>
      </c>
      <c r="F1375" s="133" t="s">
        <v>1317</v>
      </c>
      <c r="G1375" s="134" t="s">
        <v>489</v>
      </c>
      <c r="H1375" s="135">
        <v>4.3</v>
      </c>
      <c r="I1375" s="136"/>
      <c r="J1375" s="137">
        <f>ROUND(I1375*H1375,2)</f>
        <v>0</v>
      </c>
      <c r="K1375" s="133" t="s">
        <v>1</v>
      </c>
      <c r="L1375" s="31"/>
      <c r="M1375" s="138" t="s">
        <v>1</v>
      </c>
      <c r="N1375" s="139" t="s">
        <v>41</v>
      </c>
      <c r="P1375" s="140">
        <f>O1375*H1375</f>
        <v>0</v>
      </c>
      <c r="Q1375" s="140">
        <v>0</v>
      </c>
      <c r="R1375" s="140">
        <f>Q1375*H1375</f>
        <v>0</v>
      </c>
      <c r="S1375" s="140">
        <v>9.2499999999999995E-3</v>
      </c>
      <c r="T1375" s="141">
        <f>S1375*H1375</f>
        <v>3.9774999999999998E-2</v>
      </c>
      <c r="AR1375" s="142" t="s">
        <v>186</v>
      </c>
      <c r="AT1375" s="142" t="s">
        <v>181</v>
      </c>
      <c r="AU1375" s="142" t="s">
        <v>86</v>
      </c>
      <c r="AY1375" s="16" t="s">
        <v>179</v>
      </c>
      <c r="BE1375" s="143">
        <f>IF(N1375="základní",J1375,0)</f>
        <v>0</v>
      </c>
      <c r="BF1375" s="143">
        <f>IF(N1375="snížená",J1375,0)</f>
        <v>0</v>
      </c>
      <c r="BG1375" s="143">
        <f>IF(N1375="zákl. přenesená",J1375,0)</f>
        <v>0</v>
      </c>
      <c r="BH1375" s="143">
        <f>IF(N1375="sníž. přenesená",J1375,0)</f>
        <v>0</v>
      </c>
      <c r="BI1375" s="143">
        <f>IF(N1375="nulová",J1375,0)</f>
        <v>0</v>
      </c>
      <c r="BJ1375" s="16" t="s">
        <v>84</v>
      </c>
      <c r="BK1375" s="143">
        <f>ROUND(I1375*H1375,2)</f>
        <v>0</v>
      </c>
      <c r="BL1375" s="16" t="s">
        <v>186</v>
      </c>
      <c r="BM1375" s="142" t="s">
        <v>1318</v>
      </c>
    </row>
    <row r="1376" spans="2:65" s="1" customFormat="1">
      <c r="B1376" s="31"/>
      <c r="D1376" s="144" t="s">
        <v>188</v>
      </c>
      <c r="F1376" s="145" t="s">
        <v>1319</v>
      </c>
      <c r="I1376" s="146"/>
      <c r="L1376" s="31"/>
      <c r="M1376" s="147"/>
      <c r="T1376" s="55"/>
      <c r="AT1376" s="16" t="s">
        <v>188</v>
      </c>
      <c r="AU1376" s="16" t="s">
        <v>86</v>
      </c>
    </row>
    <row r="1377" spans="2:65" s="12" customFormat="1">
      <c r="B1377" s="148"/>
      <c r="D1377" s="144" t="s">
        <v>190</v>
      </c>
      <c r="E1377" s="149" t="s">
        <v>1</v>
      </c>
      <c r="F1377" s="150" t="s">
        <v>1320</v>
      </c>
      <c r="H1377" s="151">
        <v>4.3</v>
      </c>
      <c r="I1377" s="152"/>
      <c r="L1377" s="148"/>
      <c r="M1377" s="153"/>
      <c r="T1377" s="154"/>
      <c r="AT1377" s="149" t="s">
        <v>190</v>
      </c>
      <c r="AU1377" s="149" t="s">
        <v>86</v>
      </c>
      <c r="AV1377" s="12" t="s">
        <v>86</v>
      </c>
      <c r="AW1377" s="12" t="s">
        <v>31</v>
      </c>
      <c r="AX1377" s="12" t="s">
        <v>84</v>
      </c>
      <c r="AY1377" s="149" t="s">
        <v>179</v>
      </c>
    </row>
    <row r="1378" spans="2:65" s="1" customFormat="1" ht="16.5" customHeight="1">
      <c r="B1378" s="31"/>
      <c r="C1378" s="131" t="s">
        <v>1321</v>
      </c>
      <c r="D1378" s="131" t="s">
        <v>181</v>
      </c>
      <c r="E1378" s="132" t="s">
        <v>1322</v>
      </c>
      <c r="F1378" s="133" t="s">
        <v>1323</v>
      </c>
      <c r="G1378" s="134" t="s">
        <v>429</v>
      </c>
      <c r="H1378" s="135">
        <v>1</v>
      </c>
      <c r="I1378" s="136"/>
      <c r="J1378" s="137">
        <f>ROUND(I1378*H1378,2)</f>
        <v>0</v>
      </c>
      <c r="K1378" s="133" t="s">
        <v>185</v>
      </c>
      <c r="L1378" s="31"/>
      <c r="M1378" s="138" t="s">
        <v>1</v>
      </c>
      <c r="N1378" s="139" t="s">
        <v>41</v>
      </c>
      <c r="P1378" s="140">
        <f>O1378*H1378</f>
        <v>0</v>
      </c>
      <c r="Q1378" s="140">
        <v>0</v>
      </c>
      <c r="R1378" s="140">
        <f>Q1378*H1378</f>
        <v>0</v>
      </c>
      <c r="S1378" s="140">
        <v>0.28499999999999998</v>
      </c>
      <c r="T1378" s="141">
        <f>S1378*H1378</f>
        <v>0.28499999999999998</v>
      </c>
      <c r="AR1378" s="142" t="s">
        <v>186</v>
      </c>
      <c r="AT1378" s="142" t="s">
        <v>181</v>
      </c>
      <c r="AU1378" s="142" t="s">
        <v>86</v>
      </c>
      <c r="AY1378" s="16" t="s">
        <v>179</v>
      </c>
      <c r="BE1378" s="143">
        <f>IF(N1378="základní",J1378,0)</f>
        <v>0</v>
      </c>
      <c r="BF1378" s="143">
        <f>IF(N1378="snížená",J1378,0)</f>
        <v>0</v>
      </c>
      <c r="BG1378" s="143">
        <f>IF(N1378="zákl. přenesená",J1378,0)</f>
        <v>0</v>
      </c>
      <c r="BH1378" s="143">
        <f>IF(N1378="sníž. přenesená",J1378,0)</f>
        <v>0</v>
      </c>
      <c r="BI1378" s="143">
        <f>IF(N1378="nulová",J1378,0)</f>
        <v>0</v>
      </c>
      <c r="BJ1378" s="16" t="s">
        <v>84</v>
      </c>
      <c r="BK1378" s="143">
        <f>ROUND(I1378*H1378,2)</f>
        <v>0</v>
      </c>
      <c r="BL1378" s="16" t="s">
        <v>186</v>
      </c>
      <c r="BM1378" s="142" t="s">
        <v>1324</v>
      </c>
    </row>
    <row r="1379" spans="2:65" s="1" customFormat="1">
      <c r="B1379" s="31"/>
      <c r="D1379" s="144" t="s">
        <v>188</v>
      </c>
      <c r="F1379" s="145" t="s">
        <v>1325</v>
      </c>
      <c r="I1379" s="146"/>
      <c r="L1379" s="31"/>
      <c r="M1379" s="147"/>
      <c r="T1379" s="55"/>
      <c r="AT1379" s="16" t="s">
        <v>188</v>
      </c>
      <c r="AU1379" s="16" t="s">
        <v>86</v>
      </c>
    </row>
    <row r="1380" spans="2:65" s="12" customFormat="1">
      <c r="B1380" s="148"/>
      <c r="D1380" s="144" t="s">
        <v>190</v>
      </c>
      <c r="E1380" s="149" t="s">
        <v>1</v>
      </c>
      <c r="F1380" s="150" t="s">
        <v>1326</v>
      </c>
      <c r="H1380" s="151">
        <v>1</v>
      </c>
      <c r="I1380" s="152"/>
      <c r="L1380" s="148"/>
      <c r="M1380" s="153"/>
      <c r="T1380" s="154"/>
      <c r="AT1380" s="149" t="s">
        <v>190</v>
      </c>
      <c r="AU1380" s="149" t="s">
        <v>86</v>
      </c>
      <c r="AV1380" s="12" t="s">
        <v>86</v>
      </c>
      <c r="AW1380" s="12" t="s">
        <v>31</v>
      </c>
      <c r="AX1380" s="12" t="s">
        <v>84</v>
      </c>
      <c r="AY1380" s="149" t="s">
        <v>179</v>
      </c>
    </row>
    <row r="1381" spans="2:65" s="1" customFormat="1" ht="16.5" customHeight="1">
      <c r="B1381" s="31"/>
      <c r="C1381" s="131" t="s">
        <v>1327</v>
      </c>
      <c r="D1381" s="131" t="s">
        <v>181</v>
      </c>
      <c r="E1381" s="132" t="s">
        <v>1328</v>
      </c>
      <c r="F1381" s="133" t="s">
        <v>1329</v>
      </c>
      <c r="G1381" s="134" t="s">
        <v>184</v>
      </c>
      <c r="H1381" s="135">
        <v>7.6929999999999996</v>
      </c>
      <c r="I1381" s="136"/>
      <c r="J1381" s="137">
        <f>ROUND(I1381*H1381,2)</f>
        <v>0</v>
      </c>
      <c r="K1381" s="133" t="s">
        <v>185</v>
      </c>
      <c r="L1381" s="31"/>
      <c r="M1381" s="138" t="s">
        <v>1</v>
      </c>
      <c r="N1381" s="139" t="s">
        <v>41</v>
      </c>
      <c r="P1381" s="140">
        <f>O1381*H1381</f>
        <v>0</v>
      </c>
      <c r="Q1381" s="140">
        <v>0</v>
      </c>
      <c r="R1381" s="140">
        <f>Q1381*H1381</f>
        <v>0</v>
      </c>
      <c r="S1381" s="140">
        <v>0.54500000000000004</v>
      </c>
      <c r="T1381" s="141">
        <f>S1381*H1381</f>
        <v>4.192685</v>
      </c>
      <c r="AR1381" s="142" t="s">
        <v>186</v>
      </c>
      <c r="AT1381" s="142" t="s">
        <v>181</v>
      </c>
      <c r="AU1381" s="142" t="s">
        <v>86</v>
      </c>
      <c r="AY1381" s="16" t="s">
        <v>179</v>
      </c>
      <c r="BE1381" s="143">
        <f>IF(N1381="základní",J1381,0)</f>
        <v>0</v>
      </c>
      <c r="BF1381" s="143">
        <f>IF(N1381="snížená",J1381,0)</f>
        <v>0</v>
      </c>
      <c r="BG1381" s="143">
        <f>IF(N1381="zákl. přenesená",J1381,0)</f>
        <v>0</v>
      </c>
      <c r="BH1381" s="143">
        <f>IF(N1381="sníž. přenesená",J1381,0)</f>
        <v>0</v>
      </c>
      <c r="BI1381" s="143">
        <f>IF(N1381="nulová",J1381,0)</f>
        <v>0</v>
      </c>
      <c r="BJ1381" s="16" t="s">
        <v>84</v>
      </c>
      <c r="BK1381" s="143">
        <f>ROUND(I1381*H1381,2)</f>
        <v>0</v>
      </c>
      <c r="BL1381" s="16" t="s">
        <v>186</v>
      </c>
      <c r="BM1381" s="142" t="s">
        <v>1330</v>
      </c>
    </row>
    <row r="1382" spans="2:65" s="1" customFormat="1" ht="19.5">
      <c r="B1382" s="31"/>
      <c r="D1382" s="144" t="s">
        <v>188</v>
      </c>
      <c r="F1382" s="145" t="s">
        <v>1331</v>
      </c>
      <c r="I1382" s="146"/>
      <c r="L1382" s="31"/>
      <c r="M1382" s="147"/>
      <c r="T1382" s="55"/>
      <c r="AT1382" s="16" t="s">
        <v>188</v>
      </c>
      <c r="AU1382" s="16" t="s">
        <v>86</v>
      </c>
    </row>
    <row r="1383" spans="2:65" s="12" customFormat="1">
      <c r="B1383" s="148"/>
      <c r="D1383" s="144" t="s">
        <v>190</v>
      </c>
      <c r="E1383" s="149" t="s">
        <v>1</v>
      </c>
      <c r="F1383" s="150" t="s">
        <v>1332</v>
      </c>
      <c r="H1383" s="151">
        <v>7.6929999999999996</v>
      </c>
      <c r="I1383" s="152"/>
      <c r="L1383" s="148"/>
      <c r="M1383" s="153"/>
      <c r="T1383" s="154"/>
      <c r="AT1383" s="149" t="s">
        <v>190</v>
      </c>
      <c r="AU1383" s="149" t="s">
        <v>86</v>
      </c>
      <c r="AV1383" s="12" t="s">
        <v>86</v>
      </c>
      <c r="AW1383" s="12" t="s">
        <v>31</v>
      </c>
      <c r="AX1383" s="12" t="s">
        <v>84</v>
      </c>
      <c r="AY1383" s="149" t="s">
        <v>179</v>
      </c>
    </row>
    <row r="1384" spans="2:65" s="1" customFormat="1" ht="16.5" customHeight="1">
      <c r="B1384" s="31"/>
      <c r="C1384" s="131" t="s">
        <v>1333</v>
      </c>
      <c r="D1384" s="131" t="s">
        <v>181</v>
      </c>
      <c r="E1384" s="132" t="s">
        <v>1334</v>
      </c>
      <c r="F1384" s="133" t="s">
        <v>1335</v>
      </c>
      <c r="G1384" s="134" t="s">
        <v>184</v>
      </c>
      <c r="H1384" s="135">
        <v>1.5</v>
      </c>
      <c r="I1384" s="136"/>
      <c r="J1384" s="137">
        <f>ROUND(I1384*H1384,2)</f>
        <v>0</v>
      </c>
      <c r="K1384" s="133" t="s">
        <v>185</v>
      </c>
      <c r="L1384" s="31"/>
      <c r="M1384" s="138" t="s">
        <v>1</v>
      </c>
      <c r="N1384" s="139" t="s">
        <v>41</v>
      </c>
      <c r="P1384" s="140">
        <f>O1384*H1384</f>
        <v>0</v>
      </c>
      <c r="Q1384" s="140">
        <v>0</v>
      </c>
      <c r="R1384" s="140">
        <f>Q1384*H1384</f>
        <v>0</v>
      </c>
      <c r="S1384" s="140">
        <v>4.8000000000000001E-2</v>
      </c>
      <c r="T1384" s="141">
        <f>S1384*H1384</f>
        <v>7.2000000000000008E-2</v>
      </c>
      <c r="AR1384" s="142" t="s">
        <v>186</v>
      </c>
      <c r="AT1384" s="142" t="s">
        <v>181</v>
      </c>
      <c r="AU1384" s="142" t="s">
        <v>86</v>
      </c>
      <c r="AY1384" s="16" t="s">
        <v>179</v>
      </c>
      <c r="BE1384" s="143">
        <f>IF(N1384="základní",J1384,0)</f>
        <v>0</v>
      </c>
      <c r="BF1384" s="143">
        <f>IF(N1384="snížená",J1384,0)</f>
        <v>0</v>
      </c>
      <c r="BG1384" s="143">
        <f>IF(N1384="zákl. přenesená",J1384,0)</f>
        <v>0</v>
      </c>
      <c r="BH1384" s="143">
        <f>IF(N1384="sníž. přenesená",J1384,0)</f>
        <v>0</v>
      </c>
      <c r="BI1384" s="143">
        <f>IF(N1384="nulová",J1384,0)</f>
        <v>0</v>
      </c>
      <c r="BJ1384" s="16" t="s">
        <v>84</v>
      </c>
      <c r="BK1384" s="143">
        <f>ROUND(I1384*H1384,2)</f>
        <v>0</v>
      </c>
      <c r="BL1384" s="16" t="s">
        <v>186</v>
      </c>
      <c r="BM1384" s="142" t="s">
        <v>1336</v>
      </c>
    </row>
    <row r="1385" spans="2:65" s="1" customFormat="1" ht="19.5">
      <c r="B1385" s="31"/>
      <c r="D1385" s="144" t="s">
        <v>188</v>
      </c>
      <c r="F1385" s="145" t="s">
        <v>1337</v>
      </c>
      <c r="I1385" s="146"/>
      <c r="L1385" s="31"/>
      <c r="M1385" s="147"/>
      <c r="T1385" s="55"/>
      <c r="AT1385" s="16" t="s">
        <v>188</v>
      </c>
      <c r="AU1385" s="16" t="s">
        <v>86</v>
      </c>
    </row>
    <row r="1386" spans="2:65" s="12" customFormat="1">
      <c r="B1386" s="148"/>
      <c r="D1386" s="144" t="s">
        <v>190</v>
      </c>
      <c r="E1386" s="149" t="s">
        <v>1</v>
      </c>
      <c r="F1386" s="150" t="s">
        <v>1338</v>
      </c>
      <c r="H1386" s="151">
        <v>1.5</v>
      </c>
      <c r="I1386" s="152"/>
      <c r="L1386" s="148"/>
      <c r="M1386" s="153"/>
      <c r="T1386" s="154"/>
      <c r="AT1386" s="149" t="s">
        <v>190</v>
      </c>
      <c r="AU1386" s="149" t="s">
        <v>86</v>
      </c>
      <c r="AV1386" s="12" t="s">
        <v>86</v>
      </c>
      <c r="AW1386" s="12" t="s">
        <v>31</v>
      </c>
      <c r="AX1386" s="12" t="s">
        <v>84</v>
      </c>
      <c r="AY1386" s="149" t="s">
        <v>179</v>
      </c>
    </row>
    <row r="1387" spans="2:65" s="1" customFormat="1" ht="16.5" customHeight="1">
      <c r="B1387" s="31"/>
      <c r="C1387" s="131" t="s">
        <v>1339</v>
      </c>
      <c r="D1387" s="131" t="s">
        <v>181</v>
      </c>
      <c r="E1387" s="132" t="s">
        <v>1340</v>
      </c>
      <c r="F1387" s="133" t="s">
        <v>1341</v>
      </c>
      <c r="G1387" s="134" t="s">
        <v>184</v>
      </c>
      <c r="H1387" s="135">
        <v>19.489000000000001</v>
      </c>
      <c r="I1387" s="136"/>
      <c r="J1387" s="137">
        <f>ROUND(I1387*H1387,2)</f>
        <v>0</v>
      </c>
      <c r="K1387" s="133" t="s">
        <v>185</v>
      </c>
      <c r="L1387" s="31"/>
      <c r="M1387" s="138" t="s">
        <v>1</v>
      </c>
      <c r="N1387" s="139" t="s">
        <v>41</v>
      </c>
      <c r="P1387" s="140">
        <f>O1387*H1387</f>
        <v>0</v>
      </c>
      <c r="Q1387" s="140">
        <v>0</v>
      </c>
      <c r="R1387" s="140">
        <f>Q1387*H1387</f>
        <v>0</v>
      </c>
      <c r="S1387" s="140">
        <v>3.7999999999999999E-2</v>
      </c>
      <c r="T1387" s="141">
        <f>S1387*H1387</f>
        <v>0.74058199999999996</v>
      </c>
      <c r="AR1387" s="142" t="s">
        <v>186</v>
      </c>
      <c r="AT1387" s="142" t="s">
        <v>181</v>
      </c>
      <c r="AU1387" s="142" t="s">
        <v>86</v>
      </c>
      <c r="AY1387" s="16" t="s">
        <v>179</v>
      </c>
      <c r="BE1387" s="143">
        <f>IF(N1387="základní",J1387,0)</f>
        <v>0</v>
      </c>
      <c r="BF1387" s="143">
        <f>IF(N1387="snížená",J1387,0)</f>
        <v>0</v>
      </c>
      <c r="BG1387" s="143">
        <f>IF(N1387="zákl. přenesená",J1387,0)</f>
        <v>0</v>
      </c>
      <c r="BH1387" s="143">
        <f>IF(N1387="sníž. přenesená",J1387,0)</f>
        <v>0</v>
      </c>
      <c r="BI1387" s="143">
        <f>IF(N1387="nulová",J1387,0)</f>
        <v>0</v>
      </c>
      <c r="BJ1387" s="16" t="s">
        <v>84</v>
      </c>
      <c r="BK1387" s="143">
        <f>ROUND(I1387*H1387,2)</f>
        <v>0</v>
      </c>
      <c r="BL1387" s="16" t="s">
        <v>186</v>
      </c>
      <c r="BM1387" s="142" t="s">
        <v>1342</v>
      </c>
    </row>
    <row r="1388" spans="2:65" s="1" customFormat="1" ht="19.5">
      <c r="B1388" s="31"/>
      <c r="D1388" s="144" t="s">
        <v>188</v>
      </c>
      <c r="F1388" s="145" t="s">
        <v>1343</v>
      </c>
      <c r="I1388" s="146"/>
      <c r="L1388" s="31"/>
      <c r="M1388" s="147"/>
      <c r="T1388" s="55"/>
      <c r="AT1388" s="16" t="s">
        <v>188</v>
      </c>
      <c r="AU1388" s="16" t="s">
        <v>86</v>
      </c>
    </row>
    <row r="1389" spans="2:65" s="12" customFormat="1">
      <c r="B1389" s="148"/>
      <c r="D1389" s="144" t="s">
        <v>190</v>
      </c>
      <c r="E1389" s="149" t="s">
        <v>1</v>
      </c>
      <c r="F1389" s="150" t="s">
        <v>1344</v>
      </c>
      <c r="H1389" s="151">
        <v>5.9589999999999996</v>
      </c>
      <c r="I1389" s="152"/>
      <c r="L1389" s="148"/>
      <c r="M1389" s="153"/>
      <c r="T1389" s="154"/>
      <c r="AT1389" s="149" t="s">
        <v>190</v>
      </c>
      <c r="AU1389" s="149" t="s">
        <v>86</v>
      </c>
      <c r="AV1389" s="12" t="s">
        <v>86</v>
      </c>
      <c r="AW1389" s="12" t="s">
        <v>31</v>
      </c>
      <c r="AX1389" s="12" t="s">
        <v>76</v>
      </c>
      <c r="AY1389" s="149" t="s">
        <v>179</v>
      </c>
    </row>
    <row r="1390" spans="2:65" s="12" customFormat="1">
      <c r="B1390" s="148"/>
      <c r="D1390" s="144" t="s">
        <v>190</v>
      </c>
      <c r="E1390" s="149" t="s">
        <v>1</v>
      </c>
      <c r="F1390" s="150" t="s">
        <v>1345</v>
      </c>
      <c r="H1390" s="151">
        <v>13.53</v>
      </c>
      <c r="I1390" s="152"/>
      <c r="L1390" s="148"/>
      <c r="M1390" s="153"/>
      <c r="T1390" s="154"/>
      <c r="AT1390" s="149" t="s">
        <v>190</v>
      </c>
      <c r="AU1390" s="149" t="s">
        <v>86</v>
      </c>
      <c r="AV1390" s="12" t="s">
        <v>86</v>
      </c>
      <c r="AW1390" s="12" t="s">
        <v>31</v>
      </c>
      <c r="AX1390" s="12" t="s">
        <v>76</v>
      </c>
      <c r="AY1390" s="149" t="s">
        <v>179</v>
      </c>
    </row>
    <row r="1391" spans="2:65" s="13" customFormat="1">
      <c r="B1391" s="155"/>
      <c r="D1391" s="144" t="s">
        <v>190</v>
      </c>
      <c r="E1391" s="156" t="s">
        <v>1</v>
      </c>
      <c r="F1391" s="157" t="s">
        <v>193</v>
      </c>
      <c r="H1391" s="158">
        <v>19.489000000000001</v>
      </c>
      <c r="I1391" s="159"/>
      <c r="L1391" s="155"/>
      <c r="M1391" s="160"/>
      <c r="T1391" s="161"/>
      <c r="AT1391" s="156" t="s">
        <v>190</v>
      </c>
      <c r="AU1391" s="156" t="s">
        <v>86</v>
      </c>
      <c r="AV1391" s="13" t="s">
        <v>186</v>
      </c>
      <c r="AW1391" s="13" t="s">
        <v>31</v>
      </c>
      <c r="AX1391" s="13" t="s">
        <v>84</v>
      </c>
      <c r="AY1391" s="156" t="s">
        <v>179</v>
      </c>
    </row>
    <row r="1392" spans="2:65" s="1" customFormat="1" ht="16.5" customHeight="1">
      <c r="B1392" s="31"/>
      <c r="C1392" s="131" t="s">
        <v>1346</v>
      </c>
      <c r="D1392" s="131" t="s">
        <v>181</v>
      </c>
      <c r="E1392" s="132" t="s">
        <v>1347</v>
      </c>
      <c r="F1392" s="133" t="s">
        <v>1348</v>
      </c>
      <c r="G1392" s="134" t="s">
        <v>184</v>
      </c>
      <c r="H1392" s="135">
        <v>47.915999999999997</v>
      </c>
      <c r="I1392" s="136"/>
      <c r="J1392" s="137">
        <f>ROUND(I1392*H1392,2)</f>
        <v>0</v>
      </c>
      <c r="K1392" s="133" t="s">
        <v>185</v>
      </c>
      <c r="L1392" s="31"/>
      <c r="M1392" s="138" t="s">
        <v>1</v>
      </c>
      <c r="N1392" s="139" t="s">
        <v>41</v>
      </c>
      <c r="P1392" s="140">
        <f>O1392*H1392</f>
        <v>0</v>
      </c>
      <c r="Q1392" s="140">
        <v>0</v>
      </c>
      <c r="R1392" s="140">
        <f>Q1392*H1392</f>
        <v>0</v>
      </c>
      <c r="S1392" s="140">
        <v>3.4000000000000002E-2</v>
      </c>
      <c r="T1392" s="141">
        <f>S1392*H1392</f>
        <v>1.6291439999999999</v>
      </c>
      <c r="AR1392" s="142" t="s">
        <v>186</v>
      </c>
      <c r="AT1392" s="142" t="s">
        <v>181</v>
      </c>
      <c r="AU1392" s="142" t="s">
        <v>86</v>
      </c>
      <c r="AY1392" s="16" t="s">
        <v>179</v>
      </c>
      <c r="BE1392" s="143">
        <f>IF(N1392="základní",J1392,0)</f>
        <v>0</v>
      </c>
      <c r="BF1392" s="143">
        <f>IF(N1392="snížená",J1392,0)</f>
        <v>0</v>
      </c>
      <c r="BG1392" s="143">
        <f>IF(N1392="zákl. přenesená",J1392,0)</f>
        <v>0</v>
      </c>
      <c r="BH1392" s="143">
        <f>IF(N1392="sníž. přenesená",J1392,0)</f>
        <v>0</v>
      </c>
      <c r="BI1392" s="143">
        <f>IF(N1392="nulová",J1392,0)</f>
        <v>0</v>
      </c>
      <c r="BJ1392" s="16" t="s">
        <v>84</v>
      </c>
      <c r="BK1392" s="143">
        <f>ROUND(I1392*H1392,2)</f>
        <v>0</v>
      </c>
      <c r="BL1392" s="16" t="s">
        <v>186</v>
      </c>
      <c r="BM1392" s="142" t="s">
        <v>1349</v>
      </c>
    </row>
    <row r="1393" spans="2:65" s="1" customFormat="1" ht="19.5">
      <c r="B1393" s="31"/>
      <c r="D1393" s="144" t="s">
        <v>188</v>
      </c>
      <c r="F1393" s="145" t="s">
        <v>1350</v>
      </c>
      <c r="I1393" s="146"/>
      <c r="L1393" s="31"/>
      <c r="M1393" s="147"/>
      <c r="T1393" s="55"/>
      <c r="AT1393" s="16" t="s">
        <v>188</v>
      </c>
      <c r="AU1393" s="16" t="s">
        <v>86</v>
      </c>
    </row>
    <row r="1394" spans="2:65" s="12" customFormat="1">
      <c r="B1394" s="148"/>
      <c r="D1394" s="144" t="s">
        <v>190</v>
      </c>
      <c r="E1394" s="149" t="s">
        <v>1</v>
      </c>
      <c r="F1394" s="150" t="s">
        <v>1351</v>
      </c>
      <c r="H1394" s="151">
        <v>35.316000000000003</v>
      </c>
      <c r="I1394" s="152"/>
      <c r="L1394" s="148"/>
      <c r="M1394" s="153"/>
      <c r="T1394" s="154"/>
      <c r="AT1394" s="149" t="s">
        <v>190</v>
      </c>
      <c r="AU1394" s="149" t="s">
        <v>86</v>
      </c>
      <c r="AV1394" s="12" t="s">
        <v>86</v>
      </c>
      <c r="AW1394" s="12" t="s">
        <v>31</v>
      </c>
      <c r="AX1394" s="12" t="s">
        <v>76</v>
      </c>
      <c r="AY1394" s="149" t="s">
        <v>179</v>
      </c>
    </row>
    <row r="1395" spans="2:65" s="12" customFormat="1">
      <c r="B1395" s="148"/>
      <c r="D1395" s="144" t="s">
        <v>190</v>
      </c>
      <c r="E1395" s="149" t="s">
        <v>1</v>
      </c>
      <c r="F1395" s="150" t="s">
        <v>1352</v>
      </c>
      <c r="H1395" s="151">
        <v>12.6</v>
      </c>
      <c r="I1395" s="152"/>
      <c r="L1395" s="148"/>
      <c r="M1395" s="153"/>
      <c r="T1395" s="154"/>
      <c r="AT1395" s="149" t="s">
        <v>190</v>
      </c>
      <c r="AU1395" s="149" t="s">
        <v>86</v>
      </c>
      <c r="AV1395" s="12" t="s">
        <v>86</v>
      </c>
      <c r="AW1395" s="12" t="s">
        <v>31</v>
      </c>
      <c r="AX1395" s="12" t="s">
        <v>76</v>
      </c>
      <c r="AY1395" s="149" t="s">
        <v>179</v>
      </c>
    </row>
    <row r="1396" spans="2:65" s="13" customFormat="1">
      <c r="B1396" s="155"/>
      <c r="D1396" s="144" t="s">
        <v>190</v>
      </c>
      <c r="E1396" s="156" t="s">
        <v>1</v>
      </c>
      <c r="F1396" s="157" t="s">
        <v>193</v>
      </c>
      <c r="H1396" s="158">
        <v>47.915999999999997</v>
      </c>
      <c r="I1396" s="159"/>
      <c r="L1396" s="155"/>
      <c r="M1396" s="160"/>
      <c r="T1396" s="161"/>
      <c r="AT1396" s="156" t="s">
        <v>190</v>
      </c>
      <c r="AU1396" s="156" t="s">
        <v>86</v>
      </c>
      <c r="AV1396" s="13" t="s">
        <v>186</v>
      </c>
      <c r="AW1396" s="13" t="s">
        <v>31</v>
      </c>
      <c r="AX1396" s="13" t="s">
        <v>84</v>
      </c>
      <c r="AY1396" s="156" t="s">
        <v>179</v>
      </c>
    </row>
    <row r="1397" spans="2:65" s="1" customFormat="1" ht="16.5" customHeight="1">
      <c r="B1397" s="31"/>
      <c r="C1397" s="131" t="s">
        <v>1353</v>
      </c>
      <c r="D1397" s="131" t="s">
        <v>181</v>
      </c>
      <c r="E1397" s="132" t="s">
        <v>1354</v>
      </c>
      <c r="F1397" s="133" t="s">
        <v>1355</v>
      </c>
      <c r="G1397" s="134" t="s">
        <v>184</v>
      </c>
      <c r="H1397" s="135">
        <v>5.0819999999999999</v>
      </c>
      <c r="I1397" s="136"/>
      <c r="J1397" s="137">
        <f>ROUND(I1397*H1397,2)</f>
        <v>0</v>
      </c>
      <c r="K1397" s="133" t="s">
        <v>185</v>
      </c>
      <c r="L1397" s="31"/>
      <c r="M1397" s="138" t="s">
        <v>1</v>
      </c>
      <c r="N1397" s="139" t="s">
        <v>41</v>
      </c>
      <c r="P1397" s="140">
        <f>O1397*H1397</f>
        <v>0</v>
      </c>
      <c r="Q1397" s="140">
        <v>0</v>
      </c>
      <c r="R1397" s="140">
        <f>Q1397*H1397</f>
        <v>0</v>
      </c>
      <c r="S1397" s="140">
        <v>3.2000000000000001E-2</v>
      </c>
      <c r="T1397" s="141">
        <f>S1397*H1397</f>
        <v>0.16262399999999999</v>
      </c>
      <c r="AR1397" s="142" t="s">
        <v>186</v>
      </c>
      <c r="AT1397" s="142" t="s">
        <v>181</v>
      </c>
      <c r="AU1397" s="142" t="s">
        <v>86</v>
      </c>
      <c r="AY1397" s="16" t="s">
        <v>179</v>
      </c>
      <c r="BE1397" s="143">
        <f>IF(N1397="základní",J1397,0)</f>
        <v>0</v>
      </c>
      <c r="BF1397" s="143">
        <f>IF(N1397="snížená",J1397,0)</f>
        <v>0</v>
      </c>
      <c r="BG1397" s="143">
        <f>IF(N1397="zákl. přenesená",J1397,0)</f>
        <v>0</v>
      </c>
      <c r="BH1397" s="143">
        <f>IF(N1397="sníž. přenesená",J1397,0)</f>
        <v>0</v>
      </c>
      <c r="BI1397" s="143">
        <f>IF(N1397="nulová",J1397,0)</f>
        <v>0</v>
      </c>
      <c r="BJ1397" s="16" t="s">
        <v>84</v>
      </c>
      <c r="BK1397" s="143">
        <f>ROUND(I1397*H1397,2)</f>
        <v>0</v>
      </c>
      <c r="BL1397" s="16" t="s">
        <v>186</v>
      </c>
      <c r="BM1397" s="142" t="s">
        <v>1356</v>
      </c>
    </row>
    <row r="1398" spans="2:65" s="1" customFormat="1" ht="19.5">
      <c r="B1398" s="31"/>
      <c r="D1398" s="144" t="s">
        <v>188</v>
      </c>
      <c r="F1398" s="145" t="s">
        <v>1357</v>
      </c>
      <c r="I1398" s="146"/>
      <c r="L1398" s="31"/>
      <c r="M1398" s="147"/>
      <c r="T1398" s="55"/>
      <c r="AT1398" s="16" t="s">
        <v>188</v>
      </c>
      <c r="AU1398" s="16" t="s">
        <v>86</v>
      </c>
    </row>
    <row r="1399" spans="2:65" s="12" customFormat="1">
      <c r="B1399" s="148"/>
      <c r="D1399" s="144" t="s">
        <v>190</v>
      </c>
      <c r="E1399" s="149" t="s">
        <v>1</v>
      </c>
      <c r="F1399" s="150" t="s">
        <v>1358</v>
      </c>
      <c r="H1399" s="151">
        <v>5.0819999999999999</v>
      </c>
      <c r="I1399" s="152"/>
      <c r="L1399" s="148"/>
      <c r="M1399" s="153"/>
      <c r="T1399" s="154"/>
      <c r="AT1399" s="149" t="s">
        <v>190</v>
      </c>
      <c r="AU1399" s="149" t="s">
        <v>86</v>
      </c>
      <c r="AV1399" s="12" t="s">
        <v>86</v>
      </c>
      <c r="AW1399" s="12" t="s">
        <v>31</v>
      </c>
      <c r="AX1399" s="12" t="s">
        <v>84</v>
      </c>
      <c r="AY1399" s="149" t="s">
        <v>179</v>
      </c>
    </row>
    <row r="1400" spans="2:65" s="1" customFormat="1" ht="16.5" customHeight="1">
      <c r="B1400" s="31"/>
      <c r="C1400" s="131" t="s">
        <v>1359</v>
      </c>
      <c r="D1400" s="131" t="s">
        <v>181</v>
      </c>
      <c r="E1400" s="132" t="s">
        <v>1360</v>
      </c>
      <c r="F1400" s="133" t="s">
        <v>1361</v>
      </c>
      <c r="G1400" s="134" t="s">
        <v>184</v>
      </c>
      <c r="H1400" s="135">
        <v>10.396000000000001</v>
      </c>
      <c r="I1400" s="136"/>
      <c r="J1400" s="137">
        <f>ROUND(I1400*H1400,2)</f>
        <v>0</v>
      </c>
      <c r="K1400" s="133" t="s">
        <v>1</v>
      </c>
      <c r="L1400" s="31"/>
      <c r="M1400" s="138" t="s">
        <v>1</v>
      </c>
      <c r="N1400" s="139" t="s">
        <v>41</v>
      </c>
      <c r="P1400" s="140">
        <f>O1400*H1400</f>
        <v>0</v>
      </c>
      <c r="Q1400" s="140">
        <v>0</v>
      </c>
      <c r="R1400" s="140">
        <f>Q1400*H1400</f>
        <v>0</v>
      </c>
      <c r="S1400" s="140">
        <v>6.3E-2</v>
      </c>
      <c r="T1400" s="141">
        <f>S1400*H1400</f>
        <v>0.65494800000000009</v>
      </c>
      <c r="AR1400" s="142" t="s">
        <v>186</v>
      </c>
      <c r="AT1400" s="142" t="s">
        <v>181</v>
      </c>
      <c r="AU1400" s="142" t="s">
        <v>86</v>
      </c>
      <c r="AY1400" s="16" t="s">
        <v>179</v>
      </c>
      <c r="BE1400" s="143">
        <f>IF(N1400="základní",J1400,0)</f>
        <v>0</v>
      </c>
      <c r="BF1400" s="143">
        <f>IF(N1400="snížená",J1400,0)</f>
        <v>0</v>
      </c>
      <c r="BG1400" s="143">
        <f>IF(N1400="zákl. přenesená",J1400,0)</f>
        <v>0</v>
      </c>
      <c r="BH1400" s="143">
        <f>IF(N1400="sníž. přenesená",J1400,0)</f>
        <v>0</v>
      </c>
      <c r="BI1400" s="143">
        <f>IF(N1400="nulová",J1400,0)</f>
        <v>0</v>
      </c>
      <c r="BJ1400" s="16" t="s">
        <v>84</v>
      </c>
      <c r="BK1400" s="143">
        <f>ROUND(I1400*H1400,2)</f>
        <v>0</v>
      </c>
      <c r="BL1400" s="16" t="s">
        <v>186</v>
      </c>
      <c r="BM1400" s="142" t="s">
        <v>1362</v>
      </c>
    </row>
    <row r="1401" spans="2:65" s="1" customFormat="1">
      <c r="B1401" s="31"/>
      <c r="D1401" s="144" t="s">
        <v>188</v>
      </c>
      <c r="F1401" s="145" t="s">
        <v>1363</v>
      </c>
      <c r="I1401" s="146"/>
      <c r="L1401" s="31"/>
      <c r="M1401" s="147"/>
      <c r="T1401" s="55"/>
      <c r="AT1401" s="16" t="s">
        <v>188</v>
      </c>
      <c r="AU1401" s="16" t="s">
        <v>86</v>
      </c>
    </row>
    <row r="1402" spans="2:65" s="12" customFormat="1">
      <c r="B1402" s="148"/>
      <c r="D1402" s="144" t="s">
        <v>190</v>
      </c>
      <c r="E1402" s="149" t="s">
        <v>1</v>
      </c>
      <c r="F1402" s="150" t="s">
        <v>1364</v>
      </c>
      <c r="H1402" s="151">
        <v>4.4329999999999998</v>
      </c>
      <c r="I1402" s="152"/>
      <c r="L1402" s="148"/>
      <c r="M1402" s="153"/>
      <c r="T1402" s="154"/>
      <c r="AT1402" s="149" t="s">
        <v>190</v>
      </c>
      <c r="AU1402" s="149" t="s">
        <v>86</v>
      </c>
      <c r="AV1402" s="12" t="s">
        <v>86</v>
      </c>
      <c r="AW1402" s="12" t="s">
        <v>31</v>
      </c>
      <c r="AX1402" s="12" t="s">
        <v>76</v>
      </c>
      <c r="AY1402" s="149" t="s">
        <v>179</v>
      </c>
    </row>
    <row r="1403" spans="2:65" s="12" customFormat="1">
      <c r="B1403" s="148"/>
      <c r="D1403" s="144" t="s">
        <v>190</v>
      </c>
      <c r="E1403" s="149" t="s">
        <v>1</v>
      </c>
      <c r="F1403" s="150" t="s">
        <v>1365</v>
      </c>
      <c r="H1403" s="151">
        <v>5.9630000000000001</v>
      </c>
      <c r="I1403" s="152"/>
      <c r="L1403" s="148"/>
      <c r="M1403" s="153"/>
      <c r="T1403" s="154"/>
      <c r="AT1403" s="149" t="s">
        <v>190</v>
      </c>
      <c r="AU1403" s="149" t="s">
        <v>86</v>
      </c>
      <c r="AV1403" s="12" t="s">
        <v>86</v>
      </c>
      <c r="AW1403" s="12" t="s">
        <v>31</v>
      </c>
      <c r="AX1403" s="12" t="s">
        <v>76</v>
      </c>
      <c r="AY1403" s="149" t="s">
        <v>179</v>
      </c>
    </row>
    <row r="1404" spans="2:65" s="13" customFormat="1">
      <c r="B1404" s="155"/>
      <c r="D1404" s="144" t="s">
        <v>190</v>
      </c>
      <c r="E1404" s="156" t="s">
        <v>1</v>
      </c>
      <c r="F1404" s="157" t="s">
        <v>193</v>
      </c>
      <c r="H1404" s="158">
        <v>10.396000000000001</v>
      </c>
      <c r="I1404" s="159"/>
      <c r="L1404" s="155"/>
      <c r="M1404" s="160"/>
      <c r="T1404" s="161"/>
      <c r="AT1404" s="156" t="s">
        <v>190</v>
      </c>
      <c r="AU1404" s="156" t="s">
        <v>86</v>
      </c>
      <c r="AV1404" s="13" t="s">
        <v>186</v>
      </c>
      <c r="AW1404" s="13" t="s">
        <v>31</v>
      </c>
      <c r="AX1404" s="13" t="s">
        <v>84</v>
      </c>
      <c r="AY1404" s="156" t="s">
        <v>179</v>
      </c>
    </row>
    <row r="1405" spans="2:65" s="1" customFormat="1" ht="16.5" customHeight="1">
      <c r="B1405" s="31"/>
      <c r="C1405" s="131" t="s">
        <v>1366</v>
      </c>
      <c r="D1405" s="131" t="s">
        <v>181</v>
      </c>
      <c r="E1405" s="132" t="s">
        <v>1367</v>
      </c>
      <c r="F1405" s="133" t="s">
        <v>1368</v>
      </c>
      <c r="G1405" s="134" t="s">
        <v>212</v>
      </c>
      <c r="H1405" s="135">
        <v>0.70599999999999996</v>
      </c>
      <c r="I1405" s="136"/>
      <c r="J1405" s="137">
        <f>ROUND(I1405*H1405,2)</f>
        <v>0</v>
      </c>
      <c r="K1405" s="133" t="s">
        <v>185</v>
      </c>
      <c r="L1405" s="31"/>
      <c r="M1405" s="138" t="s">
        <v>1</v>
      </c>
      <c r="N1405" s="139" t="s">
        <v>41</v>
      </c>
      <c r="P1405" s="140">
        <f>O1405*H1405</f>
        <v>0</v>
      </c>
      <c r="Q1405" s="140">
        <v>0</v>
      </c>
      <c r="R1405" s="140">
        <f>Q1405*H1405</f>
        <v>0</v>
      </c>
      <c r="S1405" s="140">
        <v>1.8</v>
      </c>
      <c r="T1405" s="141">
        <f>S1405*H1405</f>
        <v>1.2707999999999999</v>
      </c>
      <c r="AR1405" s="142" t="s">
        <v>186</v>
      </c>
      <c r="AT1405" s="142" t="s">
        <v>181</v>
      </c>
      <c r="AU1405" s="142" t="s">
        <v>86</v>
      </c>
      <c r="AY1405" s="16" t="s">
        <v>179</v>
      </c>
      <c r="BE1405" s="143">
        <f>IF(N1405="základní",J1405,0)</f>
        <v>0</v>
      </c>
      <c r="BF1405" s="143">
        <f>IF(N1405="snížená",J1405,0)</f>
        <v>0</v>
      </c>
      <c r="BG1405" s="143">
        <f>IF(N1405="zákl. přenesená",J1405,0)</f>
        <v>0</v>
      </c>
      <c r="BH1405" s="143">
        <f>IF(N1405="sníž. přenesená",J1405,0)</f>
        <v>0</v>
      </c>
      <c r="BI1405" s="143">
        <f>IF(N1405="nulová",J1405,0)</f>
        <v>0</v>
      </c>
      <c r="BJ1405" s="16" t="s">
        <v>84</v>
      </c>
      <c r="BK1405" s="143">
        <f>ROUND(I1405*H1405,2)</f>
        <v>0</v>
      </c>
      <c r="BL1405" s="16" t="s">
        <v>186</v>
      </c>
      <c r="BM1405" s="142" t="s">
        <v>1369</v>
      </c>
    </row>
    <row r="1406" spans="2:65" s="1" customFormat="1" ht="19.5">
      <c r="B1406" s="31"/>
      <c r="D1406" s="144" t="s">
        <v>188</v>
      </c>
      <c r="F1406" s="145" t="s">
        <v>1370</v>
      </c>
      <c r="I1406" s="146"/>
      <c r="L1406" s="31"/>
      <c r="M1406" s="147"/>
      <c r="T1406" s="55"/>
      <c r="AT1406" s="16" t="s">
        <v>188</v>
      </c>
      <c r="AU1406" s="16" t="s">
        <v>86</v>
      </c>
    </row>
    <row r="1407" spans="2:65" s="12" customFormat="1">
      <c r="B1407" s="148"/>
      <c r="D1407" s="144" t="s">
        <v>190</v>
      </c>
      <c r="E1407" s="149" t="s">
        <v>1</v>
      </c>
      <c r="F1407" s="150" t="s">
        <v>1371</v>
      </c>
      <c r="H1407" s="151">
        <v>0.70599999999999996</v>
      </c>
      <c r="I1407" s="152"/>
      <c r="L1407" s="148"/>
      <c r="M1407" s="153"/>
      <c r="T1407" s="154"/>
      <c r="AT1407" s="149" t="s">
        <v>190</v>
      </c>
      <c r="AU1407" s="149" t="s">
        <v>86</v>
      </c>
      <c r="AV1407" s="12" t="s">
        <v>86</v>
      </c>
      <c r="AW1407" s="12" t="s">
        <v>31</v>
      </c>
      <c r="AX1407" s="12" t="s">
        <v>84</v>
      </c>
      <c r="AY1407" s="149" t="s">
        <v>179</v>
      </c>
    </row>
    <row r="1408" spans="2:65" s="1" customFormat="1" ht="16.5" customHeight="1">
      <c r="B1408" s="31"/>
      <c r="C1408" s="131" t="s">
        <v>1372</v>
      </c>
      <c r="D1408" s="131" t="s">
        <v>181</v>
      </c>
      <c r="E1408" s="132" t="s">
        <v>1373</v>
      </c>
      <c r="F1408" s="133" t="s">
        <v>1374</v>
      </c>
      <c r="G1408" s="134" t="s">
        <v>212</v>
      </c>
      <c r="H1408" s="135">
        <v>9.5920000000000005</v>
      </c>
      <c r="I1408" s="136"/>
      <c r="J1408" s="137">
        <f>ROUND(I1408*H1408,2)</f>
        <v>0</v>
      </c>
      <c r="K1408" s="133" t="s">
        <v>185</v>
      </c>
      <c r="L1408" s="31"/>
      <c r="M1408" s="138" t="s">
        <v>1</v>
      </c>
      <c r="N1408" s="139" t="s">
        <v>41</v>
      </c>
      <c r="P1408" s="140">
        <f>O1408*H1408</f>
        <v>0</v>
      </c>
      <c r="Q1408" s="140">
        <v>0</v>
      </c>
      <c r="R1408" s="140">
        <f>Q1408*H1408</f>
        <v>0</v>
      </c>
      <c r="S1408" s="140">
        <v>1.8</v>
      </c>
      <c r="T1408" s="141">
        <f>S1408*H1408</f>
        <v>17.265600000000003</v>
      </c>
      <c r="AR1408" s="142" t="s">
        <v>186</v>
      </c>
      <c r="AT1408" s="142" t="s">
        <v>181</v>
      </c>
      <c r="AU1408" s="142" t="s">
        <v>86</v>
      </c>
      <c r="AY1408" s="16" t="s">
        <v>179</v>
      </c>
      <c r="BE1408" s="143">
        <f>IF(N1408="základní",J1408,0)</f>
        <v>0</v>
      </c>
      <c r="BF1408" s="143">
        <f>IF(N1408="snížená",J1408,0)</f>
        <v>0</v>
      </c>
      <c r="BG1408" s="143">
        <f>IF(N1408="zákl. přenesená",J1408,0)</f>
        <v>0</v>
      </c>
      <c r="BH1408" s="143">
        <f>IF(N1408="sníž. přenesená",J1408,0)</f>
        <v>0</v>
      </c>
      <c r="BI1408" s="143">
        <f>IF(N1408="nulová",J1408,0)</f>
        <v>0</v>
      </c>
      <c r="BJ1408" s="16" t="s">
        <v>84</v>
      </c>
      <c r="BK1408" s="143">
        <f>ROUND(I1408*H1408,2)</f>
        <v>0</v>
      </c>
      <c r="BL1408" s="16" t="s">
        <v>186</v>
      </c>
      <c r="BM1408" s="142" t="s">
        <v>1375</v>
      </c>
    </row>
    <row r="1409" spans="2:65" s="1" customFormat="1" ht="19.5">
      <c r="B1409" s="31"/>
      <c r="D1409" s="144" t="s">
        <v>188</v>
      </c>
      <c r="F1409" s="145" t="s">
        <v>1376</v>
      </c>
      <c r="I1409" s="146"/>
      <c r="L1409" s="31"/>
      <c r="M1409" s="147"/>
      <c r="T1409" s="55"/>
      <c r="AT1409" s="16" t="s">
        <v>188</v>
      </c>
      <c r="AU1409" s="16" t="s">
        <v>86</v>
      </c>
    </row>
    <row r="1410" spans="2:65" s="12" customFormat="1">
      <c r="B1410" s="148"/>
      <c r="D1410" s="144" t="s">
        <v>190</v>
      </c>
      <c r="E1410" s="149" t="s">
        <v>1</v>
      </c>
      <c r="F1410" s="150" t="s">
        <v>1377</v>
      </c>
      <c r="H1410" s="151">
        <v>9.5920000000000005</v>
      </c>
      <c r="I1410" s="152"/>
      <c r="L1410" s="148"/>
      <c r="M1410" s="153"/>
      <c r="T1410" s="154"/>
      <c r="AT1410" s="149" t="s">
        <v>190</v>
      </c>
      <c r="AU1410" s="149" t="s">
        <v>86</v>
      </c>
      <c r="AV1410" s="12" t="s">
        <v>86</v>
      </c>
      <c r="AW1410" s="12" t="s">
        <v>31</v>
      </c>
      <c r="AX1410" s="12" t="s">
        <v>84</v>
      </c>
      <c r="AY1410" s="149" t="s">
        <v>179</v>
      </c>
    </row>
    <row r="1411" spans="2:65" s="1" customFormat="1" ht="16.5" customHeight="1">
      <c r="B1411" s="31"/>
      <c r="C1411" s="131" t="s">
        <v>1378</v>
      </c>
      <c r="D1411" s="131" t="s">
        <v>181</v>
      </c>
      <c r="E1411" s="132" t="s">
        <v>1379</v>
      </c>
      <c r="F1411" s="133" t="s">
        <v>1380</v>
      </c>
      <c r="G1411" s="134" t="s">
        <v>212</v>
      </c>
      <c r="H1411" s="135">
        <v>10.401</v>
      </c>
      <c r="I1411" s="136"/>
      <c r="J1411" s="137">
        <f>ROUND(I1411*H1411,2)</f>
        <v>0</v>
      </c>
      <c r="K1411" s="133" t="s">
        <v>185</v>
      </c>
      <c r="L1411" s="31"/>
      <c r="M1411" s="138" t="s">
        <v>1</v>
      </c>
      <c r="N1411" s="139" t="s">
        <v>41</v>
      </c>
      <c r="P1411" s="140">
        <f>O1411*H1411</f>
        <v>0</v>
      </c>
      <c r="Q1411" s="140">
        <v>0</v>
      </c>
      <c r="R1411" s="140">
        <f>Q1411*H1411</f>
        <v>0</v>
      </c>
      <c r="S1411" s="140">
        <v>1.8</v>
      </c>
      <c r="T1411" s="141">
        <f>S1411*H1411</f>
        <v>18.721800000000002</v>
      </c>
      <c r="AR1411" s="142" t="s">
        <v>186</v>
      </c>
      <c r="AT1411" s="142" t="s">
        <v>181</v>
      </c>
      <c r="AU1411" s="142" t="s">
        <v>86</v>
      </c>
      <c r="AY1411" s="16" t="s">
        <v>179</v>
      </c>
      <c r="BE1411" s="143">
        <f>IF(N1411="základní",J1411,0)</f>
        <v>0</v>
      </c>
      <c r="BF1411" s="143">
        <f>IF(N1411="snížená",J1411,0)</f>
        <v>0</v>
      </c>
      <c r="BG1411" s="143">
        <f>IF(N1411="zákl. přenesená",J1411,0)</f>
        <v>0</v>
      </c>
      <c r="BH1411" s="143">
        <f>IF(N1411="sníž. přenesená",J1411,0)</f>
        <v>0</v>
      </c>
      <c r="BI1411" s="143">
        <f>IF(N1411="nulová",J1411,0)</f>
        <v>0</v>
      </c>
      <c r="BJ1411" s="16" t="s">
        <v>84</v>
      </c>
      <c r="BK1411" s="143">
        <f>ROUND(I1411*H1411,2)</f>
        <v>0</v>
      </c>
      <c r="BL1411" s="16" t="s">
        <v>186</v>
      </c>
      <c r="BM1411" s="142" t="s">
        <v>1381</v>
      </c>
    </row>
    <row r="1412" spans="2:65" s="1" customFormat="1" ht="19.5">
      <c r="B1412" s="31"/>
      <c r="D1412" s="144" t="s">
        <v>188</v>
      </c>
      <c r="F1412" s="145" t="s">
        <v>1382</v>
      </c>
      <c r="I1412" s="146"/>
      <c r="L1412" s="31"/>
      <c r="M1412" s="147"/>
      <c r="T1412" s="55"/>
      <c r="AT1412" s="16" t="s">
        <v>188</v>
      </c>
      <c r="AU1412" s="16" t="s">
        <v>86</v>
      </c>
    </row>
    <row r="1413" spans="2:65" s="12" customFormat="1">
      <c r="B1413" s="148"/>
      <c r="D1413" s="144" t="s">
        <v>190</v>
      </c>
      <c r="E1413" s="149" t="s">
        <v>1</v>
      </c>
      <c r="F1413" s="150" t="s">
        <v>1383</v>
      </c>
      <c r="H1413" s="151">
        <v>0.89800000000000002</v>
      </c>
      <c r="I1413" s="152"/>
      <c r="L1413" s="148"/>
      <c r="M1413" s="153"/>
      <c r="T1413" s="154"/>
      <c r="AT1413" s="149" t="s">
        <v>190</v>
      </c>
      <c r="AU1413" s="149" t="s">
        <v>86</v>
      </c>
      <c r="AV1413" s="12" t="s">
        <v>86</v>
      </c>
      <c r="AW1413" s="12" t="s">
        <v>31</v>
      </c>
      <c r="AX1413" s="12" t="s">
        <v>76</v>
      </c>
      <c r="AY1413" s="149" t="s">
        <v>179</v>
      </c>
    </row>
    <row r="1414" spans="2:65" s="12" customFormat="1">
      <c r="B1414" s="148"/>
      <c r="D1414" s="144" t="s">
        <v>190</v>
      </c>
      <c r="E1414" s="149" t="s">
        <v>1</v>
      </c>
      <c r="F1414" s="150" t="s">
        <v>1384</v>
      </c>
      <c r="H1414" s="151">
        <v>9.5030000000000001</v>
      </c>
      <c r="I1414" s="152"/>
      <c r="L1414" s="148"/>
      <c r="M1414" s="153"/>
      <c r="T1414" s="154"/>
      <c r="AT1414" s="149" t="s">
        <v>190</v>
      </c>
      <c r="AU1414" s="149" t="s">
        <v>86</v>
      </c>
      <c r="AV1414" s="12" t="s">
        <v>86</v>
      </c>
      <c r="AW1414" s="12" t="s">
        <v>31</v>
      </c>
      <c r="AX1414" s="12" t="s">
        <v>76</v>
      </c>
      <c r="AY1414" s="149" t="s">
        <v>179</v>
      </c>
    </row>
    <row r="1415" spans="2:65" s="13" customFormat="1">
      <c r="B1415" s="155"/>
      <c r="D1415" s="144" t="s">
        <v>190</v>
      </c>
      <c r="E1415" s="156" t="s">
        <v>1</v>
      </c>
      <c r="F1415" s="157" t="s">
        <v>193</v>
      </c>
      <c r="H1415" s="158">
        <v>10.401</v>
      </c>
      <c r="I1415" s="159"/>
      <c r="L1415" s="155"/>
      <c r="M1415" s="160"/>
      <c r="T1415" s="161"/>
      <c r="AT1415" s="156" t="s">
        <v>190</v>
      </c>
      <c r="AU1415" s="156" t="s">
        <v>86</v>
      </c>
      <c r="AV1415" s="13" t="s">
        <v>186</v>
      </c>
      <c r="AW1415" s="13" t="s">
        <v>31</v>
      </c>
      <c r="AX1415" s="13" t="s">
        <v>84</v>
      </c>
      <c r="AY1415" s="156" t="s">
        <v>179</v>
      </c>
    </row>
    <row r="1416" spans="2:65" s="1" customFormat="1" ht="16.5" customHeight="1">
      <c r="B1416" s="31"/>
      <c r="C1416" s="131" t="s">
        <v>1385</v>
      </c>
      <c r="D1416" s="131" t="s">
        <v>181</v>
      </c>
      <c r="E1416" s="132" t="s">
        <v>1386</v>
      </c>
      <c r="F1416" s="133" t="s">
        <v>1387</v>
      </c>
      <c r="G1416" s="134" t="s">
        <v>212</v>
      </c>
      <c r="H1416" s="135">
        <v>0.42499999999999999</v>
      </c>
      <c r="I1416" s="136"/>
      <c r="J1416" s="137">
        <f>ROUND(I1416*H1416,2)</f>
        <v>0</v>
      </c>
      <c r="K1416" s="133" t="s">
        <v>185</v>
      </c>
      <c r="L1416" s="31"/>
      <c r="M1416" s="138" t="s">
        <v>1</v>
      </c>
      <c r="N1416" s="139" t="s">
        <v>41</v>
      </c>
      <c r="P1416" s="140">
        <f>O1416*H1416</f>
        <v>0</v>
      </c>
      <c r="Q1416" s="140">
        <v>0</v>
      </c>
      <c r="R1416" s="140">
        <f>Q1416*H1416</f>
        <v>0</v>
      </c>
      <c r="S1416" s="140">
        <v>2.4</v>
      </c>
      <c r="T1416" s="141">
        <f>S1416*H1416</f>
        <v>1.02</v>
      </c>
      <c r="AR1416" s="142" t="s">
        <v>186</v>
      </c>
      <c r="AT1416" s="142" t="s">
        <v>181</v>
      </c>
      <c r="AU1416" s="142" t="s">
        <v>86</v>
      </c>
      <c r="AY1416" s="16" t="s">
        <v>179</v>
      </c>
      <c r="BE1416" s="143">
        <f>IF(N1416="základní",J1416,0)</f>
        <v>0</v>
      </c>
      <c r="BF1416" s="143">
        <f>IF(N1416="snížená",J1416,0)</f>
        <v>0</v>
      </c>
      <c r="BG1416" s="143">
        <f>IF(N1416="zákl. přenesená",J1416,0)</f>
        <v>0</v>
      </c>
      <c r="BH1416" s="143">
        <f>IF(N1416="sníž. přenesená",J1416,0)</f>
        <v>0</v>
      </c>
      <c r="BI1416" s="143">
        <f>IF(N1416="nulová",J1416,0)</f>
        <v>0</v>
      </c>
      <c r="BJ1416" s="16" t="s">
        <v>84</v>
      </c>
      <c r="BK1416" s="143">
        <f>ROUND(I1416*H1416,2)</f>
        <v>0</v>
      </c>
      <c r="BL1416" s="16" t="s">
        <v>186</v>
      </c>
      <c r="BM1416" s="142" t="s">
        <v>1388</v>
      </c>
    </row>
    <row r="1417" spans="2:65" s="1" customFormat="1">
      <c r="B1417" s="31"/>
      <c r="D1417" s="144" t="s">
        <v>188</v>
      </c>
      <c r="F1417" s="145" t="s">
        <v>1389</v>
      </c>
      <c r="I1417" s="146"/>
      <c r="L1417" s="31"/>
      <c r="M1417" s="147"/>
      <c r="T1417" s="55"/>
      <c r="AT1417" s="16" t="s">
        <v>188</v>
      </c>
      <c r="AU1417" s="16" t="s">
        <v>86</v>
      </c>
    </row>
    <row r="1418" spans="2:65" s="12" customFormat="1">
      <c r="B1418" s="148"/>
      <c r="D1418" s="144" t="s">
        <v>190</v>
      </c>
      <c r="E1418" s="149" t="s">
        <v>1</v>
      </c>
      <c r="F1418" s="150" t="s">
        <v>1390</v>
      </c>
      <c r="H1418" s="151">
        <v>0.24299999999999999</v>
      </c>
      <c r="I1418" s="152"/>
      <c r="L1418" s="148"/>
      <c r="M1418" s="153"/>
      <c r="T1418" s="154"/>
      <c r="AT1418" s="149" t="s">
        <v>190</v>
      </c>
      <c r="AU1418" s="149" t="s">
        <v>86</v>
      </c>
      <c r="AV1418" s="12" t="s">
        <v>86</v>
      </c>
      <c r="AW1418" s="12" t="s">
        <v>31</v>
      </c>
      <c r="AX1418" s="12" t="s">
        <v>76</v>
      </c>
      <c r="AY1418" s="149" t="s">
        <v>179</v>
      </c>
    </row>
    <row r="1419" spans="2:65" s="12" customFormat="1">
      <c r="B1419" s="148"/>
      <c r="D1419" s="144" t="s">
        <v>190</v>
      </c>
      <c r="E1419" s="149" t="s">
        <v>1</v>
      </c>
      <c r="F1419" s="150" t="s">
        <v>1391</v>
      </c>
      <c r="H1419" s="151">
        <v>0.182</v>
      </c>
      <c r="I1419" s="152"/>
      <c r="L1419" s="148"/>
      <c r="M1419" s="153"/>
      <c r="T1419" s="154"/>
      <c r="AT1419" s="149" t="s">
        <v>190</v>
      </c>
      <c r="AU1419" s="149" t="s">
        <v>86</v>
      </c>
      <c r="AV1419" s="12" t="s">
        <v>86</v>
      </c>
      <c r="AW1419" s="12" t="s">
        <v>31</v>
      </c>
      <c r="AX1419" s="12" t="s">
        <v>76</v>
      </c>
      <c r="AY1419" s="149" t="s">
        <v>179</v>
      </c>
    </row>
    <row r="1420" spans="2:65" s="13" customFormat="1">
      <c r="B1420" s="155"/>
      <c r="D1420" s="144" t="s">
        <v>190</v>
      </c>
      <c r="E1420" s="156" t="s">
        <v>1</v>
      </c>
      <c r="F1420" s="157" t="s">
        <v>193</v>
      </c>
      <c r="H1420" s="158">
        <v>0.42499999999999999</v>
      </c>
      <c r="I1420" s="159"/>
      <c r="L1420" s="155"/>
      <c r="M1420" s="160"/>
      <c r="T1420" s="161"/>
      <c r="AT1420" s="156" t="s">
        <v>190</v>
      </c>
      <c r="AU1420" s="156" t="s">
        <v>86</v>
      </c>
      <c r="AV1420" s="13" t="s">
        <v>186</v>
      </c>
      <c r="AW1420" s="13" t="s">
        <v>31</v>
      </c>
      <c r="AX1420" s="13" t="s">
        <v>84</v>
      </c>
      <c r="AY1420" s="156" t="s">
        <v>179</v>
      </c>
    </row>
    <row r="1421" spans="2:65" s="1" customFormat="1" ht="16.5" customHeight="1">
      <c r="B1421" s="31"/>
      <c r="C1421" s="131" t="s">
        <v>1392</v>
      </c>
      <c r="D1421" s="131" t="s">
        <v>181</v>
      </c>
      <c r="E1421" s="132" t="s">
        <v>1393</v>
      </c>
      <c r="F1421" s="133" t="s">
        <v>1394</v>
      </c>
      <c r="G1421" s="134" t="s">
        <v>212</v>
      </c>
      <c r="H1421" s="135">
        <v>0.96099999999999997</v>
      </c>
      <c r="I1421" s="136"/>
      <c r="J1421" s="137">
        <f>ROUND(I1421*H1421,2)</f>
        <v>0</v>
      </c>
      <c r="K1421" s="133" t="s">
        <v>185</v>
      </c>
      <c r="L1421" s="31"/>
      <c r="M1421" s="138" t="s">
        <v>1</v>
      </c>
      <c r="N1421" s="139" t="s">
        <v>41</v>
      </c>
      <c r="P1421" s="140">
        <f>O1421*H1421</f>
        <v>0</v>
      </c>
      <c r="Q1421" s="140">
        <v>0</v>
      </c>
      <c r="R1421" s="140">
        <f>Q1421*H1421</f>
        <v>0</v>
      </c>
      <c r="S1421" s="140">
        <v>2.4</v>
      </c>
      <c r="T1421" s="141">
        <f>S1421*H1421</f>
        <v>2.3064</v>
      </c>
      <c r="AR1421" s="142" t="s">
        <v>186</v>
      </c>
      <c r="AT1421" s="142" t="s">
        <v>181</v>
      </c>
      <c r="AU1421" s="142" t="s">
        <v>86</v>
      </c>
      <c r="AY1421" s="16" t="s">
        <v>179</v>
      </c>
      <c r="BE1421" s="143">
        <f>IF(N1421="základní",J1421,0)</f>
        <v>0</v>
      </c>
      <c r="BF1421" s="143">
        <f>IF(N1421="snížená",J1421,0)</f>
        <v>0</v>
      </c>
      <c r="BG1421" s="143">
        <f>IF(N1421="zákl. přenesená",J1421,0)</f>
        <v>0</v>
      </c>
      <c r="BH1421" s="143">
        <f>IF(N1421="sníž. přenesená",J1421,0)</f>
        <v>0</v>
      </c>
      <c r="BI1421" s="143">
        <f>IF(N1421="nulová",J1421,0)</f>
        <v>0</v>
      </c>
      <c r="BJ1421" s="16" t="s">
        <v>84</v>
      </c>
      <c r="BK1421" s="143">
        <f>ROUND(I1421*H1421,2)</f>
        <v>0</v>
      </c>
      <c r="BL1421" s="16" t="s">
        <v>186</v>
      </c>
      <c r="BM1421" s="142" t="s">
        <v>1395</v>
      </c>
    </row>
    <row r="1422" spans="2:65" s="1" customFormat="1">
      <c r="B1422" s="31"/>
      <c r="D1422" s="144" t="s">
        <v>188</v>
      </c>
      <c r="F1422" s="145" t="s">
        <v>1396</v>
      </c>
      <c r="I1422" s="146"/>
      <c r="L1422" s="31"/>
      <c r="M1422" s="147"/>
      <c r="T1422" s="55"/>
      <c r="AT1422" s="16" t="s">
        <v>188</v>
      </c>
      <c r="AU1422" s="16" t="s">
        <v>86</v>
      </c>
    </row>
    <row r="1423" spans="2:65" s="12" customFormat="1">
      <c r="B1423" s="148"/>
      <c r="D1423" s="144" t="s">
        <v>190</v>
      </c>
      <c r="E1423" s="149" t="s">
        <v>1</v>
      </c>
      <c r="F1423" s="150" t="s">
        <v>1397</v>
      </c>
      <c r="H1423" s="151">
        <v>0.96099999999999997</v>
      </c>
      <c r="I1423" s="152"/>
      <c r="L1423" s="148"/>
      <c r="M1423" s="153"/>
      <c r="T1423" s="154"/>
      <c r="AT1423" s="149" t="s">
        <v>190</v>
      </c>
      <c r="AU1423" s="149" t="s">
        <v>86</v>
      </c>
      <c r="AV1423" s="12" t="s">
        <v>86</v>
      </c>
      <c r="AW1423" s="12" t="s">
        <v>31</v>
      </c>
      <c r="AX1423" s="12" t="s">
        <v>84</v>
      </c>
      <c r="AY1423" s="149" t="s">
        <v>179</v>
      </c>
    </row>
    <row r="1424" spans="2:65" s="1" customFormat="1" ht="16.5" customHeight="1">
      <c r="B1424" s="31"/>
      <c r="C1424" s="131" t="s">
        <v>1398</v>
      </c>
      <c r="D1424" s="131" t="s">
        <v>181</v>
      </c>
      <c r="E1424" s="132" t="s">
        <v>1399</v>
      </c>
      <c r="F1424" s="133" t="s">
        <v>1400</v>
      </c>
      <c r="G1424" s="134" t="s">
        <v>429</v>
      </c>
      <c r="H1424" s="135">
        <v>102</v>
      </c>
      <c r="I1424" s="136"/>
      <c r="J1424" s="137">
        <f>ROUND(I1424*H1424,2)</f>
        <v>0</v>
      </c>
      <c r="K1424" s="133" t="s">
        <v>185</v>
      </c>
      <c r="L1424" s="31"/>
      <c r="M1424" s="138" t="s">
        <v>1</v>
      </c>
      <c r="N1424" s="139" t="s">
        <v>41</v>
      </c>
      <c r="P1424" s="140">
        <f>O1424*H1424</f>
        <v>0</v>
      </c>
      <c r="Q1424" s="140">
        <v>0</v>
      </c>
      <c r="R1424" s="140">
        <f>Q1424*H1424</f>
        <v>0</v>
      </c>
      <c r="S1424" s="140">
        <v>3.1E-2</v>
      </c>
      <c r="T1424" s="141">
        <f>S1424*H1424</f>
        <v>3.1619999999999999</v>
      </c>
      <c r="AR1424" s="142" t="s">
        <v>186</v>
      </c>
      <c r="AT1424" s="142" t="s">
        <v>181</v>
      </c>
      <c r="AU1424" s="142" t="s">
        <v>86</v>
      </c>
      <c r="AY1424" s="16" t="s">
        <v>179</v>
      </c>
      <c r="BE1424" s="143">
        <f>IF(N1424="základní",J1424,0)</f>
        <v>0</v>
      </c>
      <c r="BF1424" s="143">
        <f>IF(N1424="snížená",J1424,0)</f>
        <v>0</v>
      </c>
      <c r="BG1424" s="143">
        <f>IF(N1424="zákl. přenesená",J1424,0)</f>
        <v>0</v>
      </c>
      <c r="BH1424" s="143">
        <f>IF(N1424="sníž. přenesená",J1424,0)</f>
        <v>0</v>
      </c>
      <c r="BI1424" s="143">
        <f>IF(N1424="nulová",J1424,0)</f>
        <v>0</v>
      </c>
      <c r="BJ1424" s="16" t="s">
        <v>84</v>
      </c>
      <c r="BK1424" s="143">
        <f>ROUND(I1424*H1424,2)</f>
        <v>0</v>
      </c>
      <c r="BL1424" s="16" t="s">
        <v>186</v>
      </c>
      <c r="BM1424" s="142" t="s">
        <v>1401</v>
      </c>
    </row>
    <row r="1425" spans="2:65" s="1" customFormat="1">
      <c r="B1425" s="31"/>
      <c r="D1425" s="144" t="s">
        <v>188</v>
      </c>
      <c r="F1425" s="145" t="s">
        <v>1402</v>
      </c>
      <c r="I1425" s="146"/>
      <c r="L1425" s="31"/>
      <c r="M1425" s="147"/>
      <c r="T1425" s="55"/>
      <c r="AT1425" s="16" t="s">
        <v>188</v>
      </c>
      <c r="AU1425" s="16" t="s">
        <v>86</v>
      </c>
    </row>
    <row r="1426" spans="2:65" s="14" customFormat="1">
      <c r="B1426" s="162"/>
      <c r="D1426" s="144" t="s">
        <v>190</v>
      </c>
      <c r="E1426" s="163" t="s">
        <v>1</v>
      </c>
      <c r="F1426" s="164" t="s">
        <v>453</v>
      </c>
      <c r="H1426" s="163" t="s">
        <v>1</v>
      </c>
      <c r="I1426" s="165"/>
      <c r="L1426" s="162"/>
      <c r="M1426" s="166"/>
      <c r="T1426" s="167"/>
      <c r="AT1426" s="163" t="s">
        <v>190</v>
      </c>
      <c r="AU1426" s="163" t="s">
        <v>86</v>
      </c>
      <c r="AV1426" s="14" t="s">
        <v>84</v>
      </c>
      <c r="AW1426" s="14" t="s">
        <v>31</v>
      </c>
      <c r="AX1426" s="14" t="s">
        <v>76</v>
      </c>
      <c r="AY1426" s="163" t="s">
        <v>179</v>
      </c>
    </row>
    <row r="1427" spans="2:65" s="12" customFormat="1">
      <c r="B1427" s="148"/>
      <c r="D1427" s="144" t="s">
        <v>190</v>
      </c>
      <c r="E1427" s="149" t="s">
        <v>1</v>
      </c>
      <c r="F1427" s="150" t="s">
        <v>1403</v>
      </c>
      <c r="H1427" s="151">
        <v>12</v>
      </c>
      <c r="I1427" s="152"/>
      <c r="L1427" s="148"/>
      <c r="M1427" s="153"/>
      <c r="T1427" s="154"/>
      <c r="AT1427" s="149" t="s">
        <v>190</v>
      </c>
      <c r="AU1427" s="149" t="s">
        <v>86</v>
      </c>
      <c r="AV1427" s="12" t="s">
        <v>86</v>
      </c>
      <c r="AW1427" s="12" t="s">
        <v>31</v>
      </c>
      <c r="AX1427" s="12" t="s">
        <v>76</v>
      </c>
      <c r="AY1427" s="149" t="s">
        <v>179</v>
      </c>
    </row>
    <row r="1428" spans="2:65" s="12" customFormat="1">
      <c r="B1428" s="148"/>
      <c r="D1428" s="144" t="s">
        <v>190</v>
      </c>
      <c r="E1428" s="149" t="s">
        <v>1</v>
      </c>
      <c r="F1428" s="150" t="s">
        <v>1404</v>
      </c>
      <c r="H1428" s="151">
        <v>18</v>
      </c>
      <c r="I1428" s="152"/>
      <c r="L1428" s="148"/>
      <c r="M1428" s="153"/>
      <c r="T1428" s="154"/>
      <c r="AT1428" s="149" t="s">
        <v>190</v>
      </c>
      <c r="AU1428" s="149" t="s">
        <v>86</v>
      </c>
      <c r="AV1428" s="12" t="s">
        <v>86</v>
      </c>
      <c r="AW1428" s="12" t="s">
        <v>31</v>
      </c>
      <c r="AX1428" s="12" t="s">
        <v>76</v>
      </c>
      <c r="AY1428" s="149" t="s">
        <v>179</v>
      </c>
    </row>
    <row r="1429" spans="2:65" s="12" customFormat="1">
      <c r="B1429" s="148"/>
      <c r="D1429" s="144" t="s">
        <v>190</v>
      </c>
      <c r="E1429" s="149" t="s">
        <v>1</v>
      </c>
      <c r="F1429" s="150" t="s">
        <v>1405</v>
      </c>
      <c r="H1429" s="151">
        <v>6</v>
      </c>
      <c r="I1429" s="152"/>
      <c r="L1429" s="148"/>
      <c r="M1429" s="153"/>
      <c r="T1429" s="154"/>
      <c r="AT1429" s="149" t="s">
        <v>190</v>
      </c>
      <c r="AU1429" s="149" t="s">
        <v>86</v>
      </c>
      <c r="AV1429" s="12" t="s">
        <v>86</v>
      </c>
      <c r="AW1429" s="12" t="s">
        <v>31</v>
      </c>
      <c r="AX1429" s="12" t="s">
        <v>76</v>
      </c>
      <c r="AY1429" s="149" t="s">
        <v>179</v>
      </c>
    </row>
    <row r="1430" spans="2:65" s="12" customFormat="1">
      <c r="B1430" s="148"/>
      <c r="D1430" s="144" t="s">
        <v>190</v>
      </c>
      <c r="E1430" s="149" t="s">
        <v>1</v>
      </c>
      <c r="F1430" s="150" t="s">
        <v>1406</v>
      </c>
      <c r="H1430" s="151">
        <v>46</v>
      </c>
      <c r="I1430" s="152"/>
      <c r="L1430" s="148"/>
      <c r="M1430" s="153"/>
      <c r="T1430" s="154"/>
      <c r="AT1430" s="149" t="s">
        <v>190</v>
      </c>
      <c r="AU1430" s="149" t="s">
        <v>86</v>
      </c>
      <c r="AV1430" s="12" t="s">
        <v>86</v>
      </c>
      <c r="AW1430" s="12" t="s">
        <v>31</v>
      </c>
      <c r="AX1430" s="12" t="s">
        <v>76</v>
      </c>
      <c r="AY1430" s="149" t="s">
        <v>179</v>
      </c>
    </row>
    <row r="1431" spans="2:65" s="12" customFormat="1">
      <c r="B1431" s="148"/>
      <c r="D1431" s="144" t="s">
        <v>190</v>
      </c>
      <c r="E1431" s="149" t="s">
        <v>1</v>
      </c>
      <c r="F1431" s="150" t="s">
        <v>1407</v>
      </c>
      <c r="H1431" s="151">
        <v>4</v>
      </c>
      <c r="I1431" s="152"/>
      <c r="L1431" s="148"/>
      <c r="M1431" s="153"/>
      <c r="T1431" s="154"/>
      <c r="AT1431" s="149" t="s">
        <v>190</v>
      </c>
      <c r="AU1431" s="149" t="s">
        <v>86</v>
      </c>
      <c r="AV1431" s="12" t="s">
        <v>86</v>
      </c>
      <c r="AW1431" s="12" t="s">
        <v>31</v>
      </c>
      <c r="AX1431" s="12" t="s">
        <v>76</v>
      </c>
      <c r="AY1431" s="149" t="s">
        <v>179</v>
      </c>
    </row>
    <row r="1432" spans="2:65" s="12" customFormat="1">
      <c r="B1432" s="148"/>
      <c r="D1432" s="144" t="s">
        <v>190</v>
      </c>
      <c r="E1432" s="149" t="s">
        <v>1</v>
      </c>
      <c r="F1432" s="150" t="s">
        <v>1408</v>
      </c>
      <c r="H1432" s="151">
        <v>4</v>
      </c>
      <c r="I1432" s="152"/>
      <c r="L1432" s="148"/>
      <c r="M1432" s="153"/>
      <c r="T1432" s="154"/>
      <c r="AT1432" s="149" t="s">
        <v>190</v>
      </c>
      <c r="AU1432" s="149" t="s">
        <v>86</v>
      </c>
      <c r="AV1432" s="12" t="s">
        <v>86</v>
      </c>
      <c r="AW1432" s="12" t="s">
        <v>31</v>
      </c>
      <c r="AX1432" s="12" t="s">
        <v>76</v>
      </c>
      <c r="AY1432" s="149" t="s">
        <v>179</v>
      </c>
    </row>
    <row r="1433" spans="2:65" s="12" customFormat="1">
      <c r="B1433" s="148"/>
      <c r="D1433" s="144" t="s">
        <v>190</v>
      </c>
      <c r="E1433" s="149" t="s">
        <v>1</v>
      </c>
      <c r="F1433" s="150" t="s">
        <v>1409</v>
      </c>
      <c r="H1433" s="151">
        <v>12</v>
      </c>
      <c r="I1433" s="152"/>
      <c r="L1433" s="148"/>
      <c r="M1433" s="153"/>
      <c r="T1433" s="154"/>
      <c r="AT1433" s="149" t="s">
        <v>190</v>
      </c>
      <c r="AU1433" s="149" t="s">
        <v>86</v>
      </c>
      <c r="AV1433" s="12" t="s">
        <v>86</v>
      </c>
      <c r="AW1433" s="12" t="s">
        <v>31</v>
      </c>
      <c r="AX1433" s="12" t="s">
        <v>76</v>
      </c>
      <c r="AY1433" s="149" t="s">
        <v>179</v>
      </c>
    </row>
    <row r="1434" spans="2:65" s="1" customFormat="1" ht="21.75" customHeight="1">
      <c r="B1434" s="31"/>
      <c r="C1434" s="131" t="s">
        <v>1410</v>
      </c>
      <c r="D1434" s="131" t="s">
        <v>181</v>
      </c>
      <c r="E1434" s="132" t="s">
        <v>1411</v>
      </c>
      <c r="F1434" s="133" t="s">
        <v>1412</v>
      </c>
      <c r="G1434" s="134" t="s">
        <v>489</v>
      </c>
      <c r="H1434" s="135">
        <v>121.76</v>
      </c>
      <c r="I1434" s="136"/>
      <c r="J1434" s="137">
        <f>ROUND(I1434*H1434,2)</f>
        <v>0</v>
      </c>
      <c r="K1434" s="133" t="s">
        <v>185</v>
      </c>
      <c r="L1434" s="31"/>
      <c r="M1434" s="138" t="s">
        <v>1</v>
      </c>
      <c r="N1434" s="139" t="s">
        <v>41</v>
      </c>
      <c r="P1434" s="140">
        <f>O1434*H1434</f>
        <v>0</v>
      </c>
      <c r="Q1434" s="140">
        <v>0</v>
      </c>
      <c r="R1434" s="140">
        <f>Q1434*H1434</f>
        <v>0</v>
      </c>
      <c r="S1434" s="140">
        <v>4.4999999999999998E-2</v>
      </c>
      <c r="T1434" s="141">
        <f>S1434*H1434</f>
        <v>5.4791999999999996</v>
      </c>
      <c r="AR1434" s="142" t="s">
        <v>186</v>
      </c>
      <c r="AT1434" s="142" t="s">
        <v>181</v>
      </c>
      <c r="AU1434" s="142" t="s">
        <v>86</v>
      </c>
      <c r="AY1434" s="16" t="s">
        <v>179</v>
      </c>
      <c r="BE1434" s="143">
        <f>IF(N1434="základní",J1434,0)</f>
        <v>0</v>
      </c>
      <c r="BF1434" s="143">
        <f>IF(N1434="snížená",J1434,0)</f>
        <v>0</v>
      </c>
      <c r="BG1434" s="143">
        <f>IF(N1434="zákl. přenesená",J1434,0)</f>
        <v>0</v>
      </c>
      <c r="BH1434" s="143">
        <f>IF(N1434="sníž. přenesená",J1434,0)</f>
        <v>0</v>
      </c>
      <c r="BI1434" s="143">
        <f>IF(N1434="nulová",J1434,0)</f>
        <v>0</v>
      </c>
      <c r="BJ1434" s="16" t="s">
        <v>84</v>
      </c>
      <c r="BK1434" s="143">
        <f>ROUND(I1434*H1434,2)</f>
        <v>0</v>
      </c>
      <c r="BL1434" s="16" t="s">
        <v>186</v>
      </c>
      <c r="BM1434" s="142" t="s">
        <v>1413</v>
      </c>
    </row>
    <row r="1435" spans="2:65" s="1" customFormat="1">
      <c r="B1435" s="31"/>
      <c r="D1435" s="144" t="s">
        <v>188</v>
      </c>
      <c r="F1435" s="145" t="s">
        <v>1414</v>
      </c>
      <c r="I1435" s="146"/>
      <c r="L1435" s="31"/>
      <c r="M1435" s="147"/>
      <c r="T1435" s="55"/>
      <c r="AT1435" s="16" t="s">
        <v>188</v>
      </c>
      <c r="AU1435" s="16" t="s">
        <v>86</v>
      </c>
    </row>
    <row r="1436" spans="2:65" s="14" customFormat="1">
      <c r="B1436" s="162"/>
      <c r="D1436" s="144" t="s">
        <v>190</v>
      </c>
      <c r="E1436" s="163" t="s">
        <v>1</v>
      </c>
      <c r="F1436" s="164" t="s">
        <v>453</v>
      </c>
      <c r="H1436" s="163" t="s">
        <v>1</v>
      </c>
      <c r="I1436" s="165"/>
      <c r="L1436" s="162"/>
      <c r="M1436" s="166"/>
      <c r="T1436" s="167"/>
      <c r="AT1436" s="163" t="s">
        <v>190</v>
      </c>
      <c r="AU1436" s="163" t="s">
        <v>86</v>
      </c>
      <c r="AV1436" s="14" t="s">
        <v>84</v>
      </c>
      <c r="AW1436" s="14" t="s">
        <v>31</v>
      </c>
      <c r="AX1436" s="14" t="s">
        <v>76</v>
      </c>
      <c r="AY1436" s="163" t="s">
        <v>179</v>
      </c>
    </row>
    <row r="1437" spans="2:65" s="12" customFormat="1">
      <c r="B1437" s="148"/>
      <c r="D1437" s="144" t="s">
        <v>190</v>
      </c>
      <c r="E1437" s="149" t="s">
        <v>1</v>
      </c>
      <c r="F1437" s="150" t="s">
        <v>1415</v>
      </c>
      <c r="H1437" s="151">
        <v>9.3000000000000007</v>
      </c>
      <c r="I1437" s="152"/>
      <c r="L1437" s="148"/>
      <c r="M1437" s="153"/>
      <c r="T1437" s="154"/>
      <c r="AT1437" s="149" t="s">
        <v>190</v>
      </c>
      <c r="AU1437" s="149" t="s">
        <v>86</v>
      </c>
      <c r="AV1437" s="12" t="s">
        <v>86</v>
      </c>
      <c r="AW1437" s="12" t="s">
        <v>31</v>
      </c>
      <c r="AX1437" s="12" t="s">
        <v>76</v>
      </c>
      <c r="AY1437" s="149" t="s">
        <v>179</v>
      </c>
    </row>
    <row r="1438" spans="2:65" s="12" customFormat="1">
      <c r="B1438" s="148"/>
      <c r="D1438" s="144" t="s">
        <v>190</v>
      </c>
      <c r="E1438" s="149" t="s">
        <v>1</v>
      </c>
      <c r="F1438" s="150" t="s">
        <v>1416</v>
      </c>
      <c r="H1438" s="151">
        <v>13.95</v>
      </c>
      <c r="I1438" s="152"/>
      <c r="L1438" s="148"/>
      <c r="M1438" s="153"/>
      <c r="T1438" s="154"/>
      <c r="AT1438" s="149" t="s">
        <v>190</v>
      </c>
      <c r="AU1438" s="149" t="s">
        <v>86</v>
      </c>
      <c r="AV1438" s="12" t="s">
        <v>86</v>
      </c>
      <c r="AW1438" s="12" t="s">
        <v>31</v>
      </c>
      <c r="AX1438" s="12" t="s">
        <v>76</v>
      </c>
      <c r="AY1438" s="149" t="s">
        <v>179</v>
      </c>
    </row>
    <row r="1439" spans="2:65" s="12" customFormat="1">
      <c r="B1439" s="148"/>
      <c r="D1439" s="144" t="s">
        <v>190</v>
      </c>
      <c r="E1439" s="149" t="s">
        <v>1</v>
      </c>
      <c r="F1439" s="150" t="s">
        <v>1417</v>
      </c>
      <c r="H1439" s="151">
        <v>4.2</v>
      </c>
      <c r="I1439" s="152"/>
      <c r="L1439" s="148"/>
      <c r="M1439" s="153"/>
      <c r="T1439" s="154"/>
      <c r="AT1439" s="149" t="s">
        <v>190</v>
      </c>
      <c r="AU1439" s="149" t="s">
        <v>86</v>
      </c>
      <c r="AV1439" s="12" t="s">
        <v>86</v>
      </c>
      <c r="AW1439" s="12" t="s">
        <v>31</v>
      </c>
      <c r="AX1439" s="12" t="s">
        <v>76</v>
      </c>
      <c r="AY1439" s="149" t="s">
        <v>179</v>
      </c>
    </row>
    <row r="1440" spans="2:65" s="12" customFormat="1">
      <c r="B1440" s="148"/>
      <c r="D1440" s="144" t="s">
        <v>190</v>
      </c>
      <c r="E1440" s="149" t="s">
        <v>1</v>
      </c>
      <c r="F1440" s="150" t="s">
        <v>1418</v>
      </c>
      <c r="H1440" s="151">
        <v>49.45</v>
      </c>
      <c r="I1440" s="152"/>
      <c r="L1440" s="148"/>
      <c r="M1440" s="153"/>
      <c r="T1440" s="154"/>
      <c r="AT1440" s="149" t="s">
        <v>190</v>
      </c>
      <c r="AU1440" s="149" t="s">
        <v>86</v>
      </c>
      <c r="AV1440" s="12" t="s">
        <v>86</v>
      </c>
      <c r="AW1440" s="12" t="s">
        <v>31</v>
      </c>
      <c r="AX1440" s="12" t="s">
        <v>76</v>
      </c>
      <c r="AY1440" s="149" t="s">
        <v>179</v>
      </c>
    </row>
    <row r="1441" spans="2:65" s="12" customFormat="1">
      <c r="B1441" s="148"/>
      <c r="D1441" s="144" t="s">
        <v>190</v>
      </c>
      <c r="E1441" s="149" t="s">
        <v>1</v>
      </c>
      <c r="F1441" s="150" t="s">
        <v>1419</v>
      </c>
      <c r="H1441" s="151">
        <v>6</v>
      </c>
      <c r="I1441" s="152"/>
      <c r="L1441" s="148"/>
      <c r="M1441" s="153"/>
      <c r="T1441" s="154"/>
      <c r="AT1441" s="149" t="s">
        <v>190</v>
      </c>
      <c r="AU1441" s="149" t="s">
        <v>86</v>
      </c>
      <c r="AV1441" s="12" t="s">
        <v>86</v>
      </c>
      <c r="AW1441" s="12" t="s">
        <v>31</v>
      </c>
      <c r="AX1441" s="12" t="s">
        <v>76</v>
      </c>
      <c r="AY1441" s="149" t="s">
        <v>179</v>
      </c>
    </row>
    <row r="1442" spans="2:65" s="12" customFormat="1">
      <c r="B1442" s="148"/>
      <c r="D1442" s="144" t="s">
        <v>190</v>
      </c>
      <c r="E1442" s="149" t="s">
        <v>1</v>
      </c>
      <c r="F1442" s="150" t="s">
        <v>1420</v>
      </c>
      <c r="H1442" s="151">
        <v>4.3600000000000003</v>
      </c>
      <c r="I1442" s="152"/>
      <c r="L1442" s="148"/>
      <c r="M1442" s="153"/>
      <c r="T1442" s="154"/>
      <c r="AT1442" s="149" t="s">
        <v>190</v>
      </c>
      <c r="AU1442" s="149" t="s">
        <v>86</v>
      </c>
      <c r="AV1442" s="12" t="s">
        <v>86</v>
      </c>
      <c r="AW1442" s="12" t="s">
        <v>31</v>
      </c>
      <c r="AX1442" s="12" t="s">
        <v>76</v>
      </c>
      <c r="AY1442" s="149" t="s">
        <v>179</v>
      </c>
    </row>
    <row r="1443" spans="2:65" s="12" customFormat="1">
      <c r="B1443" s="148"/>
      <c r="D1443" s="144" t="s">
        <v>190</v>
      </c>
      <c r="E1443" s="149" t="s">
        <v>1</v>
      </c>
      <c r="F1443" s="150" t="s">
        <v>1421</v>
      </c>
      <c r="H1443" s="151">
        <v>34.5</v>
      </c>
      <c r="I1443" s="152"/>
      <c r="L1443" s="148"/>
      <c r="M1443" s="153"/>
      <c r="T1443" s="154"/>
      <c r="AT1443" s="149" t="s">
        <v>190</v>
      </c>
      <c r="AU1443" s="149" t="s">
        <v>86</v>
      </c>
      <c r="AV1443" s="12" t="s">
        <v>86</v>
      </c>
      <c r="AW1443" s="12" t="s">
        <v>31</v>
      </c>
      <c r="AX1443" s="12" t="s">
        <v>76</v>
      </c>
      <c r="AY1443" s="149" t="s">
        <v>179</v>
      </c>
    </row>
    <row r="1444" spans="2:65" s="1" customFormat="1" ht="16.5" customHeight="1">
      <c r="B1444" s="31"/>
      <c r="C1444" s="131" t="s">
        <v>1422</v>
      </c>
      <c r="D1444" s="131" t="s">
        <v>181</v>
      </c>
      <c r="E1444" s="132" t="s">
        <v>1423</v>
      </c>
      <c r="F1444" s="133" t="s">
        <v>1424</v>
      </c>
      <c r="G1444" s="134" t="s">
        <v>489</v>
      </c>
      <c r="H1444" s="135">
        <v>8</v>
      </c>
      <c r="I1444" s="136"/>
      <c r="J1444" s="137">
        <f>ROUND(I1444*H1444,2)</f>
        <v>0</v>
      </c>
      <c r="K1444" s="133" t="s">
        <v>1</v>
      </c>
      <c r="L1444" s="31"/>
      <c r="M1444" s="138" t="s">
        <v>1</v>
      </c>
      <c r="N1444" s="139" t="s">
        <v>41</v>
      </c>
      <c r="P1444" s="140">
        <f>O1444*H1444</f>
        <v>0</v>
      </c>
      <c r="Q1444" s="140">
        <v>2.3619999999999999E-2</v>
      </c>
      <c r="R1444" s="140">
        <f>Q1444*H1444</f>
        <v>0.18895999999999999</v>
      </c>
      <c r="S1444" s="140">
        <v>0</v>
      </c>
      <c r="T1444" s="141">
        <f>S1444*H1444</f>
        <v>0</v>
      </c>
      <c r="AR1444" s="142" t="s">
        <v>186</v>
      </c>
      <c r="AT1444" s="142" t="s">
        <v>181</v>
      </c>
      <c r="AU1444" s="142" t="s">
        <v>86</v>
      </c>
      <c r="AY1444" s="16" t="s">
        <v>179</v>
      </c>
      <c r="BE1444" s="143">
        <f>IF(N1444="základní",J1444,0)</f>
        <v>0</v>
      </c>
      <c r="BF1444" s="143">
        <f>IF(N1444="snížená",J1444,0)</f>
        <v>0</v>
      </c>
      <c r="BG1444" s="143">
        <f>IF(N1444="zákl. přenesená",J1444,0)</f>
        <v>0</v>
      </c>
      <c r="BH1444" s="143">
        <f>IF(N1444="sníž. přenesená",J1444,0)</f>
        <v>0</v>
      </c>
      <c r="BI1444" s="143">
        <f>IF(N1444="nulová",J1444,0)</f>
        <v>0</v>
      </c>
      <c r="BJ1444" s="16" t="s">
        <v>84</v>
      </c>
      <c r="BK1444" s="143">
        <f>ROUND(I1444*H1444,2)</f>
        <v>0</v>
      </c>
      <c r="BL1444" s="16" t="s">
        <v>186</v>
      </c>
      <c r="BM1444" s="142" t="s">
        <v>1425</v>
      </c>
    </row>
    <row r="1445" spans="2:65" s="1" customFormat="1">
      <c r="B1445" s="31"/>
      <c r="D1445" s="144" t="s">
        <v>188</v>
      </c>
      <c r="F1445" s="145" t="s">
        <v>1424</v>
      </c>
      <c r="I1445" s="146"/>
      <c r="L1445" s="31"/>
      <c r="M1445" s="147"/>
      <c r="T1445" s="55"/>
      <c r="AT1445" s="16" t="s">
        <v>188</v>
      </c>
      <c r="AU1445" s="16" t="s">
        <v>86</v>
      </c>
    </row>
    <row r="1446" spans="2:65" s="12" customFormat="1">
      <c r="B1446" s="148"/>
      <c r="D1446" s="144" t="s">
        <v>190</v>
      </c>
      <c r="E1446" s="149" t="s">
        <v>1</v>
      </c>
      <c r="F1446" s="150" t="s">
        <v>1426</v>
      </c>
      <c r="H1446" s="151">
        <v>8</v>
      </c>
      <c r="I1446" s="152"/>
      <c r="L1446" s="148"/>
      <c r="M1446" s="153"/>
      <c r="T1446" s="154"/>
      <c r="AT1446" s="149" t="s">
        <v>190</v>
      </c>
      <c r="AU1446" s="149" t="s">
        <v>86</v>
      </c>
      <c r="AV1446" s="12" t="s">
        <v>86</v>
      </c>
      <c r="AW1446" s="12" t="s">
        <v>31</v>
      </c>
      <c r="AX1446" s="12" t="s">
        <v>84</v>
      </c>
      <c r="AY1446" s="149" t="s">
        <v>179</v>
      </c>
    </row>
    <row r="1447" spans="2:65" s="1" customFormat="1" ht="16.5" customHeight="1">
      <c r="B1447" s="31"/>
      <c r="C1447" s="131" t="s">
        <v>1427</v>
      </c>
      <c r="D1447" s="131" t="s">
        <v>181</v>
      </c>
      <c r="E1447" s="132" t="s">
        <v>1428</v>
      </c>
      <c r="F1447" s="133" t="s">
        <v>1429</v>
      </c>
      <c r="G1447" s="134" t="s">
        <v>489</v>
      </c>
      <c r="H1447" s="135">
        <v>110.4</v>
      </c>
      <c r="I1447" s="136"/>
      <c r="J1447" s="137">
        <f>ROUND(I1447*H1447,2)</f>
        <v>0</v>
      </c>
      <c r="K1447" s="133" t="s">
        <v>185</v>
      </c>
      <c r="L1447" s="31"/>
      <c r="M1447" s="138" t="s">
        <v>1</v>
      </c>
      <c r="N1447" s="139" t="s">
        <v>41</v>
      </c>
      <c r="P1447" s="140">
        <f>O1447*H1447</f>
        <v>0</v>
      </c>
      <c r="Q1447" s="140">
        <v>8.0000000000000007E-5</v>
      </c>
      <c r="R1447" s="140">
        <f>Q1447*H1447</f>
        <v>8.8320000000000013E-3</v>
      </c>
      <c r="S1447" s="140">
        <v>0</v>
      </c>
      <c r="T1447" s="141">
        <f>S1447*H1447</f>
        <v>0</v>
      </c>
      <c r="AR1447" s="142" t="s">
        <v>186</v>
      </c>
      <c r="AT1447" s="142" t="s">
        <v>181</v>
      </c>
      <c r="AU1447" s="142" t="s">
        <v>86</v>
      </c>
      <c r="AY1447" s="16" t="s">
        <v>179</v>
      </c>
      <c r="BE1447" s="143">
        <f>IF(N1447="základní",J1447,0)</f>
        <v>0</v>
      </c>
      <c r="BF1447" s="143">
        <f>IF(N1447="snížená",J1447,0)</f>
        <v>0</v>
      </c>
      <c r="BG1447" s="143">
        <f>IF(N1447="zákl. přenesená",J1447,0)</f>
        <v>0</v>
      </c>
      <c r="BH1447" s="143">
        <f>IF(N1447="sníž. přenesená",J1447,0)</f>
        <v>0</v>
      </c>
      <c r="BI1447" s="143">
        <f>IF(N1447="nulová",J1447,0)</f>
        <v>0</v>
      </c>
      <c r="BJ1447" s="16" t="s">
        <v>84</v>
      </c>
      <c r="BK1447" s="143">
        <f>ROUND(I1447*H1447,2)</f>
        <v>0</v>
      </c>
      <c r="BL1447" s="16" t="s">
        <v>186</v>
      </c>
      <c r="BM1447" s="142" t="s">
        <v>1430</v>
      </c>
    </row>
    <row r="1448" spans="2:65" s="1" customFormat="1">
      <c r="B1448" s="31"/>
      <c r="D1448" s="144" t="s">
        <v>188</v>
      </c>
      <c r="F1448" s="145" t="s">
        <v>1431</v>
      </c>
      <c r="I1448" s="146"/>
      <c r="L1448" s="31"/>
      <c r="M1448" s="147"/>
      <c r="T1448" s="55"/>
      <c r="AT1448" s="16" t="s">
        <v>188</v>
      </c>
      <c r="AU1448" s="16" t="s">
        <v>86</v>
      </c>
    </row>
    <row r="1449" spans="2:65" s="14" customFormat="1">
      <c r="B1449" s="162"/>
      <c r="D1449" s="144" t="s">
        <v>190</v>
      </c>
      <c r="E1449" s="163" t="s">
        <v>1</v>
      </c>
      <c r="F1449" s="164" t="s">
        <v>243</v>
      </c>
      <c r="H1449" s="163" t="s">
        <v>1</v>
      </c>
      <c r="I1449" s="165"/>
      <c r="L1449" s="162"/>
      <c r="M1449" s="166"/>
      <c r="T1449" s="167"/>
      <c r="AT1449" s="163" t="s">
        <v>190</v>
      </c>
      <c r="AU1449" s="163" t="s">
        <v>86</v>
      </c>
      <c r="AV1449" s="14" t="s">
        <v>84</v>
      </c>
      <c r="AW1449" s="14" t="s">
        <v>31</v>
      </c>
      <c r="AX1449" s="14" t="s">
        <v>76</v>
      </c>
      <c r="AY1449" s="163" t="s">
        <v>179</v>
      </c>
    </row>
    <row r="1450" spans="2:65" s="12" customFormat="1">
      <c r="B1450" s="148"/>
      <c r="D1450" s="144" t="s">
        <v>190</v>
      </c>
      <c r="E1450" s="149" t="s">
        <v>1</v>
      </c>
      <c r="F1450" s="150" t="s">
        <v>1432</v>
      </c>
      <c r="H1450" s="151">
        <v>110.4</v>
      </c>
      <c r="I1450" s="152"/>
      <c r="L1450" s="148"/>
      <c r="M1450" s="153"/>
      <c r="T1450" s="154"/>
      <c r="AT1450" s="149" t="s">
        <v>190</v>
      </c>
      <c r="AU1450" s="149" t="s">
        <v>86</v>
      </c>
      <c r="AV1450" s="12" t="s">
        <v>86</v>
      </c>
      <c r="AW1450" s="12" t="s">
        <v>31</v>
      </c>
      <c r="AX1450" s="12" t="s">
        <v>76</v>
      </c>
      <c r="AY1450" s="149" t="s">
        <v>179</v>
      </c>
    </row>
    <row r="1451" spans="2:65" s="1" customFormat="1" ht="21.75" customHeight="1">
      <c r="B1451" s="31"/>
      <c r="C1451" s="131" t="s">
        <v>1433</v>
      </c>
      <c r="D1451" s="131" t="s">
        <v>181</v>
      </c>
      <c r="E1451" s="132" t="s">
        <v>1434</v>
      </c>
      <c r="F1451" s="133" t="s">
        <v>1435</v>
      </c>
      <c r="G1451" s="134" t="s">
        <v>184</v>
      </c>
      <c r="H1451" s="135">
        <v>35.292999999999999</v>
      </c>
      <c r="I1451" s="136"/>
      <c r="J1451" s="137">
        <f>ROUND(I1451*H1451,2)</f>
        <v>0</v>
      </c>
      <c r="K1451" s="133" t="s">
        <v>185</v>
      </c>
      <c r="L1451" s="31"/>
      <c r="M1451" s="138" t="s">
        <v>1</v>
      </c>
      <c r="N1451" s="139" t="s">
        <v>41</v>
      </c>
      <c r="P1451" s="140">
        <f>O1451*H1451</f>
        <v>0</v>
      </c>
      <c r="Q1451" s="140">
        <v>0</v>
      </c>
      <c r="R1451" s="140">
        <f>Q1451*H1451</f>
        <v>0</v>
      </c>
      <c r="S1451" s="140">
        <v>0.05</v>
      </c>
      <c r="T1451" s="141">
        <f>S1451*H1451</f>
        <v>1.7646500000000001</v>
      </c>
      <c r="AR1451" s="142" t="s">
        <v>186</v>
      </c>
      <c r="AT1451" s="142" t="s">
        <v>181</v>
      </c>
      <c r="AU1451" s="142" t="s">
        <v>86</v>
      </c>
      <c r="AY1451" s="16" t="s">
        <v>179</v>
      </c>
      <c r="BE1451" s="143">
        <f>IF(N1451="základní",J1451,0)</f>
        <v>0</v>
      </c>
      <c r="BF1451" s="143">
        <f>IF(N1451="snížená",J1451,0)</f>
        <v>0</v>
      </c>
      <c r="BG1451" s="143">
        <f>IF(N1451="zákl. přenesená",J1451,0)</f>
        <v>0</v>
      </c>
      <c r="BH1451" s="143">
        <f>IF(N1451="sníž. přenesená",J1451,0)</f>
        <v>0</v>
      </c>
      <c r="BI1451" s="143">
        <f>IF(N1451="nulová",J1451,0)</f>
        <v>0</v>
      </c>
      <c r="BJ1451" s="16" t="s">
        <v>84</v>
      </c>
      <c r="BK1451" s="143">
        <f>ROUND(I1451*H1451,2)</f>
        <v>0</v>
      </c>
      <c r="BL1451" s="16" t="s">
        <v>186</v>
      </c>
      <c r="BM1451" s="142" t="s">
        <v>1436</v>
      </c>
    </row>
    <row r="1452" spans="2:65" s="1" customFormat="1">
      <c r="B1452" s="31"/>
      <c r="D1452" s="144" t="s">
        <v>188</v>
      </c>
      <c r="F1452" s="145" t="s">
        <v>1437</v>
      </c>
      <c r="I1452" s="146"/>
      <c r="L1452" s="31"/>
      <c r="M1452" s="147"/>
      <c r="T1452" s="55"/>
      <c r="AT1452" s="16" t="s">
        <v>188</v>
      </c>
      <c r="AU1452" s="16" t="s">
        <v>86</v>
      </c>
    </row>
    <row r="1453" spans="2:65" s="14" customFormat="1">
      <c r="B1453" s="162"/>
      <c r="D1453" s="144" t="s">
        <v>190</v>
      </c>
      <c r="E1453" s="163" t="s">
        <v>1</v>
      </c>
      <c r="F1453" s="164" t="s">
        <v>378</v>
      </c>
      <c r="H1453" s="163" t="s">
        <v>1</v>
      </c>
      <c r="I1453" s="165"/>
      <c r="L1453" s="162"/>
      <c r="M1453" s="166"/>
      <c r="T1453" s="167"/>
      <c r="AT1453" s="163" t="s">
        <v>190</v>
      </c>
      <c r="AU1453" s="163" t="s">
        <v>86</v>
      </c>
      <c r="AV1453" s="14" t="s">
        <v>84</v>
      </c>
      <c r="AW1453" s="14" t="s">
        <v>31</v>
      </c>
      <c r="AX1453" s="14" t="s">
        <v>76</v>
      </c>
      <c r="AY1453" s="163" t="s">
        <v>179</v>
      </c>
    </row>
    <row r="1454" spans="2:65" s="12" customFormat="1">
      <c r="B1454" s="148"/>
      <c r="D1454" s="144" t="s">
        <v>190</v>
      </c>
      <c r="E1454" s="149" t="s">
        <v>1</v>
      </c>
      <c r="F1454" s="150" t="s">
        <v>797</v>
      </c>
      <c r="H1454" s="151">
        <v>10.359</v>
      </c>
      <c r="I1454" s="152"/>
      <c r="L1454" s="148"/>
      <c r="M1454" s="153"/>
      <c r="T1454" s="154"/>
      <c r="AT1454" s="149" t="s">
        <v>190</v>
      </c>
      <c r="AU1454" s="149" t="s">
        <v>86</v>
      </c>
      <c r="AV1454" s="12" t="s">
        <v>86</v>
      </c>
      <c r="AW1454" s="12" t="s">
        <v>31</v>
      </c>
      <c r="AX1454" s="12" t="s">
        <v>76</v>
      </c>
      <c r="AY1454" s="149" t="s">
        <v>179</v>
      </c>
    </row>
    <row r="1455" spans="2:65" s="12" customFormat="1">
      <c r="B1455" s="148"/>
      <c r="D1455" s="144" t="s">
        <v>190</v>
      </c>
      <c r="E1455" s="149" t="s">
        <v>1</v>
      </c>
      <c r="F1455" s="150" t="s">
        <v>798</v>
      </c>
      <c r="H1455" s="151">
        <v>7.9569999999999999</v>
      </c>
      <c r="I1455" s="152"/>
      <c r="L1455" s="148"/>
      <c r="M1455" s="153"/>
      <c r="T1455" s="154"/>
      <c r="AT1455" s="149" t="s">
        <v>190</v>
      </c>
      <c r="AU1455" s="149" t="s">
        <v>86</v>
      </c>
      <c r="AV1455" s="12" t="s">
        <v>86</v>
      </c>
      <c r="AW1455" s="12" t="s">
        <v>31</v>
      </c>
      <c r="AX1455" s="12" t="s">
        <v>76</v>
      </c>
      <c r="AY1455" s="149" t="s">
        <v>179</v>
      </c>
    </row>
    <row r="1456" spans="2:65" s="12" customFormat="1">
      <c r="B1456" s="148"/>
      <c r="D1456" s="144" t="s">
        <v>190</v>
      </c>
      <c r="E1456" s="149" t="s">
        <v>1</v>
      </c>
      <c r="F1456" s="150" t="s">
        <v>799</v>
      </c>
      <c r="H1456" s="151">
        <v>16.977</v>
      </c>
      <c r="I1456" s="152"/>
      <c r="L1456" s="148"/>
      <c r="M1456" s="153"/>
      <c r="T1456" s="154"/>
      <c r="AT1456" s="149" t="s">
        <v>190</v>
      </c>
      <c r="AU1456" s="149" t="s">
        <v>86</v>
      </c>
      <c r="AV1456" s="12" t="s">
        <v>86</v>
      </c>
      <c r="AW1456" s="12" t="s">
        <v>31</v>
      </c>
      <c r="AX1456" s="12" t="s">
        <v>76</v>
      </c>
      <c r="AY1456" s="149" t="s">
        <v>179</v>
      </c>
    </row>
    <row r="1457" spans="2:65" s="1" customFormat="1" ht="21.75" customHeight="1">
      <c r="B1457" s="31"/>
      <c r="C1457" s="131" t="s">
        <v>1438</v>
      </c>
      <c r="D1457" s="131" t="s">
        <v>181</v>
      </c>
      <c r="E1457" s="132" t="s">
        <v>1439</v>
      </c>
      <c r="F1457" s="133" t="s">
        <v>1440</v>
      </c>
      <c r="G1457" s="134" t="s">
        <v>184</v>
      </c>
      <c r="H1457" s="135">
        <v>864.03700000000003</v>
      </c>
      <c r="I1457" s="136"/>
      <c r="J1457" s="137">
        <f>ROUND(I1457*H1457,2)</f>
        <v>0</v>
      </c>
      <c r="K1457" s="133" t="s">
        <v>185</v>
      </c>
      <c r="L1457" s="31"/>
      <c r="M1457" s="138" t="s">
        <v>1</v>
      </c>
      <c r="N1457" s="139" t="s">
        <v>41</v>
      </c>
      <c r="P1457" s="140">
        <f>O1457*H1457</f>
        <v>0</v>
      </c>
      <c r="Q1457" s="140">
        <v>0</v>
      </c>
      <c r="R1457" s="140">
        <f>Q1457*H1457</f>
        <v>0</v>
      </c>
      <c r="S1457" s="140">
        <v>4.5999999999999999E-2</v>
      </c>
      <c r="T1457" s="141">
        <f>S1457*H1457</f>
        <v>39.745702000000001</v>
      </c>
      <c r="AR1457" s="142" t="s">
        <v>186</v>
      </c>
      <c r="AT1457" s="142" t="s">
        <v>181</v>
      </c>
      <c r="AU1457" s="142" t="s">
        <v>86</v>
      </c>
      <c r="AY1457" s="16" t="s">
        <v>179</v>
      </c>
      <c r="BE1457" s="143">
        <f>IF(N1457="základní",J1457,0)</f>
        <v>0</v>
      </c>
      <c r="BF1457" s="143">
        <f>IF(N1457="snížená",J1457,0)</f>
        <v>0</v>
      </c>
      <c r="BG1457" s="143">
        <f>IF(N1457="zákl. přenesená",J1457,0)</f>
        <v>0</v>
      </c>
      <c r="BH1457" s="143">
        <f>IF(N1457="sníž. přenesená",J1457,0)</f>
        <v>0</v>
      </c>
      <c r="BI1457" s="143">
        <f>IF(N1457="nulová",J1457,0)</f>
        <v>0</v>
      </c>
      <c r="BJ1457" s="16" t="s">
        <v>84</v>
      </c>
      <c r="BK1457" s="143">
        <f>ROUND(I1457*H1457,2)</f>
        <v>0</v>
      </c>
      <c r="BL1457" s="16" t="s">
        <v>186</v>
      </c>
      <c r="BM1457" s="142" t="s">
        <v>1441</v>
      </c>
    </row>
    <row r="1458" spans="2:65" s="1" customFormat="1" ht="19.5">
      <c r="B1458" s="31"/>
      <c r="D1458" s="144" t="s">
        <v>188</v>
      </c>
      <c r="F1458" s="145" t="s">
        <v>1442</v>
      </c>
      <c r="I1458" s="146"/>
      <c r="L1458" s="31"/>
      <c r="M1458" s="147"/>
      <c r="T1458" s="55"/>
      <c r="AT1458" s="16" t="s">
        <v>188</v>
      </c>
      <c r="AU1458" s="16" t="s">
        <v>86</v>
      </c>
    </row>
    <row r="1459" spans="2:65" s="14" customFormat="1">
      <c r="B1459" s="162"/>
      <c r="D1459" s="144" t="s">
        <v>190</v>
      </c>
      <c r="E1459" s="163" t="s">
        <v>1</v>
      </c>
      <c r="F1459" s="164" t="s">
        <v>378</v>
      </c>
      <c r="H1459" s="163" t="s">
        <v>1</v>
      </c>
      <c r="I1459" s="165"/>
      <c r="L1459" s="162"/>
      <c r="M1459" s="166"/>
      <c r="T1459" s="167"/>
      <c r="AT1459" s="163" t="s">
        <v>190</v>
      </c>
      <c r="AU1459" s="163" t="s">
        <v>86</v>
      </c>
      <c r="AV1459" s="14" t="s">
        <v>84</v>
      </c>
      <c r="AW1459" s="14" t="s">
        <v>31</v>
      </c>
      <c r="AX1459" s="14" t="s">
        <v>76</v>
      </c>
      <c r="AY1459" s="163" t="s">
        <v>179</v>
      </c>
    </row>
    <row r="1460" spans="2:65" s="12" customFormat="1">
      <c r="B1460" s="148"/>
      <c r="D1460" s="144" t="s">
        <v>190</v>
      </c>
      <c r="E1460" s="149" t="s">
        <v>1</v>
      </c>
      <c r="F1460" s="150" t="s">
        <v>1443</v>
      </c>
      <c r="H1460" s="151">
        <v>246.57900000000001</v>
      </c>
      <c r="I1460" s="152"/>
      <c r="L1460" s="148"/>
      <c r="M1460" s="153"/>
      <c r="T1460" s="154"/>
      <c r="AT1460" s="149" t="s">
        <v>190</v>
      </c>
      <c r="AU1460" s="149" t="s">
        <v>86</v>
      </c>
      <c r="AV1460" s="12" t="s">
        <v>86</v>
      </c>
      <c r="AW1460" s="12" t="s">
        <v>31</v>
      </c>
      <c r="AX1460" s="12" t="s">
        <v>76</v>
      </c>
      <c r="AY1460" s="149" t="s">
        <v>179</v>
      </c>
    </row>
    <row r="1461" spans="2:65" s="12" customFormat="1">
      <c r="B1461" s="148"/>
      <c r="D1461" s="144" t="s">
        <v>190</v>
      </c>
      <c r="E1461" s="149" t="s">
        <v>1</v>
      </c>
      <c r="F1461" s="150" t="s">
        <v>1444</v>
      </c>
      <c r="H1461" s="151">
        <v>45.26</v>
      </c>
      <c r="I1461" s="152"/>
      <c r="L1461" s="148"/>
      <c r="M1461" s="153"/>
      <c r="T1461" s="154"/>
      <c r="AT1461" s="149" t="s">
        <v>190</v>
      </c>
      <c r="AU1461" s="149" t="s">
        <v>86</v>
      </c>
      <c r="AV1461" s="12" t="s">
        <v>86</v>
      </c>
      <c r="AW1461" s="12" t="s">
        <v>31</v>
      </c>
      <c r="AX1461" s="12" t="s">
        <v>76</v>
      </c>
      <c r="AY1461" s="149" t="s">
        <v>179</v>
      </c>
    </row>
    <row r="1462" spans="2:65" s="12" customFormat="1">
      <c r="B1462" s="148"/>
      <c r="D1462" s="144" t="s">
        <v>190</v>
      </c>
      <c r="E1462" s="149" t="s">
        <v>1</v>
      </c>
      <c r="F1462" s="150" t="s">
        <v>1445</v>
      </c>
      <c r="H1462" s="151">
        <v>4.4660000000000002</v>
      </c>
      <c r="I1462" s="152"/>
      <c r="L1462" s="148"/>
      <c r="M1462" s="153"/>
      <c r="T1462" s="154"/>
      <c r="AT1462" s="149" t="s">
        <v>190</v>
      </c>
      <c r="AU1462" s="149" t="s">
        <v>86</v>
      </c>
      <c r="AV1462" s="12" t="s">
        <v>86</v>
      </c>
      <c r="AW1462" s="12" t="s">
        <v>31</v>
      </c>
      <c r="AX1462" s="12" t="s">
        <v>76</v>
      </c>
      <c r="AY1462" s="149" t="s">
        <v>179</v>
      </c>
    </row>
    <row r="1463" spans="2:65" s="12" customFormat="1">
      <c r="B1463" s="148"/>
      <c r="D1463" s="144" t="s">
        <v>190</v>
      </c>
      <c r="E1463" s="149" t="s">
        <v>1</v>
      </c>
      <c r="F1463" s="150" t="s">
        <v>1446</v>
      </c>
      <c r="H1463" s="151">
        <v>16.87</v>
      </c>
      <c r="I1463" s="152"/>
      <c r="L1463" s="148"/>
      <c r="M1463" s="153"/>
      <c r="T1463" s="154"/>
      <c r="AT1463" s="149" t="s">
        <v>190</v>
      </c>
      <c r="AU1463" s="149" t="s">
        <v>86</v>
      </c>
      <c r="AV1463" s="12" t="s">
        <v>86</v>
      </c>
      <c r="AW1463" s="12" t="s">
        <v>31</v>
      </c>
      <c r="AX1463" s="12" t="s">
        <v>76</v>
      </c>
      <c r="AY1463" s="149" t="s">
        <v>179</v>
      </c>
    </row>
    <row r="1464" spans="2:65" s="12" customFormat="1" ht="33.75">
      <c r="B1464" s="148"/>
      <c r="D1464" s="144" t="s">
        <v>190</v>
      </c>
      <c r="E1464" s="149" t="s">
        <v>1</v>
      </c>
      <c r="F1464" s="150" t="s">
        <v>1447</v>
      </c>
      <c r="H1464" s="151">
        <v>-59.542999999999999</v>
      </c>
      <c r="I1464" s="152"/>
      <c r="L1464" s="148"/>
      <c r="M1464" s="153"/>
      <c r="T1464" s="154"/>
      <c r="AT1464" s="149" t="s">
        <v>190</v>
      </c>
      <c r="AU1464" s="149" t="s">
        <v>86</v>
      </c>
      <c r="AV1464" s="12" t="s">
        <v>86</v>
      </c>
      <c r="AW1464" s="12" t="s">
        <v>31</v>
      </c>
      <c r="AX1464" s="12" t="s">
        <v>76</v>
      </c>
      <c r="AY1464" s="149" t="s">
        <v>179</v>
      </c>
    </row>
    <row r="1465" spans="2:65" s="12" customFormat="1">
      <c r="B1465" s="148"/>
      <c r="D1465" s="144" t="s">
        <v>190</v>
      </c>
      <c r="E1465" s="149" t="s">
        <v>1</v>
      </c>
      <c r="F1465" s="150" t="s">
        <v>1448</v>
      </c>
      <c r="H1465" s="151">
        <v>-13.4</v>
      </c>
      <c r="I1465" s="152"/>
      <c r="L1465" s="148"/>
      <c r="M1465" s="153"/>
      <c r="T1465" s="154"/>
      <c r="AT1465" s="149" t="s">
        <v>190</v>
      </c>
      <c r="AU1465" s="149" t="s">
        <v>86</v>
      </c>
      <c r="AV1465" s="12" t="s">
        <v>86</v>
      </c>
      <c r="AW1465" s="12" t="s">
        <v>31</v>
      </c>
      <c r="AX1465" s="12" t="s">
        <v>76</v>
      </c>
      <c r="AY1465" s="149" t="s">
        <v>179</v>
      </c>
    </row>
    <row r="1466" spans="2:65" s="12" customFormat="1">
      <c r="B1466" s="148"/>
      <c r="D1466" s="144" t="s">
        <v>190</v>
      </c>
      <c r="E1466" s="149" t="s">
        <v>1</v>
      </c>
      <c r="F1466" s="150" t="s">
        <v>1449</v>
      </c>
      <c r="H1466" s="151">
        <v>423.73399999999998</v>
      </c>
      <c r="I1466" s="152"/>
      <c r="L1466" s="148"/>
      <c r="M1466" s="153"/>
      <c r="T1466" s="154"/>
      <c r="AT1466" s="149" t="s">
        <v>190</v>
      </c>
      <c r="AU1466" s="149" t="s">
        <v>86</v>
      </c>
      <c r="AV1466" s="12" t="s">
        <v>86</v>
      </c>
      <c r="AW1466" s="12" t="s">
        <v>31</v>
      </c>
      <c r="AX1466" s="12" t="s">
        <v>76</v>
      </c>
      <c r="AY1466" s="149" t="s">
        <v>179</v>
      </c>
    </row>
    <row r="1467" spans="2:65" s="12" customFormat="1">
      <c r="B1467" s="148"/>
      <c r="D1467" s="144" t="s">
        <v>190</v>
      </c>
      <c r="E1467" s="149" t="s">
        <v>1</v>
      </c>
      <c r="F1467" s="150" t="s">
        <v>1450</v>
      </c>
      <c r="H1467" s="151">
        <v>-26.183</v>
      </c>
      <c r="I1467" s="152"/>
      <c r="L1467" s="148"/>
      <c r="M1467" s="153"/>
      <c r="T1467" s="154"/>
      <c r="AT1467" s="149" t="s">
        <v>190</v>
      </c>
      <c r="AU1467" s="149" t="s">
        <v>86</v>
      </c>
      <c r="AV1467" s="12" t="s">
        <v>86</v>
      </c>
      <c r="AW1467" s="12" t="s">
        <v>31</v>
      </c>
      <c r="AX1467" s="12" t="s">
        <v>76</v>
      </c>
      <c r="AY1467" s="149" t="s">
        <v>179</v>
      </c>
    </row>
    <row r="1468" spans="2:65" s="12" customFormat="1">
      <c r="B1468" s="148"/>
      <c r="D1468" s="144" t="s">
        <v>190</v>
      </c>
      <c r="E1468" s="149" t="s">
        <v>1</v>
      </c>
      <c r="F1468" s="150" t="s">
        <v>1451</v>
      </c>
      <c r="H1468" s="151">
        <v>82.162000000000006</v>
      </c>
      <c r="I1468" s="152"/>
      <c r="L1468" s="148"/>
      <c r="M1468" s="153"/>
      <c r="T1468" s="154"/>
      <c r="AT1468" s="149" t="s">
        <v>190</v>
      </c>
      <c r="AU1468" s="149" t="s">
        <v>86</v>
      </c>
      <c r="AV1468" s="12" t="s">
        <v>86</v>
      </c>
      <c r="AW1468" s="12" t="s">
        <v>31</v>
      </c>
      <c r="AX1468" s="12" t="s">
        <v>76</v>
      </c>
      <c r="AY1468" s="149" t="s">
        <v>179</v>
      </c>
    </row>
    <row r="1469" spans="2:65" s="12" customFormat="1">
      <c r="B1469" s="148"/>
      <c r="D1469" s="144" t="s">
        <v>190</v>
      </c>
      <c r="E1469" s="149" t="s">
        <v>1</v>
      </c>
      <c r="F1469" s="150" t="s">
        <v>1452</v>
      </c>
      <c r="H1469" s="151">
        <v>-19.273</v>
      </c>
      <c r="I1469" s="152"/>
      <c r="L1469" s="148"/>
      <c r="M1469" s="153"/>
      <c r="T1469" s="154"/>
      <c r="AT1469" s="149" t="s">
        <v>190</v>
      </c>
      <c r="AU1469" s="149" t="s">
        <v>86</v>
      </c>
      <c r="AV1469" s="12" t="s">
        <v>86</v>
      </c>
      <c r="AW1469" s="12" t="s">
        <v>31</v>
      </c>
      <c r="AX1469" s="12" t="s">
        <v>76</v>
      </c>
      <c r="AY1469" s="149" t="s">
        <v>179</v>
      </c>
    </row>
    <row r="1470" spans="2:65" s="14" customFormat="1">
      <c r="B1470" s="162"/>
      <c r="D1470" s="144" t="s">
        <v>190</v>
      </c>
      <c r="E1470" s="163" t="s">
        <v>1</v>
      </c>
      <c r="F1470" s="164" t="s">
        <v>338</v>
      </c>
      <c r="H1470" s="163" t="s">
        <v>1</v>
      </c>
      <c r="I1470" s="165"/>
      <c r="L1470" s="162"/>
      <c r="M1470" s="166"/>
      <c r="T1470" s="167"/>
      <c r="AT1470" s="163" t="s">
        <v>190</v>
      </c>
      <c r="AU1470" s="163" t="s">
        <v>86</v>
      </c>
      <c r="AV1470" s="14" t="s">
        <v>84</v>
      </c>
      <c r="AW1470" s="14" t="s">
        <v>31</v>
      </c>
      <c r="AX1470" s="14" t="s">
        <v>76</v>
      </c>
      <c r="AY1470" s="163" t="s">
        <v>179</v>
      </c>
    </row>
    <row r="1471" spans="2:65" s="12" customFormat="1">
      <c r="B1471" s="148"/>
      <c r="D1471" s="144" t="s">
        <v>190</v>
      </c>
      <c r="E1471" s="149" t="s">
        <v>1</v>
      </c>
      <c r="F1471" s="150" t="s">
        <v>1453</v>
      </c>
      <c r="H1471" s="151">
        <v>192.995</v>
      </c>
      <c r="I1471" s="152"/>
      <c r="L1471" s="148"/>
      <c r="M1471" s="153"/>
      <c r="T1471" s="154"/>
      <c r="AT1471" s="149" t="s">
        <v>190</v>
      </c>
      <c r="AU1471" s="149" t="s">
        <v>86</v>
      </c>
      <c r="AV1471" s="12" t="s">
        <v>86</v>
      </c>
      <c r="AW1471" s="12" t="s">
        <v>31</v>
      </c>
      <c r="AX1471" s="12" t="s">
        <v>76</v>
      </c>
      <c r="AY1471" s="149" t="s">
        <v>179</v>
      </c>
    </row>
    <row r="1472" spans="2:65" s="12" customFormat="1">
      <c r="B1472" s="148"/>
      <c r="D1472" s="144" t="s">
        <v>190</v>
      </c>
      <c r="E1472" s="149" t="s">
        <v>1</v>
      </c>
      <c r="F1472" s="150" t="s">
        <v>1454</v>
      </c>
      <c r="H1472" s="151">
        <v>-29.63</v>
      </c>
      <c r="I1472" s="152"/>
      <c r="L1472" s="148"/>
      <c r="M1472" s="153"/>
      <c r="T1472" s="154"/>
      <c r="AT1472" s="149" t="s">
        <v>190</v>
      </c>
      <c r="AU1472" s="149" t="s">
        <v>86</v>
      </c>
      <c r="AV1472" s="12" t="s">
        <v>86</v>
      </c>
      <c r="AW1472" s="12" t="s">
        <v>31</v>
      </c>
      <c r="AX1472" s="12" t="s">
        <v>76</v>
      </c>
      <c r="AY1472" s="149" t="s">
        <v>179</v>
      </c>
    </row>
    <row r="1473" spans="2:65" s="1" customFormat="1" ht="21.75" customHeight="1">
      <c r="B1473" s="31"/>
      <c r="C1473" s="131" t="s">
        <v>1455</v>
      </c>
      <c r="D1473" s="131" t="s">
        <v>181</v>
      </c>
      <c r="E1473" s="132" t="s">
        <v>1456</v>
      </c>
      <c r="F1473" s="133" t="s">
        <v>1457</v>
      </c>
      <c r="G1473" s="134" t="s">
        <v>184</v>
      </c>
      <c r="H1473" s="135">
        <v>12.6</v>
      </c>
      <c r="I1473" s="136"/>
      <c r="J1473" s="137">
        <f>ROUND(I1473*H1473,2)</f>
        <v>0</v>
      </c>
      <c r="K1473" s="133" t="s">
        <v>185</v>
      </c>
      <c r="L1473" s="31"/>
      <c r="M1473" s="138" t="s">
        <v>1</v>
      </c>
      <c r="N1473" s="139" t="s">
        <v>41</v>
      </c>
      <c r="P1473" s="140">
        <f>O1473*H1473</f>
        <v>0</v>
      </c>
      <c r="Q1473" s="140">
        <v>0</v>
      </c>
      <c r="R1473" s="140">
        <f>Q1473*H1473</f>
        <v>0</v>
      </c>
      <c r="S1473" s="140">
        <v>5.8999999999999997E-2</v>
      </c>
      <c r="T1473" s="141">
        <f>S1473*H1473</f>
        <v>0.74339999999999995</v>
      </c>
      <c r="AR1473" s="142" t="s">
        <v>186</v>
      </c>
      <c r="AT1473" s="142" t="s">
        <v>181</v>
      </c>
      <c r="AU1473" s="142" t="s">
        <v>86</v>
      </c>
      <c r="AY1473" s="16" t="s">
        <v>179</v>
      </c>
      <c r="BE1473" s="143">
        <f>IF(N1473="základní",J1473,0)</f>
        <v>0</v>
      </c>
      <c r="BF1473" s="143">
        <f>IF(N1473="snížená",J1473,0)</f>
        <v>0</v>
      </c>
      <c r="BG1473" s="143">
        <f>IF(N1473="zákl. přenesená",J1473,0)</f>
        <v>0</v>
      </c>
      <c r="BH1473" s="143">
        <f>IF(N1473="sníž. přenesená",J1473,0)</f>
        <v>0</v>
      </c>
      <c r="BI1473" s="143">
        <f>IF(N1473="nulová",J1473,0)</f>
        <v>0</v>
      </c>
      <c r="BJ1473" s="16" t="s">
        <v>84</v>
      </c>
      <c r="BK1473" s="143">
        <f>ROUND(I1473*H1473,2)</f>
        <v>0</v>
      </c>
      <c r="BL1473" s="16" t="s">
        <v>186</v>
      </c>
      <c r="BM1473" s="142" t="s">
        <v>1458</v>
      </c>
    </row>
    <row r="1474" spans="2:65" s="1" customFormat="1" ht="19.5">
      <c r="B1474" s="31"/>
      <c r="D1474" s="144" t="s">
        <v>188</v>
      </c>
      <c r="F1474" s="145" t="s">
        <v>1459</v>
      </c>
      <c r="I1474" s="146"/>
      <c r="L1474" s="31"/>
      <c r="M1474" s="147"/>
      <c r="T1474" s="55"/>
      <c r="AT1474" s="16" t="s">
        <v>188</v>
      </c>
      <c r="AU1474" s="16" t="s">
        <v>86</v>
      </c>
    </row>
    <row r="1475" spans="2:65" s="12" customFormat="1">
      <c r="B1475" s="148"/>
      <c r="D1475" s="144" t="s">
        <v>190</v>
      </c>
      <c r="E1475" s="149" t="s">
        <v>1</v>
      </c>
      <c r="F1475" s="150" t="s">
        <v>1041</v>
      </c>
      <c r="H1475" s="151">
        <v>12.6</v>
      </c>
      <c r="I1475" s="152"/>
      <c r="L1475" s="148"/>
      <c r="M1475" s="153"/>
      <c r="T1475" s="154"/>
      <c r="AT1475" s="149" t="s">
        <v>190</v>
      </c>
      <c r="AU1475" s="149" t="s">
        <v>86</v>
      </c>
      <c r="AV1475" s="12" t="s">
        <v>86</v>
      </c>
      <c r="AW1475" s="12" t="s">
        <v>31</v>
      </c>
      <c r="AX1475" s="12" t="s">
        <v>84</v>
      </c>
      <c r="AY1475" s="149" t="s">
        <v>179</v>
      </c>
    </row>
    <row r="1476" spans="2:65" s="1" customFormat="1" ht="21.75" customHeight="1">
      <c r="B1476" s="31"/>
      <c r="C1476" s="131" t="s">
        <v>1460</v>
      </c>
      <c r="D1476" s="131" t="s">
        <v>181</v>
      </c>
      <c r="E1476" s="132" t="s">
        <v>1456</v>
      </c>
      <c r="F1476" s="133" t="s">
        <v>1457</v>
      </c>
      <c r="G1476" s="134" t="s">
        <v>184</v>
      </c>
      <c r="H1476" s="135">
        <v>392.84100000000001</v>
      </c>
      <c r="I1476" s="136"/>
      <c r="J1476" s="137">
        <f>ROUND(I1476*H1476,2)</f>
        <v>0</v>
      </c>
      <c r="K1476" s="133" t="s">
        <v>185</v>
      </c>
      <c r="L1476" s="31"/>
      <c r="M1476" s="138" t="s">
        <v>1</v>
      </c>
      <c r="N1476" s="139" t="s">
        <v>41</v>
      </c>
      <c r="P1476" s="140">
        <f>O1476*H1476</f>
        <v>0</v>
      </c>
      <c r="Q1476" s="140">
        <v>0</v>
      </c>
      <c r="R1476" s="140">
        <f>Q1476*H1476</f>
        <v>0</v>
      </c>
      <c r="S1476" s="140">
        <v>5.8999999999999997E-2</v>
      </c>
      <c r="T1476" s="141">
        <f>S1476*H1476</f>
        <v>23.177619</v>
      </c>
      <c r="AR1476" s="142" t="s">
        <v>186</v>
      </c>
      <c r="AT1476" s="142" t="s">
        <v>181</v>
      </c>
      <c r="AU1476" s="142" t="s">
        <v>86</v>
      </c>
      <c r="AY1476" s="16" t="s">
        <v>179</v>
      </c>
      <c r="BE1476" s="143">
        <f>IF(N1476="základní",J1476,0)</f>
        <v>0</v>
      </c>
      <c r="BF1476" s="143">
        <f>IF(N1476="snížená",J1476,0)</f>
        <v>0</v>
      </c>
      <c r="BG1476" s="143">
        <f>IF(N1476="zákl. přenesená",J1476,0)</f>
        <v>0</v>
      </c>
      <c r="BH1476" s="143">
        <f>IF(N1476="sníž. přenesená",J1476,0)</f>
        <v>0</v>
      </c>
      <c r="BI1476" s="143">
        <f>IF(N1476="nulová",J1476,0)</f>
        <v>0</v>
      </c>
      <c r="BJ1476" s="16" t="s">
        <v>84</v>
      </c>
      <c r="BK1476" s="143">
        <f>ROUND(I1476*H1476,2)</f>
        <v>0</v>
      </c>
      <c r="BL1476" s="16" t="s">
        <v>186</v>
      </c>
      <c r="BM1476" s="142" t="s">
        <v>1461</v>
      </c>
    </row>
    <row r="1477" spans="2:65" s="1" customFormat="1" ht="19.5">
      <c r="B1477" s="31"/>
      <c r="D1477" s="144" t="s">
        <v>188</v>
      </c>
      <c r="F1477" s="145" t="s">
        <v>1459</v>
      </c>
      <c r="I1477" s="146"/>
      <c r="L1477" s="31"/>
      <c r="M1477" s="147"/>
      <c r="T1477" s="55"/>
      <c r="AT1477" s="16" t="s">
        <v>188</v>
      </c>
      <c r="AU1477" s="16" t="s">
        <v>86</v>
      </c>
    </row>
    <row r="1478" spans="2:65" s="14" customFormat="1">
      <c r="B1478" s="162"/>
      <c r="D1478" s="144" t="s">
        <v>190</v>
      </c>
      <c r="E1478" s="163" t="s">
        <v>1</v>
      </c>
      <c r="F1478" s="164" t="s">
        <v>1052</v>
      </c>
      <c r="H1478" s="163" t="s">
        <v>1</v>
      </c>
      <c r="I1478" s="165"/>
      <c r="L1478" s="162"/>
      <c r="M1478" s="166"/>
      <c r="T1478" s="167"/>
      <c r="AT1478" s="163" t="s">
        <v>190</v>
      </c>
      <c r="AU1478" s="163" t="s">
        <v>86</v>
      </c>
      <c r="AV1478" s="14" t="s">
        <v>84</v>
      </c>
      <c r="AW1478" s="14" t="s">
        <v>31</v>
      </c>
      <c r="AX1478" s="14" t="s">
        <v>76</v>
      </c>
      <c r="AY1478" s="163" t="s">
        <v>179</v>
      </c>
    </row>
    <row r="1479" spans="2:65" s="12" customFormat="1">
      <c r="B1479" s="148"/>
      <c r="D1479" s="144" t="s">
        <v>190</v>
      </c>
      <c r="E1479" s="149" t="s">
        <v>1</v>
      </c>
      <c r="F1479" s="150" t="s">
        <v>1053</v>
      </c>
      <c r="H1479" s="151">
        <v>114</v>
      </c>
      <c r="I1479" s="152"/>
      <c r="L1479" s="148"/>
      <c r="M1479" s="153"/>
      <c r="T1479" s="154"/>
      <c r="AT1479" s="149" t="s">
        <v>190</v>
      </c>
      <c r="AU1479" s="149" t="s">
        <v>86</v>
      </c>
      <c r="AV1479" s="12" t="s">
        <v>86</v>
      </c>
      <c r="AW1479" s="12" t="s">
        <v>31</v>
      </c>
      <c r="AX1479" s="12" t="s">
        <v>76</v>
      </c>
      <c r="AY1479" s="149" t="s">
        <v>179</v>
      </c>
    </row>
    <row r="1480" spans="2:65" s="14" customFormat="1">
      <c r="B1480" s="162"/>
      <c r="D1480" s="144" t="s">
        <v>190</v>
      </c>
      <c r="E1480" s="163" t="s">
        <v>1</v>
      </c>
      <c r="F1480" s="164" t="s">
        <v>1054</v>
      </c>
      <c r="H1480" s="163" t="s">
        <v>1</v>
      </c>
      <c r="I1480" s="165"/>
      <c r="L1480" s="162"/>
      <c r="M1480" s="166"/>
      <c r="T1480" s="167"/>
      <c r="AT1480" s="163" t="s">
        <v>190</v>
      </c>
      <c r="AU1480" s="163" t="s">
        <v>86</v>
      </c>
      <c r="AV1480" s="14" t="s">
        <v>84</v>
      </c>
      <c r="AW1480" s="14" t="s">
        <v>31</v>
      </c>
      <c r="AX1480" s="14" t="s">
        <v>76</v>
      </c>
      <c r="AY1480" s="163" t="s">
        <v>179</v>
      </c>
    </row>
    <row r="1481" spans="2:65" s="12" customFormat="1">
      <c r="B1481" s="148"/>
      <c r="D1481" s="144" t="s">
        <v>190</v>
      </c>
      <c r="E1481" s="149" t="s">
        <v>1</v>
      </c>
      <c r="F1481" s="150" t="s">
        <v>1055</v>
      </c>
      <c r="H1481" s="151">
        <v>149.5</v>
      </c>
      <c r="I1481" s="152"/>
      <c r="L1481" s="148"/>
      <c r="M1481" s="153"/>
      <c r="T1481" s="154"/>
      <c r="AT1481" s="149" t="s">
        <v>190</v>
      </c>
      <c r="AU1481" s="149" t="s">
        <v>86</v>
      </c>
      <c r="AV1481" s="12" t="s">
        <v>86</v>
      </c>
      <c r="AW1481" s="12" t="s">
        <v>31</v>
      </c>
      <c r="AX1481" s="12" t="s">
        <v>76</v>
      </c>
      <c r="AY1481" s="149" t="s">
        <v>179</v>
      </c>
    </row>
    <row r="1482" spans="2:65" s="14" customFormat="1">
      <c r="B1482" s="162"/>
      <c r="D1482" s="144" t="s">
        <v>190</v>
      </c>
      <c r="E1482" s="163" t="s">
        <v>1</v>
      </c>
      <c r="F1482" s="164" t="s">
        <v>933</v>
      </c>
      <c r="H1482" s="163" t="s">
        <v>1</v>
      </c>
      <c r="I1482" s="165"/>
      <c r="L1482" s="162"/>
      <c r="M1482" s="166"/>
      <c r="T1482" s="167"/>
      <c r="AT1482" s="163" t="s">
        <v>190</v>
      </c>
      <c r="AU1482" s="163" t="s">
        <v>86</v>
      </c>
      <c r="AV1482" s="14" t="s">
        <v>84</v>
      </c>
      <c r="AW1482" s="14" t="s">
        <v>31</v>
      </c>
      <c r="AX1482" s="14" t="s">
        <v>76</v>
      </c>
      <c r="AY1482" s="163" t="s">
        <v>179</v>
      </c>
    </row>
    <row r="1483" spans="2:65" s="12" customFormat="1">
      <c r="B1483" s="148"/>
      <c r="D1483" s="144" t="s">
        <v>190</v>
      </c>
      <c r="E1483" s="149" t="s">
        <v>1</v>
      </c>
      <c r="F1483" s="150" t="s">
        <v>1056</v>
      </c>
      <c r="H1483" s="151">
        <v>126.6</v>
      </c>
      <c r="I1483" s="152"/>
      <c r="L1483" s="148"/>
      <c r="M1483" s="153"/>
      <c r="T1483" s="154"/>
      <c r="AT1483" s="149" t="s">
        <v>190</v>
      </c>
      <c r="AU1483" s="149" t="s">
        <v>86</v>
      </c>
      <c r="AV1483" s="12" t="s">
        <v>86</v>
      </c>
      <c r="AW1483" s="12" t="s">
        <v>31</v>
      </c>
      <c r="AX1483" s="12" t="s">
        <v>76</v>
      </c>
      <c r="AY1483" s="149" t="s">
        <v>179</v>
      </c>
    </row>
    <row r="1484" spans="2:65" s="14" customFormat="1">
      <c r="B1484" s="162"/>
      <c r="D1484" s="144" t="s">
        <v>190</v>
      </c>
      <c r="E1484" s="163" t="s">
        <v>1</v>
      </c>
      <c r="F1484" s="164" t="s">
        <v>936</v>
      </c>
      <c r="H1484" s="163" t="s">
        <v>1</v>
      </c>
      <c r="I1484" s="165"/>
      <c r="L1484" s="162"/>
      <c r="M1484" s="166"/>
      <c r="T1484" s="167"/>
      <c r="AT1484" s="163" t="s">
        <v>190</v>
      </c>
      <c r="AU1484" s="163" t="s">
        <v>86</v>
      </c>
      <c r="AV1484" s="14" t="s">
        <v>84</v>
      </c>
      <c r="AW1484" s="14" t="s">
        <v>31</v>
      </c>
      <c r="AX1484" s="14" t="s">
        <v>76</v>
      </c>
      <c r="AY1484" s="163" t="s">
        <v>179</v>
      </c>
    </row>
    <row r="1485" spans="2:65" s="12" customFormat="1">
      <c r="B1485" s="148"/>
      <c r="D1485" s="144" t="s">
        <v>190</v>
      </c>
      <c r="E1485" s="149" t="s">
        <v>1</v>
      </c>
      <c r="F1485" s="150" t="s">
        <v>1057</v>
      </c>
      <c r="H1485" s="151">
        <v>83.3</v>
      </c>
      <c r="I1485" s="152"/>
      <c r="L1485" s="148"/>
      <c r="M1485" s="153"/>
      <c r="T1485" s="154"/>
      <c r="AT1485" s="149" t="s">
        <v>190</v>
      </c>
      <c r="AU1485" s="149" t="s">
        <v>86</v>
      </c>
      <c r="AV1485" s="12" t="s">
        <v>86</v>
      </c>
      <c r="AW1485" s="12" t="s">
        <v>31</v>
      </c>
      <c r="AX1485" s="12" t="s">
        <v>76</v>
      </c>
      <c r="AY1485" s="149" t="s">
        <v>179</v>
      </c>
    </row>
    <row r="1486" spans="2:65" s="14" customFormat="1">
      <c r="B1486" s="162"/>
      <c r="D1486" s="144" t="s">
        <v>190</v>
      </c>
      <c r="E1486" s="163" t="s">
        <v>1</v>
      </c>
      <c r="F1486" s="164" t="s">
        <v>1058</v>
      </c>
      <c r="H1486" s="163" t="s">
        <v>1</v>
      </c>
      <c r="I1486" s="165"/>
      <c r="L1486" s="162"/>
      <c r="M1486" s="166"/>
      <c r="T1486" s="167"/>
      <c r="AT1486" s="163" t="s">
        <v>190</v>
      </c>
      <c r="AU1486" s="163" t="s">
        <v>86</v>
      </c>
      <c r="AV1486" s="14" t="s">
        <v>84</v>
      </c>
      <c r="AW1486" s="14" t="s">
        <v>31</v>
      </c>
      <c r="AX1486" s="14" t="s">
        <v>76</v>
      </c>
      <c r="AY1486" s="163" t="s">
        <v>179</v>
      </c>
    </row>
    <row r="1487" spans="2:65" s="12" customFormat="1" ht="33.75">
      <c r="B1487" s="148"/>
      <c r="D1487" s="144" t="s">
        <v>190</v>
      </c>
      <c r="E1487" s="149" t="s">
        <v>1</v>
      </c>
      <c r="F1487" s="150" t="s">
        <v>1059</v>
      </c>
      <c r="H1487" s="151">
        <v>-52.728999999999999</v>
      </c>
      <c r="I1487" s="152"/>
      <c r="L1487" s="148"/>
      <c r="M1487" s="153"/>
      <c r="T1487" s="154"/>
      <c r="AT1487" s="149" t="s">
        <v>190</v>
      </c>
      <c r="AU1487" s="149" t="s">
        <v>86</v>
      </c>
      <c r="AV1487" s="12" t="s">
        <v>86</v>
      </c>
      <c r="AW1487" s="12" t="s">
        <v>31</v>
      </c>
      <c r="AX1487" s="12" t="s">
        <v>76</v>
      </c>
      <c r="AY1487" s="149" t="s">
        <v>179</v>
      </c>
    </row>
    <row r="1488" spans="2:65" s="12" customFormat="1">
      <c r="B1488" s="148"/>
      <c r="D1488" s="144" t="s">
        <v>190</v>
      </c>
      <c r="E1488" s="149" t="s">
        <v>1</v>
      </c>
      <c r="F1488" s="150" t="s">
        <v>1060</v>
      </c>
      <c r="H1488" s="151">
        <v>-27.83</v>
      </c>
      <c r="I1488" s="152"/>
      <c r="L1488" s="148"/>
      <c r="M1488" s="153"/>
      <c r="T1488" s="154"/>
      <c r="AT1488" s="149" t="s">
        <v>190</v>
      </c>
      <c r="AU1488" s="149" t="s">
        <v>86</v>
      </c>
      <c r="AV1488" s="12" t="s">
        <v>86</v>
      </c>
      <c r="AW1488" s="12" t="s">
        <v>31</v>
      </c>
      <c r="AX1488" s="12" t="s">
        <v>76</v>
      </c>
      <c r="AY1488" s="149" t="s">
        <v>179</v>
      </c>
    </row>
    <row r="1489" spans="2:65" s="1" customFormat="1" ht="16.5" customHeight="1">
      <c r="B1489" s="31"/>
      <c r="C1489" s="131" t="s">
        <v>1462</v>
      </c>
      <c r="D1489" s="131" t="s">
        <v>181</v>
      </c>
      <c r="E1489" s="132" t="s">
        <v>1463</v>
      </c>
      <c r="F1489" s="133" t="s">
        <v>1464</v>
      </c>
      <c r="G1489" s="134" t="s">
        <v>212</v>
      </c>
      <c r="H1489" s="135">
        <v>64.424000000000007</v>
      </c>
      <c r="I1489" s="136"/>
      <c r="J1489" s="137">
        <f>ROUND(I1489*H1489,2)</f>
        <v>0</v>
      </c>
      <c r="K1489" s="133" t="s">
        <v>1</v>
      </c>
      <c r="L1489" s="31"/>
      <c r="M1489" s="138" t="s">
        <v>1</v>
      </c>
      <c r="N1489" s="139" t="s">
        <v>41</v>
      </c>
      <c r="P1489" s="140">
        <f>O1489*H1489</f>
        <v>0</v>
      </c>
      <c r="Q1489" s="140">
        <v>0</v>
      </c>
      <c r="R1489" s="140">
        <f>Q1489*H1489</f>
        <v>0</v>
      </c>
      <c r="S1489" s="140">
        <v>0.78</v>
      </c>
      <c r="T1489" s="141">
        <f>S1489*H1489</f>
        <v>50.250720000000008</v>
      </c>
      <c r="AR1489" s="142" t="s">
        <v>186</v>
      </c>
      <c r="AT1489" s="142" t="s">
        <v>181</v>
      </c>
      <c r="AU1489" s="142" t="s">
        <v>86</v>
      </c>
      <c r="AY1489" s="16" t="s">
        <v>179</v>
      </c>
      <c r="BE1489" s="143">
        <f>IF(N1489="základní",J1489,0)</f>
        <v>0</v>
      </c>
      <c r="BF1489" s="143">
        <f>IF(N1489="snížená",J1489,0)</f>
        <v>0</v>
      </c>
      <c r="BG1489" s="143">
        <f>IF(N1489="zákl. přenesená",J1489,0)</f>
        <v>0</v>
      </c>
      <c r="BH1489" s="143">
        <f>IF(N1489="sníž. přenesená",J1489,0)</f>
        <v>0</v>
      </c>
      <c r="BI1489" s="143">
        <f>IF(N1489="nulová",J1489,0)</f>
        <v>0</v>
      </c>
      <c r="BJ1489" s="16" t="s">
        <v>84</v>
      </c>
      <c r="BK1489" s="143">
        <f>ROUND(I1489*H1489,2)</f>
        <v>0</v>
      </c>
      <c r="BL1489" s="16" t="s">
        <v>186</v>
      </c>
      <c r="BM1489" s="142" t="s">
        <v>1465</v>
      </c>
    </row>
    <row r="1490" spans="2:65" s="1" customFormat="1">
      <c r="B1490" s="31"/>
      <c r="D1490" s="144" t="s">
        <v>188</v>
      </c>
      <c r="F1490" s="145" t="s">
        <v>1466</v>
      </c>
      <c r="I1490" s="146"/>
      <c r="L1490" s="31"/>
      <c r="M1490" s="147"/>
      <c r="T1490" s="55"/>
      <c r="AT1490" s="16" t="s">
        <v>188</v>
      </c>
      <c r="AU1490" s="16" t="s">
        <v>86</v>
      </c>
    </row>
    <row r="1491" spans="2:65" s="12" customFormat="1">
      <c r="B1491" s="148"/>
      <c r="D1491" s="144" t="s">
        <v>190</v>
      </c>
      <c r="E1491" s="149" t="s">
        <v>1</v>
      </c>
      <c r="F1491" s="150" t="s">
        <v>1467</v>
      </c>
      <c r="H1491" s="151">
        <v>64.424000000000007</v>
      </c>
      <c r="I1491" s="152"/>
      <c r="L1491" s="148"/>
      <c r="M1491" s="153"/>
      <c r="T1491" s="154"/>
      <c r="AT1491" s="149" t="s">
        <v>190</v>
      </c>
      <c r="AU1491" s="149" t="s">
        <v>86</v>
      </c>
      <c r="AV1491" s="12" t="s">
        <v>86</v>
      </c>
      <c r="AW1491" s="12" t="s">
        <v>31</v>
      </c>
      <c r="AX1491" s="12" t="s">
        <v>84</v>
      </c>
      <c r="AY1491" s="149" t="s">
        <v>179</v>
      </c>
    </row>
    <row r="1492" spans="2:65" s="1" customFormat="1" ht="16.5" customHeight="1">
      <c r="B1492" s="31"/>
      <c r="C1492" s="131" t="s">
        <v>1468</v>
      </c>
      <c r="D1492" s="131" t="s">
        <v>181</v>
      </c>
      <c r="E1492" s="132" t="s">
        <v>1469</v>
      </c>
      <c r="F1492" s="133" t="s">
        <v>1470</v>
      </c>
      <c r="G1492" s="134" t="s">
        <v>184</v>
      </c>
      <c r="H1492" s="135">
        <v>0.86799999999999999</v>
      </c>
      <c r="I1492" s="136"/>
      <c r="J1492" s="137">
        <f>ROUND(I1492*H1492,2)</f>
        <v>0</v>
      </c>
      <c r="K1492" s="133" t="s">
        <v>1</v>
      </c>
      <c r="L1492" s="31"/>
      <c r="M1492" s="138" t="s">
        <v>1</v>
      </c>
      <c r="N1492" s="139" t="s">
        <v>41</v>
      </c>
      <c r="P1492" s="140">
        <f>O1492*H1492</f>
        <v>0</v>
      </c>
      <c r="Q1492" s="140">
        <v>0</v>
      </c>
      <c r="R1492" s="140">
        <f>Q1492*H1492</f>
        <v>0</v>
      </c>
      <c r="S1492" s="140">
        <v>0.35499999999999998</v>
      </c>
      <c r="T1492" s="141">
        <f>S1492*H1492</f>
        <v>0.30813999999999997</v>
      </c>
      <c r="AR1492" s="142" t="s">
        <v>186</v>
      </c>
      <c r="AT1492" s="142" t="s">
        <v>181</v>
      </c>
      <c r="AU1492" s="142" t="s">
        <v>86</v>
      </c>
      <c r="AY1492" s="16" t="s">
        <v>179</v>
      </c>
      <c r="BE1492" s="143">
        <f>IF(N1492="základní",J1492,0)</f>
        <v>0</v>
      </c>
      <c r="BF1492" s="143">
        <f>IF(N1492="snížená",J1492,0)</f>
        <v>0</v>
      </c>
      <c r="BG1492" s="143">
        <f>IF(N1492="zákl. přenesená",J1492,0)</f>
        <v>0</v>
      </c>
      <c r="BH1492" s="143">
        <f>IF(N1492="sníž. přenesená",J1492,0)</f>
        <v>0</v>
      </c>
      <c r="BI1492" s="143">
        <f>IF(N1492="nulová",J1492,0)</f>
        <v>0</v>
      </c>
      <c r="BJ1492" s="16" t="s">
        <v>84</v>
      </c>
      <c r="BK1492" s="143">
        <f>ROUND(I1492*H1492,2)</f>
        <v>0</v>
      </c>
      <c r="BL1492" s="16" t="s">
        <v>186</v>
      </c>
      <c r="BM1492" s="142" t="s">
        <v>1471</v>
      </c>
    </row>
    <row r="1493" spans="2:65" s="1" customFormat="1">
      <c r="B1493" s="31"/>
      <c r="D1493" s="144" t="s">
        <v>188</v>
      </c>
      <c r="F1493" s="145" t="s">
        <v>1472</v>
      </c>
      <c r="I1493" s="146"/>
      <c r="L1493" s="31"/>
      <c r="M1493" s="147"/>
      <c r="T1493" s="55"/>
      <c r="AT1493" s="16" t="s">
        <v>188</v>
      </c>
      <c r="AU1493" s="16" t="s">
        <v>86</v>
      </c>
    </row>
    <row r="1494" spans="2:65" s="12" customFormat="1">
      <c r="B1494" s="148"/>
      <c r="D1494" s="144" t="s">
        <v>190</v>
      </c>
      <c r="E1494" s="149" t="s">
        <v>1</v>
      </c>
      <c r="F1494" s="150" t="s">
        <v>1473</v>
      </c>
      <c r="H1494" s="151">
        <v>0.86799999999999999</v>
      </c>
      <c r="I1494" s="152"/>
      <c r="L1494" s="148"/>
      <c r="M1494" s="153"/>
      <c r="T1494" s="154"/>
      <c r="AT1494" s="149" t="s">
        <v>190</v>
      </c>
      <c r="AU1494" s="149" t="s">
        <v>86</v>
      </c>
      <c r="AV1494" s="12" t="s">
        <v>86</v>
      </c>
      <c r="AW1494" s="12" t="s">
        <v>31</v>
      </c>
      <c r="AX1494" s="12" t="s">
        <v>84</v>
      </c>
      <c r="AY1494" s="149" t="s">
        <v>179</v>
      </c>
    </row>
    <row r="1495" spans="2:65" s="1" customFormat="1" ht="16.5" customHeight="1">
      <c r="B1495" s="31"/>
      <c r="C1495" s="131" t="s">
        <v>1474</v>
      </c>
      <c r="D1495" s="131" t="s">
        <v>181</v>
      </c>
      <c r="E1495" s="132" t="s">
        <v>1475</v>
      </c>
      <c r="F1495" s="133" t="s">
        <v>1476</v>
      </c>
      <c r="G1495" s="134" t="s">
        <v>184</v>
      </c>
      <c r="H1495" s="135">
        <v>97.227000000000004</v>
      </c>
      <c r="I1495" s="136"/>
      <c r="J1495" s="137">
        <f>ROUND(I1495*H1495,2)</f>
        <v>0</v>
      </c>
      <c r="K1495" s="133" t="s">
        <v>185</v>
      </c>
      <c r="L1495" s="31"/>
      <c r="M1495" s="138" t="s">
        <v>1</v>
      </c>
      <c r="N1495" s="139" t="s">
        <v>41</v>
      </c>
      <c r="P1495" s="140">
        <f>O1495*H1495</f>
        <v>0</v>
      </c>
      <c r="Q1495" s="140">
        <v>5.0600000000000003E-3</v>
      </c>
      <c r="R1495" s="140">
        <f>Q1495*H1495</f>
        <v>0.49196862000000002</v>
      </c>
      <c r="S1495" s="140">
        <v>5.0000000000000001E-3</v>
      </c>
      <c r="T1495" s="141">
        <f>S1495*H1495</f>
        <v>0.48613500000000004</v>
      </c>
      <c r="AR1495" s="142" t="s">
        <v>186</v>
      </c>
      <c r="AT1495" s="142" t="s">
        <v>181</v>
      </c>
      <c r="AU1495" s="142" t="s">
        <v>86</v>
      </c>
      <c r="AY1495" s="16" t="s">
        <v>179</v>
      </c>
      <c r="BE1495" s="143">
        <f>IF(N1495="základní",J1495,0)</f>
        <v>0</v>
      </c>
      <c r="BF1495" s="143">
        <f>IF(N1495="snížená",J1495,0)</f>
        <v>0</v>
      </c>
      <c r="BG1495" s="143">
        <f>IF(N1495="zákl. přenesená",J1495,0)</f>
        <v>0</v>
      </c>
      <c r="BH1495" s="143">
        <f>IF(N1495="sníž. přenesená",J1495,0)</f>
        <v>0</v>
      </c>
      <c r="BI1495" s="143">
        <f>IF(N1495="nulová",J1495,0)</f>
        <v>0</v>
      </c>
      <c r="BJ1495" s="16" t="s">
        <v>84</v>
      </c>
      <c r="BK1495" s="143">
        <f>ROUND(I1495*H1495,2)</f>
        <v>0</v>
      </c>
      <c r="BL1495" s="16" t="s">
        <v>186</v>
      </c>
      <c r="BM1495" s="142" t="s">
        <v>1477</v>
      </c>
    </row>
    <row r="1496" spans="2:65" s="1" customFormat="1">
      <c r="B1496" s="31"/>
      <c r="D1496" s="144" t="s">
        <v>188</v>
      </c>
      <c r="F1496" s="145" t="s">
        <v>1478</v>
      </c>
      <c r="I1496" s="146"/>
      <c r="L1496" s="31"/>
      <c r="M1496" s="147"/>
      <c r="T1496" s="55"/>
      <c r="AT1496" s="16" t="s">
        <v>188</v>
      </c>
      <c r="AU1496" s="16" t="s">
        <v>86</v>
      </c>
    </row>
    <row r="1497" spans="2:65" s="14" customFormat="1">
      <c r="B1497" s="162"/>
      <c r="D1497" s="144" t="s">
        <v>190</v>
      </c>
      <c r="E1497" s="163" t="s">
        <v>1</v>
      </c>
      <c r="F1497" s="164" t="s">
        <v>378</v>
      </c>
      <c r="H1497" s="163" t="s">
        <v>1</v>
      </c>
      <c r="I1497" s="165"/>
      <c r="L1497" s="162"/>
      <c r="M1497" s="166"/>
      <c r="T1497" s="167"/>
      <c r="AT1497" s="163" t="s">
        <v>190</v>
      </c>
      <c r="AU1497" s="163" t="s">
        <v>86</v>
      </c>
      <c r="AV1497" s="14" t="s">
        <v>84</v>
      </c>
      <c r="AW1497" s="14" t="s">
        <v>31</v>
      </c>
      <c r="AX1497" s="14" t="s">
        <v>76</v>
      </c>
      <c r="AY1497" s="163" t="s">
        <v>179</v>
      </c>
    </row>
    <row r="1498" spans="2:65" s="14" customFormat="1">
      <c r="B1498" s="162"/>
      <c r="D1498" s="144" t="s">
        <v>190</v>
      </c>
      <c r="E1498" s="163" t="s">
        <v>1</v>
      </c>
      <c r="F1498" s="164" t="s">
        <v>1479</v>
      </c>
      <c r="H1498" s="163" t="s">
        <v>1</v>
      </c>
      <c r="I1498" s="165"/>
      <c r="L1498" s="162"/>
      <c r="M1498" s="166"/>
      <c r="T1498" s="167"/>
      <c r="AT1498" s="163" t="s">
        <v>190</v>
      </c>
      <c r="AU1498" s="163" t="s">
        <v>86</v>
      </c>
      <c r="AV1498" s="14" t="s">
        <v>84</v>
      </c>
      <c r="AW1498" s="14" t="s">
        <v>31</v>
      </c>
      <c r="AX1498" s="14" t="s">
        <v>76</v>
      </c>
      <c r="AY1498" s="163" t="s">
        <v>179</v>
      </c>
    </row>
    <row r="1499" spans="2:65" s="12" customFormat="1">
      <c r="B1499" s="148"/>
      <c r="D1499" s="144" t="s">
        <v>190</v>
      </c>
      <c r="E1499" s="149" t="s">
        <v>1</v>
      </c>
      <c r="F1499" s="150" t="s">
        <v>1480</v>
      </c>
      <c r="H1499" s="151">
        <v>23.036000000000001</v>
      </c>
      <c r="I1499" s="152"/>
      <c r="L1499" s="148"/>
      <c r="M1499" s="153"/>
      <c r="T1499" s="154"/>
      <c r="AT1499" s="149" t="s">
        <v>190</v>
      </c>
      <c r="AU1499" s="149" t="s">
        <v>86</v>
      </c>
      <c r="AV1499" s="12" t="s">
        <v>86</v>
      </c>
      <c r="AW1499" s="12" t="s">
        <v>31</v>
      </c>
      <c r="AX1499" s="12" t="s">
        <v>76</v>
      </c>
      <c r="AY1499" s="149" t="s">
        <v>179</v>
      </c>
    </row>
    <row r="1500" spans="2:65" s="12" customFormat="1">
      <c r="B1500" s="148"/>
      <c r="D1500" s="144" t="s">
        <v>190</v>
      </c>
      <c r="E1500" s="149" t="s">
        <v>1</v>
      </c>
      <c r="F1500" s="150" t="s">
        <v>1481</v>
      </c>
      <c r="H1500" s="151">
        <v>25.129000000000001</v>
      </c>
      <c r="I1500" s="152"/>
      <c r="L1500" s="148"/>
      <c r="M1500" s="153"/>
      <c r="T1500" s="154"/>
      <c r="AT1500" s="149" t="s">
        <v>190</v>
      </c>
      <c r="AU1500" s="149" t="s">
        <v>86</v>
      </c>
      <c r="AV1500" s="12" t="s">
        <v>86</v>
      </c>
      <c r="AW1500" s="12" t="s">
        <v>31</v>
      </c>
      <c r="AX1500" s="12" t="s">
        <v>76</v>
      </c>
      <c r="AY1500" s="149" t="s">
        <v>179</v>
      </c>
    </row>
    <row r="1501" spans="2:65" s="12" customFormat="1">
      <c r="B1501" s="148"/>
      <c r="D1501" s="144" t="s">
        <v>190</v>
      </c>
      <c r="E1501" s="149" t="s">
        <v>1</v>
      </c>
      <c r="F1501" s="150" t="s">
        <v>1482</v>
      </c>
      <c r="H1501" s="151">
        <v>24.219000000000001</v>
      </c>
      <c r="I1501" s="152"/>
      <c r="L1501" s="148"/>
      <c r="M1501" s="153"/>
      <c r="T1501" s="154"/>
      <c r="AT1501" s="149" t="s">
        <v>190</v>
      </c>
      <c r="AU1501" s="149" t="s">
        <v>86</v>
      </c>
      <c r="AV1501" s="12" t="s">
        <v>86</v>
      </c>
      <c r="AW1501" s="12" t="s">
        <v>31</v>
      </c>
      <c r="AX1501" s="12" t="s">
        <v>76</v>
      </c>
      <c r="AY1501" s="149" t="s">
        <v>179</v>
      </c>
    </row>
    <row r="1502" spans="2:65" s="12" customFormat="1">
      <c r="B1502" s="148"/>
      <c r="D1502" s="144" t="s">
        <v>190</v>
      </c>
      <c r="E1502" s="149" t="s">
        <v>1</v>
      </c>
      <c r="F1502" s="150" t="s">
        <v>1483</v>
      </c>
      <c r="H1502" s="151">
        <v>24.843</v>
      </c>
      <c r="I1502" s="152"/>
      <c r="L1502" s="148"/>
      <c r="M1502" s="153"/>
      <c r="T1502" s="154"/>
      <c r="AT1502" s="149" t="s">
        <v>190</v>
      </c>
      <c r="AU1502" s="149" t="s">
        <v>86</v>
      </c>
      <c r="AV1502" s="12" t="s">
        <v>86</v>
      </c>
      <c r="AW1502" s="12" t="s">
        <v>31</v>
      </c>
      <c r="AX1502" s="12" t="s">
        <v>76</v>
      </c>
      <c r="AY1502" s="149" t="s">
        <v>179</v>
      </c>
    </row>
    <row r="1503" spans="2:65" s="1" customFormat="1" ht="16.5" customHeight="1">
      <c r="B1503" s="31"/>
      <c r="C1503" s="131" t="s">
        <v>1484</v>
      </c>
      <c r="D1503" s="131" t="s">
        <v>181</v>
      </c>
      <c r="E1503" s="132" t="s">
        <v>1485</v>
      </c>
      <c r="F1503" s="133" t="s">
        <v>1486</v>
      </c>
      <c r="G1503" s="134" t="s">
        <v>489</v>
      </c>
      <c r="H1503" s="135">
        <v>1.6</v>
      </c>
      <c r="I1503" s="136"/>
      <c r="J1503" s="137">
        <f>ROUND(I1503*H1503,2)</f>
        <v>0</v>
      </c>
      <c r="K1503" s="133" t="s">
        <v>185</v>
      </c>
      <c r="L1503" s="31"/>
      <c r="M1503" s="138" t="s">
        <v>1</v>
      </c>
      <c r="N1503" s="139" t="s">
        <v>41</v>
      </c>
      <c r="P1503" s="140">
        <f>O1503*H1503</f>
        <v>0</v>
      </c>
      <c r="Q1503" s="140">
        <v>4.2999999999999999E-4</v>
      </c>
      <c r="R1503" s="140">
        <f>Q1503*H1503</f>
        <v>6.8800000000000003E-4</v>
      </c>
      <c r="S1503" s="140">
        <v>0</v>
      </c>
      <c r="T1503" s="141">
        <f>S1503*H1503</f>
        <v>0</v>
      </c>
      <c r="AR1503" s="142" t="s">
        <v>186</v>
      </c>
      <c r="AT1503" s="142" t="s">
        <v>181</v>
      </c>
      <c r="AU1503" s="142" t="s">
        <v>86</v>
      </c>
      <c r="AY1503" s="16" t="s">
        <v>179</v>
      </c>
      <c r="BE1503" s="143">
        <f>IF(N1503="základní",J1503,0)</f>
        <v>0</v>
      </c>
      <c r="BF1503" s="143">
        <f>IF(N1503="snížená",J1503,0)</f>
        <v>0</v>
      </c>
      <c r="BG1503" s="143">
        <f>IF(N1503="zákl. přenesená",J1503,0)</f>
        <v>0</v>
      </c>
      <c r="BH1503" s="143">
        <f>IF(N1503="sníž. přenesená",J1503,0)</f>
        <v>0</v>
      </c>
      <c r="BI1503" s="143">
        <f>IF(N1503="nulová",J1503,0)</f>
        <v>0</v>
      </c>
      <c r="BJ1503" s="16" t="s">
        <v>84</v>
      </c>
      <c r="BK1503" s="143">
        <f>ROUND(I1503*H1503,2)</f>
        <v>0</v>
      </c>
      <c r="BL1503" s="16" t="s">
        <v>186</v>
      </c>
      <c r="BM1503" s="142" t="s">
        <v>1487</v>
      </c>
    </row>
    <row r="1504" spans="2:65" s="1" customFormat="1">
      <c r="B1504" s="31"/>
      <c r="D1504" s="144" t="s">
        <v>188</v>
      </c>
      <c r="F1504" s="145" t="s">
        <v>1488</v>
      </c>
      <c r="I1504" s="146"/>
      <c r="L1504" s="31"/>
      <c r="M1504" s="147"/>
      <c r="T1504" s="55"/>
      <c r="AT1504" s="16" t="s">
        <v>188</v>
      </c>
      <c r="AU1504" s="16" t="s">
        <v>86</v>
      </c>
    </row>
    <row r="1505" spans="2:65" s="14" customFormat="1">
      <c r="B1505" s="162"/>
      <c r="D1505" s="144" t="s">
        <v>190</v>
      </c>
      <c r="E1505" s="163" t="s">
        <v>1</v>
      </c>
      <c r="F1505" s="164" t="s">
        <v>619</v>
      </c>
      <c r="H1505" s="163" t="s">
        <v>1</v>
      </c>
      <c r="I1505" s="165"/>
      <c r="L1505" s="162"/>
      <c r="M1505" s="166"/>
      <c r="T1505" s="167"/>
      <c r="AT1505" s="163" t="s">
        <v>190</v>
      </c>
      <c r="AU1505" s="163" t="s">
        <v>86</v>
      </c>
      <c r="AV1505" s="14" t="s">
        <v>84</v>
      </c>
      <c r="AW1505" s="14" t="s">
        <v>31</v>
      </c>
      <c r="AX1505" s="14" t="s">
        <v>76</v>
      </c>
      <c r="AY1505" s="163" t="s">
        <v>179</v>
      </c>
    </row>
    <row r="1506" spans="2:65" s="12" customFormat="1">
      <c r="B1506" s="148"/>
      <c r="D1506" s="144" t="s">
        <v>190</v>
      </c>
      <c r="E1506" s="149" t="s">
        <v>1</v>
      </c>
      <c r="F1506" s="150" t="s">
        <v>1489</v>
      </c>
      <c r="H1506" s="151">
        <v>1.6</v>
      </c>
      <c r="I1506" s="152"/>
      <c r="L1506" s="148"/>
      <c r="M1506" s="153"/>
      <c r="T1506" s="154"/>
      <c r="AT1506" s="149" t="s">
        <v>190</v>
      </c>
      <c r="AU1506" s="149" t="s">
        <v>86</v>
      </c>
      <c r="AV1506" s="12" t="s">
        <v>86</v>
      </c>
      <c r="AW1506" s="12" t="s">
        <v>31</v>
      </c>
      <c r="AX1506" s="12" t="s">
        <v>76</v>
      </c>
      <c r="AY1506" s="149" t="s">
        <v>179</v>
      </c>
    </row>
    <row r="1507" spans="2:65" s="11" customFormat="1" ht="20.85" customHeight="1">
      <c r="B1507" s="119"/>
      <c r="D1507" s="120" t="s">
        <v>75</v>
      </c>
      <c r="E1507" s="129" t="s">
        <v>953</v>
      </c>
      <c r="F1507" s="129" t="s">
        <v>1490</v>
      </c>
      <c r="I1507" s="122"/>
      <c r="J1507" s="130">
        <f>BK1507</f>
        <v>0</v>
      </c>
      <c r="L1507" s="119"/>
      <c r="M1507" s="124"/>
      <c r="P1507" s="125">
        <f>SUM(P1508:P1532)</f>
        <v>0</v>
      </c>
      <c r="R1507" s="125">
        <f>SUM(R1508:R1532)</f>
        <v>0.46276000000000017</v>
      </c>
      <c r="T1507" s="126">
        <f>SUM(T1508:T1532)</f>
        <v>0</v>
      </c>
      <c r="AR1507" s="120" t="s">
        <v>84</v>
      </c>
      <c r="AT1507" s="127" t="s">
        <v>75</v>
      </c>
      <c r="AU1507" s="127" t="s">
        <v>86</v>
      </c>
      <c r="AY1507" s="120" t="s">
        <v>179</v>
      </c>
      <c r="BK1507" s="128">
        <f>SUM(BK1508:BK1532)</f>
        <v>0</v>
      </c>
    </row>
    <row r="1508" spans="2:65" s="1" customFormat="1" ht="24.2" customHeight="1">
      <c r="B1508" s="31"/>
      <c r="C1508" s="131" t="s">
        <v>1491</v>
      </c>
      <c r="D1508" s="131" t="s">
        <v>181</v>
      </c>
      <c r="E1508" s="132" t="s">
        <v>1492</v>
      </c>
      <c r="F1508" s="133" t="s">
        <v>1493</v>
      </c>
      <c r="G1508" s="134" t="s">
        <v>1494</v>
      </c>
      <c r="H1508" s="135">
        <v>1</v>
      </c>
      <c r="I1508" s="136"/>
      <c r="J1508" s="137">
        <f t="shared" ref="J1508:J1525" si="0">ROUND(I1508*H1508,2)</f>
        <v>0</v>
      </c>
      <c r="K1508" s="133" t="s">
        <v>1</v>
      </c>
      <c r="L1508" s="31"/>
      <c r="M1508" s="138" t="s">
        <v>1</v>
      </c>
      <c r="N1508" s="139" t="s">
        <v>41</v>
      </c>
      <c r="P1508" s="140">
        <f t="shared" ref="P1508:P1525" si="1">O1508*H1508</f>
        <v>0</v>
      </c>
      <c r="Q1508" s="140">
        <v>0</v>
      </c>
      <c r="R1508" s="140">
        <f t="shared" ref="R1508:R1525" si="2">Q1508*H1508</f>
        <v>0</v>
      </c>
      <c r="S1508" s="140">
        <v>0</v>
      </c>
      <c r="T1508" s="141">
        <f t="shared" ref="T1508:T1525" si="3">S1508*H1508</f>
        <v>0</v>
      </c>
      <c r="AR1508" s="142" t="s">
        <v>186</v>
      </c>
      <c r="AT1508" s="142" t="s">
        <v>181</v>
      </c>
      <c r="AU1508" s="142" t="s">
        <v>199</v>
      </c>
      <c r="AY1508" s="16" t="s">
        <v>179</v>
      </c>
      <c r="BE1508" s="143">
        <f t="shared" ref="BE1508:BE1525" si="4">IF(N1508="základní",J1508,0)</f>
        <v>0</v>
      </c>
      <c r="BF1508" s="143">
        <f t="shared" ref="BF1508:BF1525" si="5">IF(N1508="snížená",J1508,0)</f>
        <v>0</v>
      </c>
      <c r="BG1508" s="143">
        <f t="shared" ref="BG1508:BG1525" si="6">IF(N1508="zákl. přenesená",J1508,0)</f>
        <v>0</v>
      </c>
      <c r="BH1508" s="143">
        <f t="shared" ref="BH1508:BH1525" si="7">IF(N1508="sníž. přenesená",J1508,0)</f>
        <v>0</v>
      </c>
      <c r="BI1508" s="143">
        <f t="shared" ref="BI1508:BI1525" si="8">IF(N1508="nulová",J1508,0)</f>
        <v>0</v>
      </c>
      <c r="BJ1508" s="16" t="s">
        <v>84</v>
      </c>
      <c r="BK1508" s="143">
        <f t="shared" ref="BK1508:BK1525" si="9">ROUND(I1508*H1508,2)</f>
        <v>0</v>
      </c>
      <c r="BL1508" s="16" t="s">
        <v>186</v>
      </c>
      <c r="BM1508" s="142" t="s">
        <v>1495</v>
      </c>
    </row>
    <row r="1509" spans="2:65" s="1" customFormat="1" ht="24.2" customHeight="1">
      <c r="B1509" s="31"/>
      <c r="C1509" s="131" t="s">
        <v>1496</v>
      </c>
      <c r="D1509" s="131" t="s">
        <v>181</v>
      </c>
      <c r="E1509" s="132" t="s">
        <v>1497</v>
      </c>
      <c r="F1509" s="133" t="s">
        <v>1498</v>
      </c>
      <c r="G1509" s="134" t="s">
        <v>1494</v>
      </c>
      <c r="H1509" s="135">
        <v>1</v>
      </c>
      <c r="I1509" s="136"/>
      <c r="J1509" s="137">
        <f t="shared" si="0"/>
        <v>0</v>
      </c>
      <c r="K1509" s="133" t="s">
        <v>1</v>
      </c>
      <c r="L1509" s="31"/>
      <c r="M1509" s="138" t="s">
        <v>1</v>
      </c>
      <c r="N1509" s="139" t="s">
        <v>41</v>
      </c>
      <c r="P1509" s="140">
        <f t="shared" si="1"/>
        <v>0</v>
      </c>
      <c r="Q1509" s="140">
        <v>0</v>
      </c>
      <c r="R1509" s="140">
        <f t="shared" si="2"/>
        <v>0</v>
      </c>
      <c r="S1509" s="140">
        <v>0</v>
      </c>
      <c r="T1509" s="141">
        <f t="shared" si="3"/>
        <v>0</v>
      </c>
      <c r="AR1509" s="142" t="s">
        <v>186</v>
      </c>
      <c r="AT1509" s="142" t="s">
        <v>181</v>
      </c>
      <c r="AU1509" s="142" t="s">
        <v>199</v>
      </c>
      <c r="AY1509" s="16" t="s">
        <v>179</v>
      </c>
      <c r="BE1509" s="143">
        <f t="shared" si="4"/>
        <v>0</v>
      </c>
      <c r="BF1509" s="143">
        <f t="shared" si="5"/>
        <v>0</v>
      </c>
      <c r="BG1509" s="143">
        <f t="shared" si="6"/>
        <v>0</v>
      </c>
      <c r="BH1509" s="143">
        <f t="shared" si="7"/>
        <v>0</v>
      </c>
      <c r="BI1509" s="143">
        <f t="shared" si="8"/>
        <v>0</v>
      </c>
      <c r="BJ1509" s="16" t="s">
        <v>84</v>
      </c>
      <c r="BK1509" s="143">
        <f t="shared" si="9"/>
        <v>0</v>
      </c>
      <c r="BL1509" s="16" t="s">
        <v>186</v>
      </c>
      <c r="BM1509" s="142" t="s">
        <v>1499</v>
      </c>
    </row>
    <row r="1510" spans="2:65" s="1" customFormat="1" ht="21.75" customHeight="1">
      <c r="B1510" s="31"/>
      <c r="C1510" s="131" t="s">
        <v>1500</v>
      </c>
      <c r="D1510" s="131" t="s">
        <v>181</v>
      </c>
      <c r="E1510" s="132" t="s">
        <v>1501</v>
      </c>
      <c r="F1510" s="133" t="s">
        <v>1502</v>
      </c>
      <c r="G1510" s="134" t="s">
        <v>1494</v>
      </c>
      <c r="H1510" s="135">
        <v>2</v>
      </c>
      <c r="I1510" s="136"/>
      <c r="J1510" s="137">
        <f t="shared" si="0"/>
        <v>0</v>
      </c>
      <c r="K1510" s="133" t="s">
        <v>1</v>
      </c>
      <c r="L1510" s="31"/>
      <c r="M1510" s="138" t="s">
        <v>1</v>
      </c>
      <c r="N1510" s="139" t="s">
        <v>41</v>
      </c>
      <c r="P1510" s="140">
        <f t="shared" si="1"/>
        <v>0</v>
      </c>
      <c r="Q1510" s="140">
        <v>0</v>
      </c>
      <c r="R1510" s="140">
        <f t="shared" si="2"/>
        <v>0</v>
      </c>
      <c r="S1510" s="140">
        <v>0</v>
      </c>
      <c r="T1510" s="141">
        <f t="shared" si="3"/>
        <v>0</v>
      </c>
      <c r="AR1510" s="142" t="s">
        <v>186</v>
      </c>
      <c r="AT1510" s="142" t="s">
        <v>181</v>
      </c>
      <c r="AU1510" s="142" t="s">
        <v>199</v>
      </c>
      <c r="AY1510" s="16" t="s">
        <v>179</v>
      </c>
      <c r="BE1510" s="143">
        <f t="shared" si="4"/>
        <v>0</v>
      </c>
      <c r="BF1510" s="143">
        <f t="shared" si="5"/>
        <v>0</v>
      </c>
      <c r="BG1510" s="143">
        <f t="shared" si="6"/>
        <v>0</v>
      </c>
      <c r="BH1510" s="143">
        <f t="shared" si="7"/>
        <v>0</v>
      </c>
      <c r="BI1510" s="143">
        <f t="shared" si="8"/>
        <v>0</v>
      </c>
      <c r="BJ1510" s="16" t="s">
        <v>84</v>
      </c>
      <c r="BK1510" s="143">
        <f t="shared" si="9"/>
        <v>0</v>
      </c>
      <c r="BL1510" s="16" t="s">
        <v>186</v>
      </c>
      <c r="BM1510" s="142" t="s">
        <v>1503</v>
      </c>
    </row>
    <row r="1511" spans="2:65" s="1" customFormat="1" ht="21.75" customHeight="1">
      <c r="B1511" s="31"/>
      <c r="C1511" s="131" t="s">
        <v>1504</v>
      </c>
      <c r="D1511" s="131" t="s">
        <v>181</v>
      </c>
      <c r="E1511" s="132" t="s">
        <v>1505</v>
      </c>
      <c r="F1511" s="133" t="s">
        <v>1506</v>
      </c>
      <c r="G1511" s="134" t="s">
        <v>1494</v>
      </c>
      <c r="H1511" s="135">
        <v>2</v>
      </c>
      <c r="I1511" s="136"/>
      <c r="J1511" s="137">
        <f t="shared" si="0"/>
        <v>0</v>
      </c>
      <c r="K1511" s="133" t="s">
        <v>1</v>
      </c>
      <c r="L1511" s="31"/>
      <c r="M1511" s="138" t="s">
        <v>1</v>
      </c>
      <c r="N1511" s="139" t="s">
        <v>41</v>
      </c>
      <c r="P1511" s="140">
        <f t="shared" si="1"/>
        <v>0</v>
      </c>
      <c r="Q1511" s="140">
        <v>0</v>
      </c>
      <c r="R1511" s="140">
        <f t="shared" si="2"/>
        <v>0</v>
      </c>
      <c r="S1511" s="140">
        <v>0</v>
      </c>
      <c r="T1511" s="141">
        <f t="shared" si="3"/>
        <v>0</v>
      </c>
      <c r="AR1511" s="142" t="s">
        <v>186</v>
      </c>
      <c r="AT1511" s="142" t="s">
        <v>181</v>
      </c>
      <c r="AU1511" s="142" t="s">
        <v>199</v>
      </c>
      <c r="AY1511" s="16" t="s">
        <v>179</v>
      </c>
      <c r="BE1511" s="143">
        <f t="shared" si="4"/>
        <v>0</v>
      </c>
      <c r="BF1511" s="143">
        <f t="shared" si="5"/>
        <v>0</v>
      </c>
      <c r="BG1511" s="143">
        <f t="shared" si="6"/>
        <v>0</v>
      </c>
      <c r="BH1511" s="143">
        <f t="shared" si="7"/>
        <v>0</v>
      </c>
      <c r="BI1511" s="143">
        <f t="shared" si="8"/>
        <v>0</v>
      </c>
      <c r="BJ1511" s="16" t="s">
        <v>84</v>
      </c>
      <c r="BK1511" s="143">
        <f t="shared" si="9"/>
        <v>0</v>
      </c>
      <c r="BL1511" s="16" t="s">
        <v>186</v>
      </c>
      <c r="BM1511" s="142" t="s">
        <v>1507</v>
      </c>
    </row>
    <row r="1512" spans="2:65" s="1" customFormat="1" ht="21.75" customHeight="1">
      <c r="B1512" s="31"/>
      <c r="C1512" s="131" t="s">
        <v>1508</v>
      </c>
      <c r="D1512" s="131" t="s">
        <v>181</v>
      </c>
      <c r="E1512" s="132" t="s">
        <v>1509</v>
      </c>
      <c r="F1512" s="133" t="s">
        <v>1510</v>
      </c>
      <c r="G1512" s="134" t="s">
        <v>1494</v>
      </c>
      <c r="H1512" s="135">
        <v>2</v>
      </c>
      <c r="I1512" s="136"/>
      <c r="J1512" s="137">
        <f t="shared" si="0"/>
        <v>0</v>
      </c>
      <c r="K1512" s="133" t="s">
        <v>1</v>
      </c>
      <c r="L1512" s="31"/>
      <c r="M1512" s="138" t="s">
        <v>1</v>
      </c>
      <c r="N1512" s="139" t="s">
        <v>41</v>
      </c>
      <c r="P1512" s="140">
        <f t="shared" si="1"/>
        <v>0</v>
      </c>
      <c r="Q1512" s="140">
        <v>0</v>
      </c>
      <c r="R1512" s="140">
        <f t="shared" si="2"/>
        <v>0</v>
      </c>
      <c r="S1512" s="140">
        <v>0</v>
      </c>
      <c r="T1512" s="141">
        <f t="shared" si="3"/>
        <v>0</v>
      </c>
      <c r="AR1512" s="142" t="s">
        <v>186</v>
      </c>
      <c r="AT1512" s="142" t="s">
        <v>181</v>
      </c>
      <c r="AU1512" s="142" t="s">
        <v>199</v>
      </c>
      <c r="AY1512" s="16" t="s">
        <v>179</v>
      </c>
      <c r="BE1512" s="143">
        <f t="shared" si="4"/>
        <v>0</v>
      </c>
      <c r="BF1512" s="143">
        <f t="shared" si="5"/>
        <v>0</v>
      </c>
      <c r="BG1512" s="143">
        <f t="shared" si="6"/>
        <v>0</v>
      </c>
      <c r="BH1512" s="143">
        <f t="shared" si="7"/>
        <v>0</v>
      </c>
      <c r="BI1512" s="143">
        <f t="shared" si="8"/>
        <v>0</v>
      </c>
      <c r="BJ1512" s="16" t="s">
        <v>84</v>
      </c>
      <c r="BK1512" s="143">
        <f t="shared" si="9"/>
        <v>0</v>
      </c>
      <c r="BL1512" s="16" t="s">
        <v>186</v>
      </c>
      <c r="BM1512" s="142" t="s">
        <v>1511</v>
      </c>
    </row>
    <row r="1513" spans="2:65" s="1" customFormat="1" ht="24.2" customHeight="1">
      <c r="B1513" s="31"/>
      <c r="C1513" s="131" t="s">
        <v>1512</v>
      </c>
      <c r="D1513" s="131" t="s">
        <v>181</v>
      </c>
      <c r="E1513" s="132" t="s">
        <v>1513</v>
      </c>
      <c r="F1513" s="133" t="s">
        <v>1514</v>
      </c>
      <c r="G1513" s="134" t="s">
        <v>1494</v>
      </c>
      <c r="H1513" s="135">
        <v>1</v>
      </c>
      <c r="I1513" s="136"/>
      <c r="J1513" s="137">
        <f t="shared" si="0"/>
        <v>0</v>
      </c>
      <c r="K1513" s="133" t="s">
        <v>1</v>
      </c>
      <c r="L1513" s="31"/>
      <c r="M1513" s="138" t="s">
        <v>1</v>
      </c>
      <c r="N1513" s="139" t="s">
        <v>41</v>
      </c>
      <c r="P1513" s="140">
        <f t="shared" si="1"/>
        <v>0</v>
      </c>
      <c r="Q1513" s="140">
        <v>0</v>
      </c>
      <c r="R1513" s="140">
        <f t="shared" si="2"/>
        <v>0</v>
      </c>
      <c r="S1513" s="140">
        <v>0</v>
      </c>
      <c r="T1513" s="141">
        <f t="shared" si="3"/>
        <v>0</v>
      </c>
      <c r="AR1513" s="142" t="s">
        <v>186</v>
      </c>
      <c r="AT1513" s="142" t="s">
        <v>181</v>
      </c>
      <c r="AU1513" s="142" t="s">
        <v>199</v>
      </c>
      <c r="AY1513" s="16" t="s">
        <v>179</v>
      </c>
      <c r="BE1513" s="143">
        <f t="shared" si="4"/>
        <v>0</v>
      </c>
      <c r="BF1513" s="143">
        <f t="shared" si="5"/>
        <v>0</v>
      </c>
      <c r="BG1513" s="143">
        <f t="shared" si="6"/>
        <v>0</v>
      </c>
      <c r="BH1513" s="143">
        <f t="shared" si="7"/>
        <v>0</v>
      </c>
      <c r="BI1513" s="143">
        <f t="shared" si="8"/>
        <v>0</v>
      </c>
      <c r="BJ1513" s="16" t="s">
        <v>84</v>
      </c>
      <c r="BK1513" s="143">
        <f t="shared" si="9"/>
        <v>0</v>
      </c>
      <c r="BL1513" s="16" t="s">
        <v>186</v>
      </c>
      <c r="BM1513" s="142" t="s">
        <v>1515</v>
      </c>
    </row>
    <row r="1514" spans="2:65" s="1" customFormat="1" ht="21.75" customHeight="1">
      <c r="B1514" s="31"/>
      <c r="C1514" s="131" t="s">
        <v>1516</v>
      </c>
      <c r="D1514" s="131" t="s">
        <v>181</v>
      </c>
      <c r="E1514" s="132" t="s">
        <v>1517</v>
      </c>
      <c r="F1514" s="133" t="s">
        <v>1518</v>
      </c>
      <c r="G1514" s="134" t="s">
        <v>1494</v>
      </c>
      <c r="H1514" s="135">
        <v>8</v>
      </c>
      <c r="I1514" s="136"/>
      <c r="J1514" s="137">
        <f t="shared" si="0"/>
        <v>0</v>
      </c>
      <c r="K1514" s="133" t="s">
        <v>1</v>
      </c>
      <c r="L1514" s="31"/>
      <c r="M1514" s="138" t="s">
        <v>1</v>
      </c>
      <c r="N1514" s="139" t="s">
        <v>41</v>
      </c>
      <c r="P1514" s="140">
        <f t="shared" si="1"/>
        <v>0</v>
      </c>
      <c r="Q1514" s="140">
        <v>0</v>
      </c>
      <c r="R1514" s="140">
        <f t="shared" si="2"/>
        <v>0</v>
      </c>
      <c r="S1514" s="140">
        <v>0</v>
      </c>
      <c r="T1514" s="141">
        <f t="shared" si="3"/>
        <v>0</v>
      </c>
      <c r="AR1514" s="142" t="s">
        <v>186</v>
      </c>
      <c r="AT1514" s="142" t="s">
        <v>181</v>
      </c>
      <c r="AU1514" s="142" t="s">
        <v>199</v>
      </c>
      <c r="AY1514" s="16" t="s">
        <v>179</v>
      </c>
      <c r="BE1514" s="143">
        <f t="shared" si="4"/>
        <v>0</v>
      </c>
      <c r="BF1514" s="143">
        <f t="shared" si="5"/>
        <v>0</v>
      </c>
      <c r="BG1514" s="143">
        <f t="shared" si="6"/>
        <v>0</v>
      </c>
      <c r="BH1514" s="143">
        <f t="shared" si="7"/>
        <v>0</v>
      </c>
      <c r="BI1514" s="143">
        <f t="shared" si="8"/>
        <v>0</v>
      </c>
      <c r="BJ1514" s="16" t="s">
        <v>84</v>
      </c>
      <c r="BK1514" s="143">
        <f t="shared" si="9"/>
        <v>0</v>
      </c>
      <c r="BL1514" s="16" t="s">
        <v>186</v>
      </c>
      <c r="BM1514" s="142" t="s">
        <v>1519</v>
      </c>
    </row>
    <row r="1515" spans="2:65" s="1" customFormat="1" ht="24.2" customHeight="1">
      <c r="B1515" s="31"/>
      <c r="C1515" s="131" t="s">
        <v>1520</v>
      </c>
      <c r="D1515" s="131" t="s">
        <v>181</v>
      </c>
      <c r="E1515" s="132" t="s">
        <v>1521</v>
      </c>
      <c r="F1515" s="133" t="s">
        <v>1522</v>
      </c>
      <c r="G1515" s="134" t="s">
        <v>489</v>
      </c>
      <c r="H1515" s="135">
        <v>24.8</v>
      </c>
      <c r="I1515" s="136"/>
      <c r="J1515" s="137">
        <f t="shared" si="0"/>
        <v>0</v>
      </c>
      <c r="K1515" s="133" t="s">
        <v>1</v>
      </c>
      <c r="L1515" s="31"/>
      <c r="M1515" s="138" t="s">
        <v>1</v>
      </c>
      <c r="N1515" s="139" t="s">
        <v>41</v>
      </c>
      <c r="P1515" s="140">
        <f t="shared" si="1"/>
        <v>0</v>
      </c>
      <c r="Q1515" s="140">
        <v>0</v>
      </c>
      <c r="R1515" s="140">
        <f t="shared" si="2"/>
        <v>0</v>
      </c>
      <c r="S1515" s="140">
        <v>0</v>
      </c>
      <c r="T1515" s="141">
        <f t="shared" si="3"/>
        <v>0</v>
      </c>
      <c r="AR1515" s="142" t="s">
        <v>186</v>
      </c>
      <c r="AT1515" s="142" t="s">
        <v>181</v>
      </c>
      <c r="AU1515" s="142" t="s">
        <v>199</v>
      </c>
      <c r="AY1515" s="16" t="s">
        <v>179</v>
      </c>
      <c r="BE1515" s="143">
        <f t="shared" si="4"/>
        <v>0</v>
      </c>
      <c r="BF1515" s="143">
        <f t="shared" si="5"/>
        <v>0</v>
      </c>
      <c r="BG1515" s="143">
        <f t="shared" si="6"/>
        <v>0</v>
      </c>
      <c r="BH1515" s="143">
        <f t="shared" si="7"/>
        <v>0</v>
      </c>
      <c r="BI1515" s="143">
        <f t="shared" si="8"/>
        <v>0</v>
      </c>
      <c r="BJ1515" s="16" t="s">
        <v>84</v>
      </c>
      <c r="BK1515" s="143">
        <f t="shared" si="9"/>
        <v>0</v>
      </c>
      <c r="BL1515" s="16" t="s">
        <v>186</v>
      </c>
      <c r="BM1515" s="142" t="s">
        <v>1523</v>
      </c>
    </row>
    <row r="1516" spans="2:65" s="1" customFormat="1" ht="24.2" customHeight="1">
      <c r="B1516" s="31"/>
      <c r="C1516" s="131" t="s">
        <v>1524</v>
      </c>
      <c r="D1516" s="131" t="s">
        <v>181</v>
      </c>
      <c r="E1516" s="132" t="s">
        <v>1525</v>
      </c>
      <c r="F1516" s="133" t="s">
        <v>1526</v>
      </c>
      <c r="G1516" s="134" t="s">
        <v>1494</v>
      </c>
      <c r="H1516" s="135">
        <v>1</v>
      </c>
      <c r="I1516" s="136"/>
      <c r="J1516" s="137">
        <f t="shared" si="0"/>
        <v>0</v>
      </c>
      <c r="K1516" s="133" t="s">
        <v>1</v>
      </c>
      <c r="L1516" s="31"/>
      <c r="M1516" s="138" t="s">
        <v>1</v>
      </c>
      <c r="N1516" s="139" t="s">
        <v>41</v>
      </c>
      <c r="P1516" s="140">
        <f t="shared" si="1"/>
        <v>0</v>
      </c>
      <c r="Q1516" s="140">
        <v>0</v>
      </c>
      <c r="R1516" s="140">
        <f t="shared" si="2"/>
        <v>0</v>
      </c>
      <c r="S1516" s="140">
        <v>0</v>
      </c>
      <c r="T1516" s="141">
        <f t="shared" si="3"/>
        <v>0</v>
      </c>
      <c r="AR1516" s="142" t="s">
        <v>186</v>
      </c>
      <c r="AT1516" s="142" t="s">
        <v>181</v>
      </c>
      <c r="AU1516" s="142" t="s">
        <v>199</v>
      </c>
      <c r="AY1516" s="16" t="s">
        <v>179</v>
      </c>
      <c r="BE1516" s="143">
        <f t="shared" si="4"/>
        <v>0</v>
      </c>
      <c r="BF1516" s="143">
        <f t="shared" si="5"/>
        <v>0</v>
      </c>
      <c r="BG1516" s="143">
        <f t="shared" si="6"/>
        <v>0</v>
      </c>
      <c r="BH1516" s="143">
        <f t="shared" si="7"/>
        <v>0</v>
      </c>
      <c r="BI1516" s="143">
        <f t="shared" si="8"/>
        <v>0</v>
      </c>
      <c r="BJ1516" s="16" t="s">
        <v>84</v>
      </c>
      <c r="BK1516" s="143">
        <f t="shared" si="9"/>
        <v>0</v>
      </c>
      <c r="BL1516" s="16" t="s">
        <v>186</v>
      </c>
      <c r="BM1516" s="142" t="s">
        <v>1527</v>
      </c>
    </row>
    <row r="1517" spans="2:65" s="1" customFormat="1" ht="16.5" customHeight="1">
      <c r="B1517" s="31"/>
      <c r="C1517" s="131" t="s">
        <v>1528</v>
      </c>
      <c r="D1517" s="131" t="s">
        <v>181</v>
      </c>
      <c r="E1517" s="132" t="s">
        <v>1529</v>
      </c>
      <c r="F1517" s="133" t="s">
        <v>1530</v>
      </c>
      <c r="G1517" s="134" t="s">
        <v>1163</v>
      </c>
      <c r="H1517" s="135">
        <v>1</v>
      </c>
      <c r="I1517" s="136"/>
      <c r="J1517" s="137">
        <f t="shared" si="0"/>
        <v>0</v>
      </c>
      <c r="K1517" s="133" t="s">
        <v>1</v>
      </c>
      <c r="L1517" s="31"/>
      <c r="M1517" s="138" t="s">
        <v>1</v>
      </c>
      <c r="N1517" s="139" t="s">
        <v>41</v>
      </c>
      <c r="P1517" s="140">
        <f t="shared" si="1"/>
        <v>0</v>
      </c>
      <c r="Q1517" s="140">
        <v>0</v>
      </c>
      <c r="R1517" s="140">
        <f t="shared" si="2"/>
        <v>0</v>
      </c>
      <c r="S1517" s="140">
        <v>0</v>
      </c>
      <c r="T1517" s="141">
        <f t="shared" si="3"/>
        <v>0</v>
      </c>
      <c r="AR1517" s="142" t="s">
        <v>186</v>
      </c>
      <c r="AT1517" s="142" t="s">
        <v>181</v>
      </c>
      <c r="AU1517" s="142" t="s">
        <v>199</v>
      </c>
      <c r="AY1517" s="16" t="s">
        <v>179</v>
      </c>
      <c r="BE1517" s="143">
        <f t="shared" si="4"/>
        <v>0</v>
      </c>
      <c r="BF1517" s="143">
        <f t="shared" si="5"/>
        <v>0</v>
      </c>
      <c r="BG1517" s="143">
        <f t="shared" si="6"/>
        <v>0</v>
      </c>
      <c r="BH1517" s="143">
        <f t="shared" si="7"/>
        <v>0</v>
      </c>
      <c r="BI1517" s="143">
        <f t="shared" si="8"/>
        <v>0</v>
      </c>
      <c r="BJ1517" s="16" t="s">
        <v>84</v>
      </c>
      <c r="BK1517" s="143">
        <f t="shared" si="9"/>
        <v>0</v>
      </c>
      <c r="BL1517" s="16" t="s">
        <v>186</v>
      </c>
      <c r="BM1517" s="142" t="s">
        <v>1531</v>
      </c>
    </row>
    <row r="1518" spans="2:65" s="1" customFormat="1" ht="21.75" customHeight="1">
      <c r="B1518" s="31"/>
      <c r="C1518" s="131" t="s">
        <v>1532</v>
      </c>
      <c r="D1518" s="131" t="s">
        <v>181</v>
      </c>
      <c r="E1518" s="132" t="s">
        <v>1533</v>
      </c>
      <c r="F1518" s="133" t="s">
        <v>1534</v>
      </c>
      <c r="G1518" s="134" t="s">
        <v>1494</v>
      </c>
      <c r="H1518" s="135">
        <v>4</v>
      </c>
      <c r="I1518" s="136"/>
      <c r="J1518" s="137">
        <f t="shared" si="0"/>
        <v>0</v>
      </c>
      <c r="K1518" s="133" t="s">
        <v>1</v>
      </c>
      <c r="L1518" s="31"/>
      <c r="M1518" s="138" t="s">
        <v>1</v>
      </c>
      <c r="N1518" s="139" t="s">
        <v>41</v>
      </c>
      <c r="P1518" s="140">
        <f t="shared" si="1"/>
        <v>0</v>
      </c>
      <c r="Q1518" s="140">
        <v>0</v>
      </c>
      <c r="R1518" s="140">
        <f t="shared" si="2"/>
        <v>0</v>
      </c>
      <c r="S1518" s="140">
        <v>0</v>
      </c>
      <c r="T1518" s="141">
        <f t="shared" si="3"/>
        <v>0</v>
      </c>
      <c r="AR1518" s="142" t="s">
        <v>186</v>
      </c>
      <c r="AT1518" s="142" t="s">
        <v>181</v>
      </c>
      <c r="AU1518" s="142" t="s">
        <v>199</v>
      </c>
      <c r="AY1518" s="16" t="s">
        <v>179</v>
      </c>
      <c r="BE1518" s="143">
        <f t="shared" si="4"/>
        <v>0</v>
      </c>
      <c r="BF1518" s="143">
        <f t="shared" si="5"/>
        <v>0</v>
      </c>
      <c r="BG1518" s="143">
        <f t="shared" si="6"/>
        <v>0</v>
      </c>
      <c r="BH1518" s="143">
        <f t="shared" si="7"/>
        <v>0</v>
      </c>
      <c r="BI1518" s="143">
        <f t="shared" si="8"/>
        <v>0</v>
      </c>
      <c r="BJ1518" s="16" t="s">
        <v>84</v>
      </c>
      <c r="BK1518" s="143">
        <f t="shared" si="9"/>
        <v>0</v>
      </c>
      <c r="BL1518" s="16" t="s">
        <v>186</v>
      </c>
      <c r="BM1518" s="142" t="s">
        <v>1535</v>
      </c>
    </row>
    <row r="1519" spans="2:65" s="1" customFormat="1" ht="16.5" customHeight="1">
      <c r="B1519" s="31"/>
      <c r="C1519" s="131" t="s">
        <v>1536</v>
      </c>
      <c r="D1519" s="131" t="s">
        <v>181</v>
      </c>
      <c r="E1519" s="132" t="s">
        <v>1537</v>
      </c>
      <c r="F1519" s="133" t="s">
        <v>1538</v>
      </c>
      <c r="G1519" s="134" t="s">
        <v>184</v>
      </c>
      <c r="H1519" s="135">
        <v>16</v>
      </c>
      <c r="I1519" s="136"/>
      <c r="J1519" s="137">
        <f t="shared" si="0"/>
        <v>0</v>
      </c>
      <c r="K1519" s="133" t="s">
        <v>1</v>
      </c>
      <c r="L1519" s="31"/>
      <c r="M1519" s="138" t="s">
        <v>1</v>
      </c>
      <c r="N1519" s="139" t="s">
        <v>41</v>
      </c>
      <c r="P1519" s="140">
        <f t="shared" si="1"/>
        <v>0</v>
      </c>
      <c r="Q1519" s="140">
        <v>2.0119999999999999E-2</v>
      </c>
      <c r="R1519" s="140">
        <f t="shared" si="2"/>
        <v>0.32191999999999998</v>
      </c>
      <c r="S1519" s="140">
        <v>0</v>
      </c>
      <c r="T1519" s="141">
        <f t="shared" si="3"/>
        <v>0</v>
      </c>
      <c r="AR1519" s="142" t="s">
        <v>299</v>
      </c>
      <c r="AT1519" s="142" t="s">
        <v>181</v>
      </c>
      <c r="AU1519" s="142" t="s">
        <v>199</v>
      </c>
      <c r="AY1519" s="16" t="s">
        <v>179</v>
      </c>
      <c r="BE1519" s="143">
        <f t="shared" si="4"/>
        <v>0</v>
      </c>
      <c r="BF1519" s="143">
        <f t="shared" si="5"/>
        <v>0</v>
      </c>
      <c r="BG1519" s="143">
        <f t="shared" si="6"/>
        <v>0</v>
      </c>
      <c r="BH1519" s="143">
        <f t="shared" si="7"/>
        <v>0</v>
      </c>
      <c r="BI1519" s="143">
        <f t="shared" si="8"/>
        <v>0</v>
      </c>
      <c r="BJ1519" s="16" t="s">
        <v>84</v>
      </c>
      <c r="BK1519" s="143">
        <f t="shared" si="9"/>
        <v>0</v>
      </c>
      <c r="BL1519" s="16" t="s">
        <v>299</v>
      </c>
      <c r="BM1519" s="142" t="s">
        <v>1539</v>
      </c>
    </row>
    <row r="1520" spans="2:65" s="1" customFormat="1" ht="16.5" customHeight="1">
      <c r="B1520" s="31"/>
      <c r="C1520" s="131" t="s">
        <v>1540</v>
      </c>
      <c r="D1520" s="131" t="s">
        <v>181</v>
      </c>
      <c r="E1520" s="132" t="s">
        <v>1541</v>
      </c>
      <c r="F1520" s="133" t="s">
        <v>1542</v>
      </c>
      <c r="G1520" s="134" t="s">
        <v>1163</v>
      </c>
      <c r="H1520" s="135">
        <v>1</v>
      </c>
      <c r="I1520" s="136"/>
      <c r="J1520" s="137">
        <f t="shared" si="0"/>
        <v>0</v>
      </c>
      <c r="K1520" s="133" t="s">
        <v>1</v>
      </c>
      <c r="L1520" s="31"/>
      <c r="M1520" s="138" t="s">
        <v>1</v>
      </c>
      <c r="N1520" s="139" t="s">
        <v>41</v>
      </c>
      <c r="P1520" s="140">
        <f t="shared" si="1"/>
        <v>0</v>
      </c>
      <c r="Q1520" s="140">
        <v>2.0119999999999999E-2</v>
      </c>
      <c r="R1520" s="140">
        <f t="shared" si="2"/>
        <v>2.0119999999999999E-2</v>
      </c>
      <c r="S1520" s="140">
        <v>0</v>
      </c>
      <c r="T1520" s="141">
        <f t="shared" si="3"/>
        <v>0</v>
      </c>
      <c r="AR1520" s="142" t="s">
        <v>299</v>
      </c>
      <c r="AT1520" s="142" t="s">
        <v>181</v>
      </c>
      <c r="AU1520" s="142" t="s">
        <v>199</v>
      </c>
      <c r="AY1520" s="16" t="s">
        <v>179</v>
      </c>
      <c r="BE1520" s="143">
        <f t="shared" si="4"/>
        <v>0</v>
      </c>
      <c r="BF1520" s="143">
        <f t="shared" si="5"/>
        <v>0</v>
      </c>
      <c r="BG1520" s="143">
        <f t="shared" si="6"/>
        <v>0</v>
      </c>
      <c r="BH1520" s="143">
        <f t="shared" si="7"/>
        <v>0</v>
      </c>
      <c r="BI1520" s="143">
        <f t="shared" si="8"/>
        <v>0</v>
      </c>
      <c r="BJ1520" s="16" t="s">
        <v>84</v>
      </c>
      <c r="BK1520" s="143">
        <f t="shared" si="9"/>
        <v>0</v>
      </c>
      <c r="BL1520" s="16" t="s">
        <v>299</v>
      </c>
      <c r="BM1520" s="142" t="s">
        <v>1543</v>
      </c>
    </row>
    <row r="1521" spans="2:65" s="1" customFormat="1" ht="24.2" customHeight="1">
      <c r="B1521" s="31"/>
      <c r="C1521" s="131" t="s">
        <v>1544</v>
      </c>
      <c r="D1521" s="131" t="s">
        <v>181</v>
      </c>
      <c r="E1521" s="132" t="s">
        <v>1545</v>
      </c>
      <c r="F1521" s="133" t="s">
        <v>1546</v>
      </c>
      <c r="G1521" s="134" t="s">
        <v>429</v>
      </c>
      <c r="H1521" s="135">
        <v>1</v>
      </c>
      <c r="I1521" s="136"/>
      <c r="J1521" s="137">
        <f t="shared" si="0"/>
        <v>0</v>
      </c>
      <c r="K1521" s="133" t="s">
        <v>1</v>
      </c>
      <c r="L1521" s="31"/>
      <c r="M1521" s="138" t="s">
        <v>1</v>
      </c>
      <c r="N1521" s="139" t="s">
        <v>41</v>
      </c>
      <c r="P1521" s="140">
        <f t="shared" si="1"/>
        <v>0</v>
      </c>
      <c r="Q1521" s="140">
        <v>2.0119999999999999E-2</v>
      </c>
      <c r="R1521" s="140">
        <f t="shared" si="2"/>
        <v>2.0119999999999999E-2</v>
      </c>
      <c r="S1521" s="140">
        <v>0</v>
      </c>
      <c r="T1521" s="141">
        <f t="shared" si="3"/>
        <v>0</v>
      </c>
      <c r="AR1521" s="142" t="s">
        <v>299</v>
      </c>
      <c r="AT1521" s="142" t="s">
        <v>181</v>
      </c>
      <c r="AU1521" s="142" t="s">
        <v>199</v>
      </c>
      <c r="AY1521" s="16" t="s">
        <v>179</v>
      </c>
      <c r="BE1521" s="143">
        <f t="shared" si="4"/>
        <v>0</v>
      </c>
      <c r="BF1521" s="143">
        <f t="shared" si="5"/>
        <v>0</v>
      </c>
      <c r="BG1521" s="143">
        <f t="shared" si="6"/>
        <v>0</v>
      </c>
      <c r="BH1521" s="143">
        <f t="shared" si="7"/>
        <v>0</v>
      </c>
      <c r="BI1521" s="143">
        <f t="shared" si="8"/>
        <v>0</v>
      </c>
      <c r="BJ1521" s="16" t="s">
        <v>84</v>
      </c>
      <c r="BK1521" s="143">
        <f t="shared" si="9"/>
        <v>0</v>
      </c>
      <c r="BL1521" s="16" t="s">
        <v>299</v>
      </c>
      <c r="BM1521" s="142" t="s">
        <v>1547</v>
      </c>
    </row>
    <row r="1522" spans="2:65" s="1" customFormat="1" ht="24.2" customHeight="1">
      <c r="B1522" s="31"/>
      <c r="C1522" s="131" t="s">
        <v>1548</v>
      </c>
      <c r="D1522" s="131" t="s">
        <v>181</v>
      </c>
      <c r="E1522" s="132" t="s">
        <v>1549</v>
      </c>
      <c r="F1522" s="133" t="s">
        <v>1550</v>
      </c>
      <c r="G1522" s="134" t="s">
        <v>429</v>
      </c>
      <c r="H1522" s="135">
        <v>1</v>
      </c>
      <c r="I1522" s="136"/>
      <c r="J1522" s="137">
        <f t="shared" si="0"/>
        <v>0</v>
      </c>
      <c r="K1522" s="133" t="s">
        <v>1</v>
      </c>
      <c r="L1522" s="31"/>
      <c r="M1522" s="138" t="s">
        <v>1</v>
      </c>
      <c r="N1522" s="139" t="s">
        <v>41</v>
      </c>
      <c r="P1522" s="140">
        <f t="shared" si="1"/>
        <v>0</v>
      </c>
      <c r="Q1522" s="140">
        <v>2.0119999999999999E-2</v>
      </c>
      <c r="R1522" s="140">
        <f t="shared" si="2"/>
        <v>2.0119999999999999E-2</v>
      </c>
      <c r="S1522" s="140">
        <v>0</v>
      </c>
      <c r="T1522" s="141">
        <f t="shared" si="3"/>
        <v>0</v>
      </c>
      <c r="AR1522" s="142" t="s">
        <v>299</v>
      </c>
      <c r="AT1522" s="142" t="s">
        <v>181</v>
      </c>
      <c r="AU1522" s="142" t="s">
        <v>199</v>
      </c>
      <c r="AY1522" s="16" t="s">
        <v>179</v>
      </c>
      <c r="BE1522" s="143">
        <f t="shared" si="4"/>
        <v>0</v>
      </c>
      <c r="BF1522" s="143">
        <f t="shared" si="5"/>
        <v>0</v>
      </c>
      <c r="BG1522" s="143">
        <f t="shared" si="6"/>
        <v>0</v>
      </c>
      <c r="BH1522" s="143">
        <f t="shared" si="7"/>
        <v>0</v>
      </c>
      <c r="BI1522" s="143">
        <f t="shared" si="8"/>
        <v>0</v>
      </c>
      <c r="BJ1522" s="16" t="s">
        <v>84</v>
      </c>
      <c r="BK1522" s="143">
        <f t="shared" si="9"/>
        <v>0</v>
      </c>
      <c r="BL1522" s="16" t="s">
        <v>299</v>
      </c>
      <c r="BM1522" s="142" t="s">
        <v>1551</v>
      </c>
    </row>
    <row r="1523" spans="2:65" s="1" customFormat="1" ht="24.2" customHeight="1">
      <c r="B1523" s="31"/>
      <c r="C1523" s="131" t="s">
        <v>1552</v>
      </c>
      <c r="D1523" s="131" t="s">
        <v>181</v>
      </c>
      <c r="E1523" s="132" t="s">
        <v>1553</v>
      </c>
      <c r="F1523" s="133" t="s">
        <v>1554</v>
      </c>
      <c r="G1523" s="134" t="s">
        <v>429</v>
      </c>
      <c r="H1523" s="135">
        <v>1</v>
      </c>
      <c r="I1523" s="136"/>
      <c r="J1523" s="137">
        <f t="shared" si="0"/>
        <v>0</v>
      </c>
      <c r="K1523" s="133" t="s">
        <v>1</v>
      </c>
      <c r="L1523" s="31"/>
      <c r="M1523" s="138" t="s">
        <v>1</v>
      </c>
      <c r="N1523" s="139" t="s">
        <v>41</v>
      </c>
      <c r="P1523" s="140">
        <f t="shared" si="1"/>
        <v>0</v>
      </c>
      <c r="Q1523" s="140">
        <v>2.0119999999999999E-2</v>
      </c>
      <c r="R1523" s="140">
        <f t="shared" si="2"/>
        <v>2.0119999999999999E-2</v>
      </c>
      <c r="S1523" s="140">
        <v>0</v>
      </c>
      <c r="T1523" s="141">
        <f t="shared" si="3"/>
        <v>0</v>
      </c>
      <c r="AR1523" s="142" t="s">
        <v>299</v>
      </c>
      <c r="AT1523" s="142" t="s">
        <v>181</v>
      </c>
      <c r="AU1523" s="142" t="s">
        <v>199</v>
      </c>
      <c r="AY1523" s="16" t="s">
        <v>179</v>
      </c>
      <c r="BE1523" s="143">
        <f t="shared" si="4"/>
        <v>0</v>
      </c>
      <c r="BF1523" s="143">
        <f t="shared" si="5"/>
        <v>0</v>
      </c>
      <c r="BG1523" s="143">
        <f t="shared" si="6"/>
        <v>0</v>
      </c>
      <c r="BH1523" s="143">
        <f t="shared" si="7"/>
        <v>0</v>
      </c>
      <c r="BI1523" s="143">
        <f t="shared" si="8"/>
        <v>0</v>
      </c>
      <c r="BJ1523" s="16" t="s">
        <v>84</v>
      </c>
      <c r="BK1523" s="143">
        <f t="shared" si="9"/>
        <v>0</v>
      </c>
      <c r="BL1523" s="16" t="s">
        <v>299</v>
      </c>
      <c r="BM1523" s="142" t="s">
        <v>1555</v>
      </c>
    </row>
    <row r="1524" spans="2:65" s="1" customFormat="1" ht="37.9" customHeight="1">
      <c r="B1524" s="31"/>
      <c r="C1524" s="131" t="s">
        <v>1556</v>
      </c>
      <c r="D1524" s="131" t="s">
        <v>181</v>
      </c>
      <c r="E1524" s="132" t="s">
        <v>1557</v>
      </c>
      <c r="F1524" s="133" t="s">
        <v>1558</v>
      </c>
      <c r="G1524" s="134" t="s">
        <v>429</v>
      </c>
      <c r="H1524" s="135">
        <v>1</v>
      </c>
      <c r="I1524" s="136"/>
      <c r="J1524" s="137">
        <f t="shared" si="0"/>
        <v>0</v>
      </c>
      <c r="K1524" s="133" t="s">
        <v>1</v>
      </c>
      <c r="L1524" s="31"/>
      <c r="M1524" s="138" t="s">
        <v>1</v>
      </c>
      <c r="N1524" s="139" t="s">
        <v>41</v>
      </c>
      <c r="P1524" s="140">
        <f t="shared" si="1"/>
        <v>0</v>
      </c>
      <c r="Q1524" s="140">
        <v>2.0119999999999999E-2</v>
      </c>
      <c r="R1524" s="140">
        <f t="shared" si="2"/>
        <v>2.0119999999999999E-2</v>
      </c>
      <c r="S1524" s="140">
        <v>0</v>
      </c>
      <c r="T1524" s="141">
        <f t="shared" si="3"/>
        <v>0</v>
      </c>
      <c r="AR1524" s="142" t="s">
        <v>299</v>
      </c>
      <c r="AT1524" s="142" t="s">
        <v>181</v>
      </c>
      <c r="AU1524" s="142" t="s">
        <v>199</v>
      </c>
      <c r="AY1524" s="16" t="s">
        <v>179</v>
      </c>
      <c r="BE1524" s="143">
        <f t="shared" si="4"/>
        <v>0</v>
      </c>
      <c r="BF1524" s="143">
        <f t="shared" si="5"/>
        <v>0</v>
      </c>
      <c r="BG1524" s="143">
        <f t="shared" si="6"/>
        <v>0</v>
      </c>
      <c r="BH1524" s="143">
        <f t="shared" si="7"/>
        <v>0</v>
      </c>
      <c r="BI1524" s="143">
        <f t="shared" si="8"/>
        <v>0</v>
      </c>
      <c r="BJ1524" s="16" t="s">
        <v>84</v>
      </c>
      <c r="BK1524" s="143">
        <f t="shared" si="9"/>
        <v>0</v>
      </c>
      <c r="BL1524" s="16" t="s">
        <v>299</v>
      </c>
      <c r="BM1524" s="142" t="s">
        <v>1559</v>
      </c>
    </row>
    <row r="1525" spans="2:65" s="1" customFormat="1" ht="24.2" customHeight="1">
      <c r="B1525" s="31"/>
      <c r="C1525" s="131" t="s">
        <v>1560</v>
      </c>
      <c r="D1525" s="131" t="s">
        <v>181</v>
      </c>
      <c r="E1525" s="132" t="s">
        <v>1561</v>
      </c>
      <c r="F1525" s="133" t="s">
        <v>1562</v>
      </c>
      <c r="G1525" s="134" t="s">
        <v>429</v>
      </c>
      <c r="H1525" s="135">
        <v>1</v>
      </c>
      <c r="I1525" s="136"/>
      <c r="J1525" s="137">
        <f t="shared" si="0"/>
        <v>0</v>
      </c>
      <c r="K1525" s="133" t="s">
        <v>1</v>
      </c>
      <c r="L1525" s="31"/>
      <c r="M1525" s="138" t="s">
        <v>1</v>
      </c>
      <c r="N1525" s="139" t="s">
        <v>41</v>
      </c>
      <c r="P1525" s="140">
        <f t="shared" si="1"/>
        <v>0</v>
      </c>
      <c r="Q1525" s="140">
        <v>2.0119999999999999E-2</v>
      </c>
      <c r="R1525" s="140">
        <f t="shared" si="2"/>
        <v>2.0119999999999999E-2</v>
      </c>
      <c r="S1525" s="140">
        <v>0</v>
      </c>
      <c r="T1525" s="141">
        <f t="shared" si="3"/>
        <v>0</v>
      </c>
      <c r="AR1525" s="142" t="s">
        <v>299</v>
      </c>
      <c r="AT1525" s="142" t="s">
        <v>181</v>
      </c>
      <c r="AU1525" s="142" t="s">
        <v>199</v>
      </c>
      <c r="AY1525" s="16" t="s">
        <v>179</v>
      </c>
      <c r="BE1525" s="143">
        <f t="shared" si="4"/>
        <v>0</v>
      </c>
      <c r="BF1525" s="143">
        <f t="shared" si="5"/>
        <v>0</v>
      </c>
      <c r="BG1525" s="143">
        <f t="shared" si="6"/>
        <v>0</v>
      </c>
      <c r="BH1525" s="143">
        <f t="shared" si="7"/>
        <v>0</v>
      </c>
      <c r="BI1525" s="143">
        <f t="shared" si="8"/>
        <v>0</v>
      </c>
      <c r="BJ1525" s="16" t="s">
        <v>84</v>
      </c>
      <c r="BK1525" s="143">
        <f t="shared" si="9"/>
        <v>0</v>
      </c>
      <c r="BL1525" s="16" t="s">
        <v>299</v>
      </c>
      <c r="BM1525" s="142" t="s">
        <v>1563</v>
      </c>
    </row>
    <row r="1526" spans="2:65" s="1" customFormat="1" ht="19.5">
      <c r="B1526" s="31"/>
      <c r="D1526" s="144" t="s">
        <v>188</v>
      </c>
      <c r="F1526" s="145" t="s">
        <v>1562</v>
      </c>
      <c r="I1526" s="146"/>
      <c r="L1526" s="31"/>
      <c r="M1526" s="147"/>
      <c r="T1526" s="55"/>
      <c r="AT1526" s="16" t="s">
        <v>188</v>
      </c>
      <c r="AU1526" s="16" t="s">
        <v>199</v>
      </c>
    </row>
    <row r="1527" spans="2:65" s="1" customFormat="1" ht="24.2" customHeight="1">
      <c r="B1527" s="31"/>
      <c r="C1527" s="131" t="s">
        <v>1564</v>
      </c>
      <c r="D1527" s="131" t="s">
        <v>181</v>
      </c>
      <c r="E1527" s="132" t="s">
        <v>1565</v>
      </c>
      <c r="F1527" s="133" t="s">
        <v>1566</v>
      </c>
      <c r="G1527" s="134" t="s">
        <v>429</v>
      </c>
      <c r="H1527" s="135">
        <v>1</v>
      </c>
      <c r="I1527" s="136"/>
      <c r="J1527" s="137">
        <f>ROUND(I1527*H1527,2)</f>
        <v>0</v>
      </c>
      <c r="K1527" s="133" t="s">
        <v>1</v>
      </c>
      <c r="L1527" s="31"/>
      <c r="M1527" s="138" t="s">
        <v>1</v>
      </c>
      <c r="N1527" s="139" t="s">
        <v>41</v>
      </c>
      <c r="P1527" s="140">
        <f>O1527*H1527</f>
        <v>0</v>
      </c>
      <c r="Q1527" s="140">
        <v>2.0119999999999999E-2</v>
      </c>
      <c r="R1527" s="140">
        <f>Q1527*H1527</f>
        <v>2.0119999999999999E-2</v>
      </c>
      <c r="S1527" s="140">
        <v>0</v>
      </c>
      <c r="T1527" s="141">
        <f>S1527*H1527</f>
        <v>0</v>
      </c>
      <c r="AR1527" s="142" t="s">
        <v>299</v>
      </c>
      <c r="AT1527" s="142" t="s">
        <v>181</v>
      </c>
      <c r="AU1527" s="142" t="s">
        <v>199</v>
      </c>
      <c r="AY1527" s="16" t="s">
        <v>179</v>
      </c>
      <c r="BE1527" s="143">
        <f>IF(N1527="základní",J1527,0)</f>
        <v>0</v>
      </c>
      <c r="BF1527" s="143">
        <f>IF(N1527="snížená",J1527,0)</f>
        <v>0</v>
      </c>
      <c r="BG1527" s="143">
        <f>IF(N1527="zákl. přenesená",J1527,0)</f>
        <v>0</v>
      </c>
      <c r="BH1527" s="143">
        <f>IF(N1527="sníž. přenesená",J1527,0)</f>
        <v>0</v>
      </c>
      <c r="BI1527" s="143">
        <f>IF(N1527="nulová",J1527,0)</f>
        <v>0</v>
      </c>
      <c r="BJ1527" s="16" t="s">
        <v>84</v>
      </c>
      <c r="BK1527" s="143">
        <f>ROUND(I1527*H1527,2)</f>
        <v>0</v>
      </c>
      <c r="BL1527" s="16" t="s">
        <v>299</v>
      </c>
      <c r="BM1527" s="142" t="s">
        <v>1567</v>
      </c>
    </row>
    <row r="1528" spans="2:65" s="1" customFormat="1" ht="19.5">
      <c r="B1528" s="31"/>
      <c r="D1528" s="144" t="s">
        <v>188</v>
      </c>
      <c r="F1528" s="145" t="s">
        <v>1566</v>
      </c>
      <c r="I1528" s="146"/>
      <c r="L1528" s="31"/>
      <c r="M1528" s="147"/>
      <c r="T1528" s="55"/>
      <c r="AT1528" s="16" t="s">
        <v>188</v>
      </c>
      <c r="AU1528" s="16" t="s">
        <v>199</v>
      </c>
    </row>
    <row r="1529" spans="2:65" s="1" customFormat="1" ht="16.5" customHeight="1">
      <c r="B1529" s="31"/>
      <c r="C1529" s="131" t="s">
        <v>1568</v>
      </c>
      <c r="D1529" s="131" t="s">
        <v>181</v>
      </c>
      <c r="E1529" s="132" t="s">
        <v>1569</v>
      </c>
      <c r="F1529" s="133" t="s">
        <v>1570</v>
      </c>
      <c r="G1529" s="134" t="s">
        <v>429</v>
      </c>
      <c r="H1529" s="135">
        <v>3</v>
      </c>
      <c r="I1529" s="136"/>
      <c r="J1529" s="137">
        <f>ROUND(I1529*H1529,2)</f>
        <v>0</v>
      </c>
      <c r="K1529" s="133" t="s">
        <v>1</v>
      </c>
      <c r="L1529" s="31"/>
      <c r="M1529" s="138" t="s">
        <v>1</v>
      </c>
      <c r="N1529" s="139" t="s">
        <v>41</v>
      </c>
      <c r="P1529" s="140">
        <f>O1529*H1529</f>
        <v>0</v>
      </c>
      <c r="Q1529" s="140">
        <v>0</v>
      </c>
      <c r="R1529" s="140">
        <f>Q1529*H1529</f>
        <v>0</v>
      </c>
      <c r="S1529" s="140">
        <v>0</v>
      </c>
      <c r="T1529" s="141">
        <f>S1529*H1529</f>
        <v>0</v>
      </c>
      <c r="AR1529" s="142" t="s">
        <v>299</v>
      </c>
      <c r="AT1529" s="142" t="s">
        <v>181</v>
      </c>
      <c r="AU1529" s="142" t="s">
        <v>199</v>
      </c>
      <c r="AY1529" s="16" t="s">
        <v>179</v>
      </c>
      <c r="BE1529" s="143">
        <f>IF(N1529="základní",J1529,0)</f>
        <v>0</v>
      </c>
      <c r="BF1529" s="143">
        <f>IF(N1529="snížená",J1529,0)</f>
        <v>0</v>
      </c>
      <c r="BG1529" s="143">
        <f>IF(N1529="zákl. přenesená",J1529,0)</f>
        <v>0</v>
      </c>
      <c r="BH1529" s="143">
        <f>IF(N1529="sníž. přenesená",J1529,0)</f>
        <v>0</v>
      </c>
      <c r="BI1529" s="143">
        <f>IF(N1529="nulová",J1529,0)</f>
        <v>0</v>
      </c>
      <c r="BJ1529" s="16" t="s">
        <v>84</v>
      </c>
      <c r="BK1529" s="143">
        <f>ROUND(I1529*H1529,2)</f>
        <v>0</v>
      </c>
      <c r="BL1529" s="16" t="s">
        <v>299</v>
      </c>
      <c r="BM1529" s="142" t="s">
        <v>1571</v>
      </c>
    </row>
    <row r="1530" spans="2:65" s="1" customFormat="1">
      <c r="B1530" s="31"/>
      <c r="D1530" s="144" t="s">
        <v>188</v>
      </c>
      <c r="F1530" s="145" t="s">
        <v>1570</v>
      </c>
      <c r="I1530" s="146"/>
      <c r="L1530" s="31"/>
      <c r="M1530" s="147"/>
      <c r="T1530" s="55"/>
      <c r="AT1530" s="16" t="s">
        <v>188</v>
      </c>
      <c r="AU1530" s="16" t="s">
        <v>199</v>
      </c>
    </row>
    <row r="1531" spans="2:65" s="1" customFormat="1" ht="16.5" customHeight="1">
      <c r="B1531" s="31"/>
      <c r="C1531" s="131" t="s">
        <v>1572</v>
      </c>
      <c r="D1531" s="131" t="s">
        <v>181</v>
      </c>
      <c r="E1531" s="132" t="s">
        <v>1573</v>
      </c>
      <c r="F1531" s="133" t="s">
        <v>1574</v>
      </c>
      <c r="G1531" s="134" t="s">
        <v>429</v>
      </c>
      <c r="H1531" s="135">
        <v>10</v>
      </c>
      <c r="I1531" s="136"/>
      <c r="J1531" s="137">
        <f>ROUND(I1531*H1531,2)</f>
        <v>0</v>
      </c>
      <c r="K1531" s="133" t="s">
        <v>1</v>
      </c>
      <c r="L1531" s="31"/>
      <c r="M1531" s="138" t="s">
        <v>1</v>
      </c>
      <c r="N1531" s="139" t="s">
        <v>41</v>
      </c>
      <c r="P1531" s="140">
        <f>O1531*H1531</f>
        <v>0</v>
      </c>
      <c r="Q1531" s="140">
        <v>0</v>
      </c>
      <c r="R1531" s="140">
        <f>Q1531*H1531</f>
        <v>0</v>
      </c>
      <c r="S1531" s="140">
        <v>0</v>
      </c>
      <c r="T1531" s="141">
        <f>S1531*H1531</f>
        <v>0</v>
      </c>
      <c r="AR1531" s="142" t="s">
        <v>299</v>
      </c>
      <c r="AT1531" s="142" t="s">
        <v>181</v>
      </c>
      <c r="AU1531" s="142" t="s">
        <v>199</v>
      </c>
      <c r="AY1531" s="16" t="s">
        <v>179</v>
      </c>
      <c r="BE1531" s="143">
        <f>IF(N1531="základní",J1531,0)</f>
        <v>0</v>
      </c>
      <c r="BF1531" s="143">
        <f>IF(N1531="snížená",J1531,0)</f>
        <v>0</v>
      </c>
      <c r="BG1531" s="143">
        <f>IF(N1531="zákl. přenesená",J1531,0)</f>
        <v>0</v>
      </c>
      <c r="BH1531" s="143">
        <f>IF(N1531="sníž. přenesená",J1531,0)</f>
        <v>0</v>
      </c>
      <c r="BI1531" s="143">
        <f>IF(N1531="nulová",J1531,0)</f>
        <v>0</v>
      </c>
      <c r="BJ1531" s="16" t="s">
        <v>84</v>
      </c>
      <c r="BK1531" s="143">
        <f>ROUND(I1531*H1531,2)</f>
        <v>0</v>
      </c>
      <c r="BL1531" s="16" t="s">
        <v>299</v>
      </c>
      <c r="BM1531" s="142" t="s">
        <v>1575</v>
      </c>
    </row>
    <row r="1532" spans="2:65" s="1" customFormat="1">
      <c r="B1532" s="31"/>
      <c r="D1532" s="144" t="s">
        <v>188</v>
      </c>
      <c r="F1532" s="145" t="s">
        <v>1574</v>
      </c>
      <c r="I1532" s="146"/>
      <c r="L1532" s="31"/>
      <c r="M1532" s="147"/>
      <c r="T1532" s="55"/>
      <c r="AT1532" s="16" t="s">
        <v>188</v>
      </c>
      <c r="AU1532" s="16" t="s">
        <v>199</v>
      </c>
    </row>
    <row r="1533" spans="2:65" s="11" customFormat="1" ht="22.9" customHeight="1">
      <c r="B1533" s="119"/>
      <c r="D1533" s="120" t="s">
        <v>75</v>
      </c>
      <c r="E1533" s="129" t="s">
        <v>1576</v>
      </c>
      <c r="F1533" s="129" t="s">
        <v>1577</v>
      </c>
      <c r="I1533" s="122"/>
      <c r="J1533" s="130">
        <f>BK1533</f>
        <v>0</v>
      </c>
      <c r="L1533" s="119"/>
      <c r="M1533" s="124"/>
      <c r="P1533" s="125">
        <f>SUM(P1534:P1558)</f>
        <v>0</v>
      </c>
      <c r="R1533" s="125">
        <f>SUM(R1534:R1558)</f>
        <v>0</v>
      </c>
      <c r="T1533" s="126">
        <f>SUM(T1534:T1558)</f>
        <v>0</v>
      </c>
      <c r="AR1533" s="120" t="s">
        <v>84</v>
      </c>
      <c r="AT1533" s="127" t="s">
        <v>75</v>
      </c>
      <c r="AU1533" s="127" t="s">
        <v>84</v>
      </c>
      <c r="AY1533" s="120" t="s">
        <v>179</v>
      </c>
      <c r="BK1533" s="128">
        <f>SUM(BK1534:BK1558)</f>
        <v>0</v>
      </c>
    </row>
    <row r="1534" spans="2:65" s="1" customFormat="1" ht="21.75" customHeight="1">
      <c r="B1534" s="31"/>
      <c r="C1534" s="131" t="s">
        <v>1578</v>
      </c>
      <c r="D1534" s="131" t="s">
        <v>181</v>
      </c>
      <c r="E1534" s="132" t="s">
        <v>1579</v>
      </c>
      <c r="F1534" s="133" t="s">
        <v>1580</v>
      </c>
      <c r="G1534" s="134" t="s">
        <v>291</v>
      </c>
      <c r="H1534" s="135">
        <v>342.81299999999999</v>
      </c>
      <c r="I1534" s="136"/>
      <c r="J1534" s="137">
        <f>ROUND(I1534*H1534,2)</f>
        <v>0</v>
      </c>
      <c r="K1534" s="133" t="s">
        <v>185</v>
      </c>
      <c r="L1534" s="31"/>
      <c r="M1534" s="138" t="s">
        <v>1</v>
      </c>
      <c r="N1534" s="139" t="s">
        <v>41</v>
      </c>
      <c r="P1534" s="140">
        <f>O1534*H1534</f>
        <v>0</v>
      </c>
      <c r="Q1534" s="140">
        <v>0</v>
      </c>
      <c r="R1534" s="140">
        <f>Q1534*H1534</f>
        <v>0</v>
      </c>
      <c r="S1534" s="140">
        <v>0</v>
      </c>
      <c r="T1534" s="141">
        <f>S1534*H1534</f>
        <v>0</v>
      </c>
      <c r="AR1534" s="142" t="s">
        <v>186</v>
      </c>
      <c r="AT1534" s="142" t="s">
        <v>181</v>
      </c>
      <c r="AU1534" s="142" t="s">
        <v>86</v>
      </c>
      <c r="AY1534" s="16" t="s">
        <v>179</v>
      </c>
      <c r="BE1534" s="143">
        <f>IF(N1534="základní",J1534,0)</f>
        <v>0</v>
      </c>
      <c r="BF1534" s="143">
        <f>IF(N1534="snížená",J1534,0)</f>
        <v>0</v>
      </c>
      <c r="BG1534" s="143">
        <f>IF(N1534="zákl. přenesená",J1534,0)</f>
        <v>0</v>
      </c>
      <c r="BH1534" s="143">
        <f>IF(N1534="sníž. přenesená",J1534,0)</f>
        <v>0</v>
      </c>
      <c r="BI1534" s="143">
        <f>IF(N1534="nulová",J1534,0)</f>
        <v>0</v>
      </c>
      <c r="BJ1534" s="16" t="s">
        <v>84</v>
      </c>
      <c r="BK1534" s="143">
        <f>ROUND(I1534*H1534,2)</f>
        <v>0</v>
      </c>
      <c r="BL1534" s="16" t="s">
        <v>186</v>
      </c>
      <c r="BM1534" s="142" t="s">
        <v>1581</v>
      </c>
    </row>
    <row r="1535" spans="2:65" s="1" customFormat="1" ht="19.5">
      <c r="B1535" s="31"/>
      <c r="D1535" s="144" t="s">
        <v>188</v>
      </c>
      <c r="F1535" s="145" t="s">
        <v>1582</v>
      </c>
      <c r="I1535" s="146"/>
      <c r="L1535" s="31"/>
      <c r="M1535" s="147"/>
      <c r="T1535" s="55"/>
      <c r="AT1535" s="16" t="s">
        <v>188</v>
      </c>
      <c r="AU1535" s="16" t="s">
        <v>86</v>
      </c>
    </row>
    <row r="1536" spans="2:65" s="1" customFormat="1" ht="21.75" customHeight="1">
      <c r="B1536" s="31"/>
      <c r="C1536" s="131" t="s">
        <v>1583</v>
      </c>
      <c r="D1536" s="131" t="s">
        <v>181</v>
      </c>
      <c r="E1536" s="132" t="s">
        <v>1584</v>
      </c>
      <c r="F1536" s="133" t="s">
        <v>1585</v>
      </c>
      <c r="G1536" s="134" t="s">
        <v>291</v>
      </c>
      <c r="H1536" s="135">
        <v>1371.252</v>
      </c>
      <c r="I1536" s="136"/>
      <c r="J1536" s="137">
        <f>ROUND(I1536*H1536,2)</f>
        <v>0</v>
      </c>
      <c r="K1536" s="133" t="s">
        <v>185</v>
      </c>
      <c r="L1536" s="31"/>
      <c r="M1536" s="138" t="s">
        <v>1</v>
      </c>
      <c r="N1536" s="139" t="s">
        <v>41</v>
      </c>
      <c r="P1536" s="140">
        <f>O1536*H1536</f>
        <v>0</v>
      </c>
      <c r="Q1536" s="140">
        <v>0</v>
      </c>
      <c r="R1536" s="140">
        <f>Q1536*H1536</f>
        <v>0</v>
      </c>
      <c r="S1536" s="140">
        <v>0</v>
      </c>
      <c r="T1536" s="141">
        <f>S1536*H1536</f>
        <v>0</v>
      </c>
      <c r="AR1536" s="142" t="s">
        <v>186</v>
      </c>
      <c r="AT1536" s="142" t="s">
        <v>181</v>
      </c>
      <c r="AU1536" s="142" t="s">
        <v>86</v>
      </c>
      <c r="AY1536" s="16" t="s">
        <v>179</v>
      </c>
      <c r="BE1536" s="143">
        <f>IF(N1536="základní",J1536,0)</f>
        <v>0</v>
      </c>
      <c r="BF1536" s="143">
        <f>IF(N1536="snížená",J1536,0)</f>
        <v>0</v>
      </c>
      <c r="BG1536" s="143">
        <f>IF(N1536="zákl. přenesená",J1536,0)</f>
        <v>0</v>
      </c>
      <c r="BH1536" s="143">
        <f>IF(N1536="sníž. přenesená",J1536,0)</f>
        <v>0</v>
      </c>
      <c r="BI1536" s="143">
        <f>IF(N1536="nulová",J1536,0)</f>
        <v>0</v>
      </c>
      <c r="BJ1536" s="16" t="s">
        <v>84</v>
      </c>
      <c r="BK1536" s="143">
        <f>ROUND(I1536*H1536,2)</f>
        <v>0</v>
      </c>
      <c r="BL1536" s="16" t="s">
        <v>186</v>
      </c>
      <c r="BM1536" s="142" t="s">
        <v>1586</v>
      </c>
    </row>
    <row r="1537" spans="2:65" s="1" customFormat="1" ht="19.5">
      <c r="B1537" s="31"/>
      <c r="D1537" s="144" t="s">
        <v>188</v>
      </c>
      <c r="F1537" s="145" t="s">
        <v>1587</v>
      </c>
      <c r="I1537" s="146"/>
      <c r="L1537" s="31"/>
      <c r="M1537" s="147"/>
      <c r="T1537" s="55"/>
      <c r="AT1537" s="16" t="s">
        <v>188</v>
      </c>
      <c r="AU1537" s="16" t="s">
        <v>86</v>
      </c>
    </row>
    <row r="1538" spans="2:65" s="12" customFormat="1">
      <c r="B1538" s="148"/>
      <c r="D1538" s="144" t="s">
        <v>190</v>
      </c>
      <c r="F1538" s="150" t="s">
        <v>1588</v>
      </c>
      <c r="H1538" s="151">
        <v>1371.252</v>
      </c>
      <c r="I1538" s="152"/>
      <c r="L1538" s="148"/>
      <c r="M1538" s="153"/>
      <c r="T1538" s="154"/>
      <c r="AT1538" s="149" t="s">
        <v>190</v>
      </c>
      <c r="AU1538" s="149" t="s">
        <v>86</v>
      </c>
      <c r="AV1538" s="12" t="s">
        <v>86</v>
      </c>
      <c r="AW1538" s="12" t="s">
        <v>4</v>
      </c>
      <c r="AX1538" s="12" t="s">
        <v>84</v>
      </c>
      <c r="AY1538" s="149" t="s">
        <v>179</v>
      </c>
    </row>
    <row r="1539" spans="2:65" s="1" customFormat="1" ht="16.5" customHeight="1">
      <c r="B1539" s="31"/>
      <c r="C1539" s="131" t="s">
        <v>1589</v>
      </c>
      <c r="D1539" s="131" t="s">
        <v>181</v>
      </c>
      <c r="E1539" s="132" t="s">
        <v>1590</v>
      </c>
      <c r="F1539" s="133" t="s">
        <v>1591</v>
      </c>
      <c r="G1539" s="134" t="s">
        <v>291</v>
      </c>
      <c r="H1539" s="135">
        <v>342.81299999999999</v>
      </c>
      <c r="I1539" s="136"/>
      <c r="J1539" s="137">
        <f>ROUND(I1539*H1539,2)</f>
        <v>0</v>
      </c>
      <c r="K1539" s="133" t="s">
        <v>185</v>
      </c>
      <c r="L1539" s="31"/>
      <c r="M1539" s="138" t="s">
        <v>1</v>
      </c>
      <c r="N1539" s="139" t="s">
        <v>41</v>
      </c>
      <c r="P1539" s="140">
        <f>O1539*H1539</f>
        <v>0</v>
      </c>
      <c r="Q1539" s="140">
        <v>0</v>
      </c>
      <c r="R1539" s="140">
        <f>Q1539*H1539</f>
        <v>0</v>
      </c>
      <c r="S1539" s="140">
        <v>0</v>
      </c>
      <c r="T1539" s="141">
        <f>S1539*H1539</f>
        <v>0</v>
      </c>
      <c r="AR1539" s="142" t="s">
        <v>186</v>
      </c>
      <c r="AT1539" s="142" t="s">
        <v>181</v>
      </c>
      <c r="AU1539" s="142" t="s">
        <v>86</v>
      </c>
      <c r="AY1539" s="16" t="s">
        <v>179</v>
      </c>
      <c r="BE1539" s="143">
        <f>IF(N1539="základní",J1539,0)</f>
        <v>0</v>
      </c>
      <c r="BF1539" s="143">
        <f>IF(N1539="snížená",J1539,0)</f>
        <v>0</v>
      </c>
      <c r="BG1539" s="143">
        <f>IF(N1539="zákl. přenesená",J1539,0)</f>
        <v>0</v>
      </c>
      <c r="BH1539" s="143">
        <f>IF(N1539="sníž. přenesená",J1539,0)</f>
        <v>0</v>
      </c>
      <c r="BI1539" s="143">
        <f>IF(N1539="nulová",J1539,0)</f>
        <v>0</v>
      </c>
      <c r="BJ1539" s="16" t="s">
        <v>84</v>
      </c>
      <c r="BK1539" s="143">
        <f>ROUND(I1539*H1539,2)</f>
        <v>0</v>
      </c>
      <c r="BL1539" s="16" t="s">
        <v>186</v>
      </c>
      <c r="BM1539" s="142" t="s">
        <v>1592</v>
      </c>
    </row>
    <row r="1540" spans="2:65" s="1" customFormat="1">
      <c r="B1540" s="31"/>
      <c r="D1540" s="144" t="s">
        <v>188</v>
      </c>
      <c r="F1540" s="145" t="s">
        <v>1593</v>
      </c>
      <c r="I1540" s="146"/>
      <c r="L1540" s="31"/>
      <c r="M1540" s="147"/>
      <c r="T1540" s="55"/>
      <c r="AT1540" s="16" t="s">
        <v>188</v>
      </c>
      <c r="AU1540" s="16" t="s">
        <v>86</v>
      </c>
    </row>
    <row r="1541" spans="2:65" s="1" customFormat="1" ht="16.5" customHeight="1">
      <c r="B1541" s="31"/>
      <c r="C1541" s="131" t="s">
        <v>1594</v>
      </c>
      <c r="D1541" s="131" t="s">
        <v>181</v>
      </c>
      <c r="E1541" s="132" t="s">
        <v>1595</v>
      </c>
      <c r="F1541" s="133" t="s">
        <v>1596</v>
      </c>
      <c r="G1541" s="134" t="s">
        <v>291</v>
      </c>
      <c r="H1541" s="135">
        <v>8227.5120000000006</v>
      </c>
      <c r="I1541" s="136"/>
      <c r="J1541" s="137">
        <f>ROUND(I1541*H1541,2)</f>
        <v>0</v>
      </c>
      <c r="K1541" s="133" t="s">
        <v>185</v>
      </c>
      <c r="L1541" s="31"/>
      <c r="M1541" s="138" t="s">
        <v>1</v>
      </c>
      <c r="N1541" s="139" t="s">
        <v>41</v>
      </c>
      <c r="P1541" s="140">
        <f>O1541*H1541</f>
        <v>0</v>
      </c>
      <c r="Q1541" s="140">
        <v>0</v>
      </c>
      <c r="R1541" s="140">
        <f>Q1541*H1541</f>
        <v>0</v>
      </c>
      <c r="S1541" s="140">
        <v>0</v>
      </c>
      <c r="T1541" s="141">
        <f>S1541*H1541</f>
        <v>0</v>
      </c>
      <c r="AR1541" s="142" t="s">
        <v>186</v>
      </c>
      <c r="AT1541" s="142" t="s">
        <v>181</v>
      </c>
      <c r="AU1541" s="142" t="s">
        <v>86</v>
      </c>
      <c r="AY1541" s="16" t="s">
        <v>179</v>
      </c>
      <c r="BE1541" s="143">
        <f>IF(N1541="základní",J1541,0)</f>
        <v>0</v>
      </c>
      <c r="BF1541" s="143">
        <f>IF(N1541="snížená",J1541,0)</f>
        <v>0</v>
      </c>
      <c r="BG1541" s="143">
        <f>IF(N1541="zákl. přenesená",J1541,0)</f>
        <v>0</v>
      </c>
      <c r="BH1541" s="143">
        <f>IF(N1541="sníž. přenesená",J1541,0)</f>
        <v>0</v>
      </c>
      <c r="BI1541" s="143">
        <f>IF(N1541="nulová",J1541,0)</f>
        <v>0</v>
      </c>
      <c r="BJ1541" s="16" t="s">
        <v>84</v>
      </c>
      <c r="BK1541" s="143">
        <f>ROUND(I1541*H1541,2)</f>
        <v>0</v>
      </c>
      <c r="BL1541" s="16" t="s">
        <v>186</v>
      </c>
      <c r="BM1541" s="142" t="s">
        <v>1597</v>
      </c>
    </row>
    <row r="1542" spans="2:65" s="1" customFormat="1" ht="19.5">
      <c r="B1542" s="31"/>
      <c r="D1542" s="144" t="s">
        <v>188</v>
      </c>
      <c r="F1542" s="145" t="s">
        <v>1598</v>
      </c>
      <c r="I1542" s="146"/>
      <c r="L1542" s="31"/>
      <c r="M1542" s="147"/>
      <c r="T1542" s="55"/>
      <c r="AT1542" s="16" t="s">
        <v>188</v>
      </c>
      <c r="AU1542" s="16" t="s">
        <v>86</v>
      </c>
    </row>
    <row r="1543" spans="2:65" s="12" customFormat="1">
      <c r="B1543" s="148"/>
      <c r="D1543" s="144" t="s">
        <v>190</v>
      </c>
      <c r="F1543" s="150" t="s">
        <v>1599</v>
      </c>
      <c r="H1543" s="151">
        <v>8227.5120000000006</v>
      </c>
      <c r="I1543" s="152"/>
      <c r="L1543" s="148"/>
      <c r="M1543" s="153"/>
      <c r="T1543" s="154"/>
      <c r="AT1543" s="149" t="s">
        <v>190</v>
      </c>
      <c r="AU1543" s="149" t="s">
        <v>86</v>
      </c>
      <c r="AV1543" s="12" t="s">
        <v>86</v>
      </c>
      <c r="AW1543" s="12" t="s">
        <v>4</v>
      </c>
      <c r="AX1543" s="12" t="s">
        <v>84</v>
      </c>
      <c r="AY1543" s="149" t="s">
        <v>179</v>
      </c>
    </row>
    <row r="1544" spans="2:65" s="1" customFormat="1" ht="21.75" customHeight="1">
      <c r="B1544" s="31"/>
      <c r="C1544" s="131" t="s">
        <v>1600</v>
      </c>
      <c r="D1544" s="131" t="s">
        <v>181</v>
      </c>
      <c r="E1544" s="132" t="s">
        <v>1601</v>
      </c>
      <c r="F1544" s="133" t="s">
        <v>1602</v>
      </c>
      <c r="G1544" s="134" t="s">
        <v>291</v>
      </c>
      <c r="H1544" s="135">
        <v>101.333</v>
      </c>
      <c r="I1544" s="136"/>
      <c r="J1544" s="137">
        <f>ROUND(I1544*H1544,2)</f>
        <v>0</v>
      </c>
      <c r="K1544" s="133" t="s">
        <v>185</v>
      </c>
      <c r="L1544" s="31"/>
      <c r="M1544" s="138" t="s">
        <v>1</v>
      </c>
      <c r="N1544" s="139" t="s">
        <v>41</v>
      </c>
      <c r="P1544" s="140">
        <f>O1544*H1544</f>
        <v>0</v>
      </c>
      <c r="Q1544" s="140">
        <v>0</v>
      </c>
      <c r="R1544" s="140">
        <f>Q1544*H1544</f>
        <v>0</v>
      </c>
      <c r="S1544" s="140">
        <v>0</v>
      </c>
      <c r="T1544" s="141">
        <f>S1544*H1544</f>
        <v>0</v>
      </c>
      <c r="AR1544" s="142" t="s">
        <v>186</v>
      </c>
      <c r="AT1544" s="142" t="s">
        <v>181</v>
      </c>
      <c r="AU1544" s="142" t="s">
        <v>86</v>
      </c>
      <c r="AY1544" s="16" t="s">
        <v>179</v>
      </c>
      <c r="BE1544" s="143">
        <f>IF(N1544="základní",J1544,0)</f>
        <v>0</v>
      </c>
      <c r="BF1544" s="143">
        <f>IF(N1544="snížená",J1544,0)</f>
        <v>0</v>
      </c>
      <c r="BG1544" s="143">
        <f>IF(N1544="zákl. přenesená",J1544,0)</f>
        <v>0</v>
      </c>
      <c r="BH1544" s="143">
        <f>IF(N1544="sníž. přenesená",J1544,0)</f>
        <v>0</v>
      </c>
      <c r="BI1544" s="143">
        <f>IF(N1544="nulová",J1544,0)</f>
        <v>0</v>
      </c>
      <c r="BJ1544" s="16" t="s">
        <v>84</v>
      </c>
      <c r="BK1544" s="143">
        <f>ROUND(I1544*H1544,2)</f>
        <v>0</v>
      </c>
      <c r="BL1544" s="16" t="s">
        <v>186</v>
      </c>
      <c r="BM1544" s="142" t="s">
        <v>1603</v>
      </c>
    </row>
    <row r="1545" spans="2:65" s="1" customFormat="1" ht="19.5">
      <c r="B1545" s="31"/>
      <c r="D1545" s="144" t="s">
        <v>188</v>
      </c>
      <c r="F1545" s="145" t="s">
        <v>1604</v>
      </c>
      <c r="I1545" s="146"/>
      <c r="L1545" s="31"/>
      <c r="M1545" s="147"/>
      <c r="T1545" s="55"/>
      <c r="AT1545" s="16" t="s">
        <v>188</v>
      </c>
      <c r="AU1545" s="16" t="s">
        <v>86</v>
      </c>
    </row>
    <row r="1546" spans="2:65" s="12" customFormat="1">
      <c r="B1546" s="148"/>
      <c r="D1546" s="144" t="s">
        <v>190</v>
      </c>
      <c r="E1546" s="149" t="s">
        <v>1</v>
      </c>
      <c r="F1546" s="150" t="s">
        <v>1605</v>
      </c>
      <c r="H1546" s="151">
        <v>101.333</v>
      </c>
      <c r="I1546" s="152"/>
      <c r="L1546" s="148"/>
      <c r="M1546" s="153"/>
      <c r="T1546" s="154"/>
      <c r="AT1546" s="149" t="s">
        <v>190</v>
      </c>
      <c r="AU1546" s="149" t="s">
        <v>86</v>
      </c>
      <c r="AV1546" s="12" t="s">
        <v>86</v>
      </c>
      <c r="AW1546" s="12" t="s">
        <v>31</v>
      </c>
      <c r="AX1546" s="12" t="s">
        <v>84</v>
      </c>
      <c r="AY1546" s="149" t="s">
        <v>179</v>
      </c>
    </row>
    <row r="1547" spans="2:65" s="1" customFormat="1" ht="21.75" customHeight="1">
      <c r="B1547" s="31"/>
      <c r="C1547" s="131" t="s">
        <v>1606</v>
      </c>
      <c r="D1547" s="131" t="s">
        <v>181</v>
      </c>
      <c r="E1547" s="132" t="s">
        <v>1607</v>
      </c>
      <c r="F1547" s="133" t="s">
        <v>1608</v>
      </c>
      <c r="G1547" s="134" t="s">
        <v>291</v>
      </c>
      <c r="H1547" s="135">
        <v>80.436000000000007</v>
      </c>
      <c r="I1547" s="136"/>
      <c r="J1547" s="137">
        <f>ROUND(I1547*H1547,2)</f>
        <v>0</v>
      </c>
      <c r="K1547" s="133" t="s">
        <v>185</v>
      </c>
      <c r="L1547" s="31"/>
      <c r="M1547" s="138" t="s">
        <v>1</v>
      </c>
      <c r="N1547" s="139" t="s">
        <v>41</v>
      </c>
      <c r="P1547" s="140">
        <f>O1547*H1547</f>
        <v>0</v>
      </c>
      <c r="Q1547" s="140">
        <v>0</v>
      </c>
      <c r="R1547" s="140">
        <f>Q1547*H1547</f>
        <v>0</v>
      </c>
      <c r="S1547" s="140">
        <v>0</v>
      </c>
      <c r="T1547" s="141">
        <f>S1547*H1547</f>
        <v>0</v>
      </c>
      <c r="AR1547" s="142" t="s">
        <v>186</v>
      </c>
      <c r="AT1547" s="142" t="s">
        <v>181</v>
      </c>
      <c r="AU1547" s="142" t="s">
        <v>86</v>
      </c>
      <c r="AY1547" s="16" t="s">
        <v>179</v>
      </c>
      <c r="BE1547" s="143">
        <f>IF(N1547="základní",J1547,0)</f>
        <v>0</v>
      </c>
      <c r="BF1547" s="143">
        <f>IF(N1547="snížená",J1547,0)</f>
        <v>0</v>
      </c>
      <c r="BG1547" s="143">
        <f>IF(N1547="zákl. přenesená",J1547,0)</f>
        <v>0</v>
      </c>
      <c r="BH1547" s="143">
        <f>IF(N1547="sníž. přenesená",J1547,0)</f>
        <v>0</v>
      </c>
      <c r="BI1547" s="143">
        <f>IF(N1547="nulová",J1547,0)</f>
        <v>0</v>
      </c>
      <c r="BJ1547" s="16" t="s">
        <v>84</v>
      </c>
      <c r="BK1547" s="143">
        <f>ROUND(I1547*H1547,2)</f>
        <v>0</v>
      </c>
      <c r="BL1547" s="16" t="s">
        <v>186</v>
      </c>
      <c r="BM1547" s="142" t="s">
        <v>1609</v>
      </c>
    </row>
    <row r="1548" spans="2:65" s="1" customFormat="1">
      <c r="B1548" s="31"/>
      <c r="D1548" s="144" t="s">
        <v>188</v>
      </c>
      <c r="F1548" s="145" t="s">
        <v>1610</v>
      </c>
      <c r="I1548" s="146"/>
      <c r="L1548" s="31"/>
      <c r="M1548" s="147"/>
      <c r="T1548" s="55"/>
      <c r="AT1548" s="16" t="s">
        <v>188</v>
      </c>
      <c r="AU1548" s="16" t="s">
        <v>86</v>
      </c>
    </row>
    <row r="1549" spans="2:65" s="12" customFormat="1">
      <c r="B1549" s="148"/>
      <c r="D1549" s="144" t="s">
        <v>190</v>
      </c>
      <c r="E1549" s="149" t="s">
        <v>1</v>
      </c>
      <c r="F1549" s="150" t="s">
        <v>1611</v>
      </c>
      <c r="H1549" s="151">
        <v>80.436000000000007</v>
      </c>
      <c r="I1549" s="152"/>
      <c r="L1549" s="148"/>
      <c r="M1549" s="153"/>
      <c r="T1549" s="154"/>
      <c r="AT1549" s="149" t="s">
        <v>190</v>
      </c>
      <c r="AU1549" s="149" t="s">
        <v>86</v>
      </c>
      <c r="AV1549" s="12" t="s">
        <v>86</v>
      </c>
      <c r="AW1549" s="12" t="s">
        <v>31</v>
      </c>
      <c r="AX1549" s="12" t="s">
        <v>84</v>
      </c>
      <c r="AY1549" s="149" t="s">
        <v>179</v>
      </c>
    </row>
    <row r="1550" spans="2:65" s="1" customFormat="1" ht="21.75" customHeight="1">
      <c r="B1550" s="31"/>
      <c r="C1550" s="131" t="s">
        <v>1612</v>
      </c>
      <c r="D1550" s="131" t="s">
        <v>181</v>
      </c>
      <c r="E1550" s="132" t="s">
        <v>1613</v>
      </c>
      <c r="F1550" s="133" t="s">
        <v>1614</v>
      </c>
      <c r="G1550" s="134" t="s">
        <v>291</v>
      </c>
      <c r="H1550" s="135">
        <v>105.96599999999999</v>
      </c>
      <c r="I1550" s="136"/>
      <c r="J1550" s="137">
        <f>ROUND(I1550*H1550,2)</f>
        <v>0</v>
      </c>
      <c r="K1550" s="133" t="s">
        <v>185</v>
      </c>
      <c r="L1550" s="31"/>
      <c r="M1550" s="138" t="s">
        <v>1</v>
      </c>
      <c r="N1550" s="139" t="s">
        <v>41</v>
      </c>
      <c r="P1550" s="140">
        <f>O1550*H1550</f>
        <v>0</v>
      </c>
      <c r="Q1550" s="140">
        <v>0</v>
      </c>
      <c r="R1550" s="140">
        <f>Q1550*H1550</f>
        <v>0</v>
      </c>
      <c r="S1550" s="140">
        <v>0</v>
      </c>
      <c r="T1550" s="141">
        <f>S1550*H1550</f>
        <v>0</v>
      </c>
      <c r="AR1550" s="142" t="s">
        <v>186</v>
      </c>
      <c r="AT1550" s="142" t="s">
        <v>181</v>
      </c>
      <c r="AU1550" s="142" t="s">
        <v>86</v>
      </c>
      <c r="AY1550" s="16" t="s">
        <v>179</v>
      </c>
      <c r="BE1550" s="143">
        <f>IF(N1550="základní",J1550,0)</f>
        <v>0</v>
      </c>
      <c r="BF1550" s="143">
        <f>IF(N1550="snížená",J1550,0)</f>
        <v>0</v>
      </c>
      <c r="BG1550" s="143">
        <f>IF(N1550="zákl. přenesená",J1550,0)</f>
        <v>0</v>
      </c>
      <c r="BH1550" s="143">
        <f>IF(N1550="sníž. přenesená",J1550,0)</f>
        <v>0</v>
      </c>
      <c r="BI1550" s="143">
        <f>IF(N1550="nulová",J1550,0)</f>
        <v>0</v>
      </c>
      <c r="BJ1550" s="16" t="s">
        <v>84</v>
      </c>
      <c r="BK1550" s="143">
        <f>ROUND(I1550*H1550,2)</f>
        <v>0</v>
      </c>
      <c r="BL1550" s="16" t="s">
        <v>186</v>
      </c>
      <c r="BM1550" s="142" t="s">
        <v>1615</v>
      </c>
    </row>
    <row r="1551" spans="2:65" s="1" customFormat="1" ht="19.5">
      <c r="B1551" s="31"/>
      <c r="D1551" s="144" t="s">
        <v>188</v>
      </c>
      <c r="F1551" s="145" t="s">
        <v>1616</v>
      </c>
      <c r="I1551" s="146"/>
      <c r="L1551" s="31"/>
      <c r="M1551" s="147"/>
      <c r="T1551" s="55"/>
      <c r="AT1551" s="16" t="s">
        <v>188</v>
      </c>
      <c r="AU1551" s="16" t="s">
        <v>86</v>
      </c>
    </row>
    <row r="1552" spans="2:65" s="12" customFormat="1">
      <c r="B1552" s="148"/>
      <c r="D1552" s="144" t="s">
        <v>190</v>
      </c>
      <c r="E1552" s="149" t="s">
        <v>1</v>
      </c>
      <c r="F1552" s="150" t="s">
        <v>1617</v>
      </c>
      <c r="H1552" s="151">
        <v>105.96599999999999</v>
      </c>
      <c r="I1552" s="152"/>
      <c r="L1552" s="148"/>
      <c r="M1552" s="153"/>
      <c r="T1552" s="154"/>
      <c r="AT1552" s="149" t="s">
        <v>190</v>
      </c>
      <c r="AU1552" s="149" t="s">
        <v>86</v>
      </c>
      <c r="AV1552" s="12" t="s">
        <v>86</v>
      </c>
      <c r="AW1552" s="12" t="s">
        <v>31</v>
      </c>
      <c r="AX1552" s="12" t="s">
        <v>84</v>
      </c>
      <c r="AY1552" s="149" t="s">
        <v>179</v>
      </c>
    </row>
    <row r="1553" spans="2:65" s="1" customFormat="1" ht="16.5" customHeight="1">
      <c r="B1553" s="31"/>
      <c r="C1553" s="131" t="s">
        <v>1618</v>
      </c>
      <c r="D1553" s="131" t="s">
        <v>181</v>
      </c>
      <c r="E1553" s="132" t="s">
        <v>1619</v>
      </c>
      <c r="F1553" s="133" t="s">
        <v>290</v>
      </c>
      <c r="G1553" s="134" t="s">
        <v>291</v>
      </c>
      <c r="H1553" s="135">
        <v>46.503999999999998</v>
      </c>
      <c r="I1553" s="136"/>
      <c r="J1553" s="137">
        <f>ROUND(I1553*H1553,2)</f>
        <v>0</v>
      </c>
      <c r="K1553" s="133" t="s">
        <v>185</v>
      </c>
      <c r="L1553" s="31"/>
      <c r="M1553" s="138" t="s">
        <v>1</v>
      </c>
      <c r="N1553" s="139" t="s">
        <v>41</v>
      </c>
      <c r="P1553" s="140">
        <f>O1553*H1553</f>
        <v>0</v>
      </c>
      <c r="Q1553" s="140">
        <v>0</v>
      </c>
      <c r="R1553" s="140">
        <f>Q1553*H1553</f>
        <v>0</v>
      </c>
      <c r="S1553" s="140">
        <v>0</v>
      </c>
      <c r="T1553" s="141">
        <f>S1553*H1553</f>
        <v>0</v>
      </c>
      <c r="AR1553" s="142" t="s">
        <v>186</v>
      </c>
      <c r="AT1553" s="142" t="s">
        <v>181</v>
      </c>
      <c r="AU1553" s="142" t="s">
        <v>86</v>
      </c>
      <c r="AY1553" s="16" t="s">
        <v>179</v>
      </c>
      <c r="BE1553" s="143">
        <f>IF(N1553="základní",J1553,0)</f>
        <v>0</v>
      </c>
      <c r="BF1553" s="143">
        <f>IF(N1553="snížená",J1553,0)</f>
        <v>0</v>
      </c>
      <c r="BG1553" s="143">
        <f>IF(N1553="zákl. přenesená",J1553,0)</f>
        <v>0</v>
      </c>
      <c r="BH1553" s="143">
        <f>IF(N1553="sníž. přenesená",J1553,0)</f>
        <v>0</v>
      </c>
      <c r="BI1553" s="143">
        <f>IF(N1553="nulová",J1553,0)</f>
        <v>0</v>
      </c>
      <c r="BJ1553" s="16" t="s">
        <v>84</v>
      </c>
      <c r="BK1553" s="143">
        <f>ROUND(I1553*H1553,2)</f>
        <v>0</v>
      </c>
      <c r="BL1553" s="16" t="s">
        <v>186</v>
      </c>
      <c r="BM1553" s="142" t="s">
        <v>1620</v>
      </c>
    </row>
    <row r="1554" spans="2:65" s="1" customFormat="1">
      <c r="B1554" s="31"/>
      <c r="D1554" s="144" t="s">
        <v>188</v>
      </c>
      <c r="F1554" s="145" t="s">
        <v>293</v>
      </c>
      <c r="I1554" s="146"/>
      <c r="L1554" s="31"/>
      <c r="M1554" s="147"/>
      <c r="T1554" s="55"/>
      <c r="AT1554" s="16" t="s">
        <v>188</v>
      </c>
      <c r="AU1554" s="16" t="s">
        <v>86</v>
      </c>
    </row>
    <row r="1555" spans="2:65" s="12" customFormat="1">
      <c r="B1555" s="148"/>
      <c r="D1555" s="144" t="s">
        <v>190</v>
      </c>
      <c r="E1555" s="149" t="s">
        <v>1</v>
      </c>
      <c r="F1555" s="150" t="s">
        <v>1621</v>
      </c>
      <c r="H1555" s="151">
        <v>46.503999999999998</v>
      </c>
      <c r="I1555" s="152"/>
      <c r="L1555" s="148"/>
      <c r="M1555" s="153"/>
      <c r="T1555" s="154"/>
      <c r="AT1555" s="149" t="s">
        <v>190</v>
      </c>
      <c r="AU1555" s="149" t="s">
        <v>86</v>
      </c>
      <c r="AV1555" s="12" t="s">
        <v>86</v>
      </c>
      <c r="AW1555" s="12" t="s">
        <v>31</v>
      </c>
      <c r="AX1555" s="12" t="s">
        <v>84</v>
      </c>
      <c r="AY1555" s="149" t="s">
        <v>179</v>
      </c>
    </row>
    <row r="1556" spans="2:65" s="1" customFormat="1" ht="16.5" customHeight="1">
      <c r="B1556" s="31"/>
      <c r="C1556" s="131" t="s">
        <v>1622</v>
      </c>
      <c r="D1556" s="131" t="s">
        <v>181</v>
      </c>
      <c r="E1556" s="132" t="s">
        <v>1623</v>
      </c>
      <c r="F1556" s="133" t="s">
        <v>1624</v>
      </c>
      <c r="G1556" s="134" t="s">
        <v>291</v>
      </c>
      <c r="H1556" s="135">
        <v>10.538</v>
      </c>
      <c r="I1556" s="136"/>
      <c r="J1556" s="137">
        <f>ROUND(I1556*H1556,2)</f>
        <v>0</v>
      </c>
      <c r="K1556" s="133" t="s">
        <v>185</v>
      </c>
      <c r="L1556" s="31"/>
      <c r="M1556" s="138" t="s">
        <v>1</v>
      </c>
      <c r="N1556" s="139" t="s">
        <v>41</v>
      </c>
      <c r="P1556" s="140">
        <f>O1556*H1556</f>
        <v>0</v>
      </c>
      <c r="Q1556" s="140">
        <v>0</v>
      </c>
      <c r="R1556" s="140">
        <f>Q1556*H1556</f>
        <v>0</v>
      </c>
      <c r="S1556" s="140">
        <v>0</v>
      </c>
      <c r="T1556" s="141">
        <f>S1556*H1556</f>
        <v>0</v>
      </c>
      <c r="AR1556" s="142" t="s">
        <v>186</v>
      </c>
      <c r="AT1556" s="142" t="s">
        <v>181</v>
      </c>
      <c r="AU1556" s="142" t="s">
        <v>86</v>
      </c>
      <c r="AY1556" s="16" t="s">
        <v>179</v>
      </c>
      <c r="BE1556" s="143">
        <f>IF(N1556="základní",J1556,0)</f>
        <v>0</v>
      </c>
      <c r="BF1556" s="143">
        <f>IF(N1556="snížená",J1556,0)</f>
        <v>0</v>
      </c>
      <c r="BG1556" s="143">
        <f>IF(N1556="zákl. přenesená",J1556,0)</f>
        <v>0</v>
      </c>
      <c r="BH1556" s="143">
        <f>IF(N1556="sníž. přenesená",J1556,0)</f>
        <v>0</v>
      </c>
      <c r="BI1556" s="143">
        <f>IF(N1556="nulová",J1556,0)</f>
        <v>0</v>
      </c>
      <c r="BJ1556" s="16" t="s">
        <v>84</v>
      </c>
      <c r="BK1556" s="143">
        <f>ROUND(I1556*H1556,2)</f>
        <v>0</v>
      </c>
      <c r="BL1556" s="16" t="s">
        <v>186</v>
      </c>
      <c r="BM1556" s="142" t="s">
        <v>1625</v>
      </c>
    </row>
    <row r="1557" spans="2:65" s="1" customFormat="1" ht="19.5">
      <c r="B1557" s="31"/>
      <c r="D1557" s="144" t="s">
        <v>188</v>
      </c>
      <c r="F1557" s="145" t="s">
        <v>1626</v>
      </c>
      <c r="I1557" s="146"/>
      <c r="L1557" s="31"/>
      <c r="M1557" s="147"/>
      <c r="T1557" s="55"/>
      <c r="AT1557" s="16" t="s">
        <v>188</v>
      </c>
      <c r="AU1557" s="16" t="s">
        <v>86</v>
      </c>
    </row>
    <row r="1558" spans="2:65" s="12" customFormat="1">
      <c r="B1558" s="148"/>
      <c r="D1558" s="144" t="s">
        <v>190</v>
      </c>
      <c r="E1558" s="149" t="s">
        <v>1</v>
      </c>
      <c r="F1558" s="150" t="s">
        <v>1627</v>
      </c>
      <c r="H1558" s="151">
        <v>10.538</v>
      </c>
      <c r="I1558" s="152"/>
      <c r="L1558" s="148"/>
      <c r="M1558" s="153"/>
      <c r="T1558" s="154"/>
      <c r="AT1558" s="149" t="s">
        <v>190</v>
      </c>
      <c r="AU1558" s="149" t="s">
        <v>86</v>
      </c>
      <c r="AV1558" s="12" t="s">
        <v>86</v>
      </c>
      <c r="AW1558" s="12" t="s">
        <v>31</v>
      </c>
      <c r="AX1558" s="12" t="s">
        <v>84</v>
      </c>
      <c r="AY1558" s="149" t="s">
        <v>179</v>
      </c>
    </row>
    <row r="1559" spans="2:65" s="11" customFormat="1" ht="22.9" customHeight="1">
      <c r="B1559" s="119"/>
      <c r="D1559" s="120" t="s">
        <v>75</v>
      </c>
      <c r="E1559" s="129" t="s">
        <v>1628</v>
      </c>
      <c r="F1559" s="129" t="s">
        <v>1629</v>
      </c>
      <c r="I1559" s="122"/>
      <c r="J1559" s="130">
        <f>BK1559</f>
        <v>0</v>
      </c>
      <c r="L1559" s="119"/>
      <c r="M1559" s="124"/>
      <c r="P1559" s="125">
        <f>SUM(P1560:P1561)</f>
        <v>0</v>
      </c>
      <c r="R1559" s="125">
        <f>SUM(R1560:R1561)</f>
        <v>0</v>
      </c>
      <c r="T1559" s="126">
        <f>SUM(T1560:T1561)</f>
        <v>0</v>
      </c>
      <c r="AR1559" s="120" t="s">
        <v>84</v>
      </c>
      <c r="AT1559" s="127" t="s">
        <v>75</v>
      </c>
      <c r="AU1559" s="127" t="s">
        <v>84</v>
      </c>
      <c r="AY1559" s="120" t="s">
        <v>179</v>
      </c>
      <c r="BK1559" s="128">
        <f>SUM(BK1560:BK1561)</f>
        <v>0</v>
      </c>
    </row>
    <row r="1560" spans="2:65" s="1" customFormat="1" ht="16.5" customHeight="1">
      <c r="B1560" s="31"/>
      <c r="C1560" s="131" t="s">
        <v>1630</v>
      </c>
      <c r="D1560" s="131" t="s">
        <v>181</v>
      </c>
      <c r="E1560" s="132" t="s">
        <v>1631</v>
      </c>
      <c r="F1560" s="133" t="s">
        <v>1632</v>
      </c>
      <c r="G1560" s="134" t="s">
        <v>291</v>
      </c>
      <c r="H1560" s="135">
        <v>481.06400000000002</v>
      </c>
      <c r="I1560" s="136"/>
      <c r="J1560" s="137">
        <f>ROUND(I1560*H1560,2)</f>
        <v>0</v>
      </c>
      <c r="K1560" s="133" t="s">
        <v>185</v>
      </c>
      <c r="L1560" s="31"/>
      <c r="M1560" s="138" t="s">
        <v>1</v>
      </c>
      <c r="N1560" s="139" t="s">
        <v>41</v>
      </c>
      <c r="P1560" s="140">
        <f>O1560*H1560</f>
        <v>0</v>
      </c>
      <c r="Q1560" s="140">
        <v>0</v>
      </c>
      <c r="R1560" s="140">
        <f>Q1560*H1560</f>
        <v>0</v>
      </c>
      <c r="S1560" s="140">
        <v>0</v>
      </c>
      <c r="T1560" s="141">
        <f>S1560*H1560</f>
        <v>0</v>
      </c>
      <c r="AR1560" s="142" t="s">
        <v>186</v>
      </c>
      <c r="AT1560" s="142" t="s">
        <v>181</v>
      </c>
      <c r="AU1560" s="142" t="s">
        <v>86</v>
      </c>
      <c r="AY1560" s="16" t="s">
        <v>179</v>
      </c>
      <c r="BE1560" s="143">
        <f>IF(N1560="základní",J1560,0)</f>
        <v>0</v>
      </c>
      <c r="BF1560" s="143">
        <f>IF(N1560="snížená",J1560,0)</f>
        <v>0</v>
      </c>
      <c r="BG1560" s="143">
        <f>IF(N1560="zákl. přenesená",J1560,0)</f>
        <v>0</v>
      </c>
      <c r="BH1560" s="143">
        <f>IF(N1560="sníž. přenesená",J1560,0)</f>
        <v>0</v>
      </c>
      <c r="BI1560" s="143">
        <f>IF(N1560="nulová",J1560,0)</f>
        <v>0</v>
      </c>
      <c r="BJ1560" s="16" t="s">
        <v>84</v>
      </c>
      <c r="BK1560" s="143">
        <f>ROUND(I1560*H1560,2)</f>
        <v>0</v>
      </c>
      <c r="BL1560" s="16" t="s">
        <v>186</v>
      </c>
      <c r="BM1560" s="142" t="s">
        <v>1633</v>
      </c>
    </row>
    <row r="1561" spans="2:65" s="1" customFormat="1" ht="19.5">
      <c r="B1561" s="31"/>
      <c r="D1561" s="144" t="s">
        <v>188</v>
      </c>
      <c r="F1561" s="145" t="s">
        <v>1634</v>
      </c>
      <c r="I1561" s="146"/>
      <c r="L1561" s="31"/>
      <c r="M1561" s="147"/>
      <c r="T1561" s="55"/>
      <c r="AT1561" s="16" t="s">
        <v>188</v>
      </c>
      <c r="AU1561" s="16" t="s">
        <v>86</v>
      </c>
    </row>
    <row r="1562" spans="2:65" s="11" customFormat="1" ht="25.9" customHeight="1">
      <c r="B1562" s="119"/>
      <c r="D1562" s="120" t="s">
        <v>75</v>
      </c>
      <c r="E1562" s="121" t="s">
        <v>1635</v>
      </c>
      <c r="F1562" s="121" t="s">
        <v>1636</v>
      </c>
      <c r="I1562" s="122"/>
      <c r="J1562" s="123">
        <f>BK1562</f>
        <v>0</v>
      </c>
      <c r="L1562" s="119"/>
      <c r="M1562" s="124"/>
      <c r="P1562" s="125">
        <f>P1563+P1609+P1618+P1705+P1739+P1744+P1784+P1935+P2112+P2143+P2147+P2163+P2445+P2564+P2706+P2768</f>
        <v>0</v>
      </c>
      <c r="R1562" s="125">
        <f>R1563+R1609+R1618+R1705+R1739+R1744+R1784+R1935+R2112+R2143+R2147+R2163+R2445+R2564+R2706+R2768</f>
        <v>90.710709039999983</v>
      </c>
      <c r="T1562" s="126">
        <f>T1563+T1609+T1618+T1705+T1739+T1744+T1784+T1935+T2112+T2143+T2147+T2163+T2445+T2564+T2706+T2768</f>
        <v>33.334478330000003</v>
      </c>
      <c r="AR1562" s="120" t="s">
        <v>86</v>
      </c>
      <c r="AT1562" s="127" t="s">
        <v>75</v>
      </c>
      <c r="AU1562" s="127" t="s">
        <v>76</v>
      </c>
      <c r="AY1562" s="120" t="s">
        <v>179</v>
      </c>
      <c r="BK1562" s="128">
        <f>BK1563+BK1609+BK1618+BK1705+BK1739+BK1744+BK1784+BK1935+BK2112+BK2143+BK2147+BK2163+BK2445+BK2564+BK2706+BK2768</f>
        <v>0</v>
      </c>
    </row>
    <row r="1563" spans="2:65" s="11" customFormat="1" ht="22.9" customHeight="1">
      <c r="B1563" s="119"/>
      <c r="D1563" s="120" t="s">
        <v>75</v>
      </c>
      <c r="E1563" s="129" t="s">
        <v>1637</v>
      </c>
      <c r="F1563" s="129" t="s">
        <v>1638</v>
      </c>
      <c r="I1563" s="122"/>
      <c r="J1563" s="130">
        <f>BK1563</f>
        <v>0</v>
      </c>
      <c r="L1563" s="119"/>
      <c r="M1563" s="124"/>
      <c r="P1563" s="125">
        <f>SUM(P1564:P1608)</f>
        <v>0</v>
      </c>
      <c r="R1563" s="125">
        <f>SUM(R1564:R1608)</f>
        <v>4.3468119999999999</v>
      </c>
      <c r="T1563" s="126">
        <f>SUM(T1564:T1608)</f>
        <v>0</v>
      </c>
      <c r="AR1563" s="120" t="s">
        <v>86</v>
      </c>
      <c r="AT1563" s="127" t="s">
        <v>75</v>
      </c>
      <c r="AU1563" s="127" t="s">
        <v>84</v>
      </c>
      <c r="AY1563" s="120" t="s">
        <v>179</v>
      </c>
      <c r="BK1563" s="128">
        <f>SUM(BK1564:BK1608)</f>
        <v>0</v>
      </c>
    </row>
    <row r="1564" spans="2:65" s="1" customFormat="1" ht="16.5" customHeight="1">
      <c r="B1564" s="31"/>
      <c r="C1564" s="131" t="s">
        <v>1639</v>
      </c>
      <c r="D1564" s="131" t="s">
        <v>181</v>
      </c>
      <c r="E1564" s="132" t="s">
        <v>1640</v>
      </c>
      <c r="F1564" s="133" t="s">
        <v>1641</v>
      </c>
      <c r="G1564" s="134" t="s">
        <v>184</v>
      </c>
      <c r="H1564" s="135">
        <v>362.12</v>
      </c>
      <c r="I1564" s="136"/>
      <c r="J1564" s="137">
        <f>ROUND(I1564*H1564,2)</f>
        <v>0</v>
      </c>
      <c r="K1564" s="133" t="s">
        <v>185</v>
      </c>
      <c r="L1564" s="31"/>
      <c r="M1564" s="138" t="s">
        <v>1</v>
      </c>
      <c r="N1564" s="139" t="s">
        <v>41</v>
      </c>
      <c r="P1564" s="140">
        <f>O1564*H1564</f>
        <v>0</v>
      </c>
      <c r="Q1564" s="140">
        <v>0</v>
      </c>
      <c r="R1564" s="140">
        <f>Q1564*H1564</f>
        <v>0</v>
      </c>
      <c r="S1564" s="140">
        <v>0</v>
      </c>
      <c r="T1564" s="141">
        <f>S1564*H1564</f>
        <v>0</v>
      </c>
      <c r="AR1564" s="142" t="s">
        <v>299</v>
      </c>
      <c r="AT1564" s="142" t="s">
        <v>181</v>
      </c>
      <c r="AU1564" s="142" t="s">
        <v>86</v>
      </c>
      <c r="AY1564" s="16" t="s">
        <v>179</v>
      </c>
      <c r="BE1564" s="143">
        <f>IF(N1564="základní",J1564,0)</f>
        <v>0</v>
      </c>
      <c r="BF1564" s="143">
        <f>IF(N1564="snížená",J1564,0)</f>
        <v>0</v>
      </c>
      <c r="BG1564" s="143">
        <f>IF(N1564="zákl. přenesená",J1564,0)</f>
        <v>0</v>
      </c>
      <c r="BH1564" s="143">
        <f>IF(N1564="sníž. přenesená",J1564,0)</f>
        <v>0</v>
      </c>
      <c r="BI1564" s="143">
        <f>IF(N1564="nulová",J1564,0)</f>
        <v>0</v>
      </c>
      <c r="BJ1564" s="16" t="s">
        <v>84</v>
      </c>
      <c r="BK1564" s="143">
        <f>ROUND(I1564*H1564,2)</f>
        <v>0</v>
      </c>
      <c r="BL1564" s="16" t="s">
        <v>299</v>
      </c>
      <c r="BM1564" s="142" t="s">
        <v>1642</v>
      </c>
    </row>
    <row r="1565" spans="2:65" s="1" customFormat="1">
      <c r="B1565" s="31"/>
      <c r="D1565" s="144" t="s">
        <v>188</v>
      </c>
      <c r="F1565" s="145" t="s">
        <v>1643</v>
      </c>
      <c r="I1565" s="146"/>
      <c r="L1565" s="31"/>
      <c r="M1565" s="147"/>
      <c r="T1565" s="55"/>
      <c r="AT1565" s="16" t="s">
        <v>188</v>
      </c>
      <c r="AU1565" s="16" t="s">
        <v>86</v>
      </c>
    </row>
    <row r="1566" spans="2:65" s="12" customFormat="1">
      <c r="B1566" s="148"/>
      <c r="D1566" s="144" t="s">
        <v>190</v>
      </c>
      <c r="E1566" s="149" t="s">
        <v>1</v>
      </c>
      <c r="F1566" s="150" t="s">
        <v>1084</v>
      </c>
      <c r="H1566" s="151">
        <v>52.8</v>
      </c>
      <c r="I1566" s="152"/>
      <c r="L1566" s="148"/>
      <c r="M1566" s="153"/>
      <c r="T1566" s="154"/>
      <c r="AT1566" s="149" t="s">
        <v>190</v>
      </c>
      <c r="AU1566" s="149" t="s">
        <v>86</v>
      </c>
      <c r="AV1566" s="12" t="s">
        <v>86</v>
      </c>
      <c r="AW1566" s="12" t="s">
        <v>31</v>
      </c>
      <c r="AX1566" s="12" t="s">
        <v>76</v>
      </c>
      <c r="AY1566" s="149" t="s">
        <v>179</v>
      </c>
    </row>
    <row r="1567" spans="2:65" s="12" customFormat="1">
      <c r="B1567" s="148"/>
      <c r="D1567" s="144" t="s">
        <v>190</v>
      </c>
      <c r="E1567" s="149" t="s">
        <v>1</v>
      </c>
      <c r="F1567" s="150" t="s">
        <v>1085</v>
      </c>
      <c r="H1567" s="151">
        <v>91.65</v>
      </c>
      <c r="I1567" s="152"/>
      <c r="L1567" s="148"/>
      <c r="M1567" s="153"/>
      <c r="T1567" s="154"/>
      <c r="AT1567" s="149" t="s">
        <v>190</v>
      </c>
      <c r="AU1567" s="149" t="s">
        <v>86</v>
      </c>
      <c r="AV1567" s="12" t="s">
        <v>86</v>
      </c>
      <c r="AW1567" s="12" t="s">
        <v>31</v>
      </c>
      <c r="AX1567" s="12" t="s">
        <v>76</v>
      </c>
      <c r="AY1567" s="149" t="s">
        <v>179</v>
      </c>
    </row>
    <row r="1568" spans="2:65" s="12" customFormat="1">
      <c r="B1568" s="148"/>
      <c r="D1568" s="144" t="s">
        <v>190</v>
      </c>
      <c r="E1568" s="149" t="s">
        <v>1</v>
      </c>
      <c r="F1568" s="150" t="s">
        <v>1086</v>
      </c>
      <c r="H1568" s="151">
        <v>217.67</v>
      </c>
      <c r="I1568" s="152"/>
      <c r="L1568" s="148"/>
      <c r="M1568" s="153"/>
      <c r="T1568" s="154"/>
      <c r="AT1568" s="149" t="s">
        <v>190</v>
      </c>
      <c r="AU1568" s="149" t="s">
        <v>86</v>
      </c>
      <c r="AV1568" s="12" t="s">
        <v>86</v>
      </c>
      <c r="AW1568" s="12" t="s">
        <v>31</v>
      </c>
      <c r="AX1568" s="12" t="s">
        <v>76</v>
      </c>
      <c r="AY1568" s="149" t="s">
        <v>179</v>
      </c>
    </row>
    <row r="1569" spans="2:65" s="13" customFormat="1">
      <c r="B1569" s="155"/>
      <c r="D1569" s="144" t="s">
        <v>190</v>
      </c>
      <c r="E1569" s="156" t="s">
        <v>1</v>
      </c>
      <c r="F1569" s="157" t="s">
        <v>193</v>
      </c>
      <c r="H1569" s="158">
        <v>362.12</v>
      </c>
      <c r="I1569" s="159"/>
      <c r="L1569" s="155"/>
      <c r="M1569" s="160"/>
      <c r="T1569" s="161"/>
      <c r="AT1569" s="156" t="s">
        <v>190</v>
      </c>
      <c r="AU1569" s="156" t="s">
        <v>86</v>
      </c>
      <c r="AV1569" s="13" t="s">
        <v>186</v>
      </c>
      <c r="AW1569" s="13" t="s">
        <v>31</v>
      </c>
      <c r="AX1569" s="13" t="s">
        <v>84</v>
      </c>
      <c r="AY1569" s="156" t="s">
        <v>179</v>
      </c>
    </row>
    <row r="1570" spans="2:65" s="1" customFormat="1" ht="16.5" customHeight="1">
      <c r="B1570" s="31"/>
      <c r="C1570" s="169" t="s">
        <v>1644</v>
      </c>
      <c r="D1570" s="169" t="s">
        <v>458</v>
      </c>
      <c r="E1570" s="170" t="s">
        <v>1645</v>
      </c>
      <c r="F1570" s="171" t="s">
        <v>1646</v>
      </c>
      <c r="G1570" s="172" t="s">
        <v>291</v>
      </c>
      <c r="H1570" s="173">
        <v>0.11899999999999999</v>
      </c>
      <c r="I1570" s="174"/>
      <c r="J1570" s="175">
        <f>ROUND(I1570*H1570,2)</f>
        <v>0</v>
      </c>
      <c r="K1570" s="171" t="s">
        <v>185</v>
      </c>
      <c r="L1570" s="176"/>
      <c r="M1570" s="177" t="s">
        <v>1</v>
      </c>
      <c r="N1570" s="178" t="s">
        <v>41</v>
      </c>
      <c r="P1570" s="140">
        <f>O1570*H1570</f>
        <v>0</v>
      </c>
      <c r="Q1570" s="140">
        <v>1</v>
      </c>
      <c r="R1570" s="140">
        <f>Q1570*H1570</f>
        <v>0.11899999999999999</v>
      </c>
      <c r="S1570" s="140">
        <v>0</v>
      </c>
      <c r="T1570" s="141">
        <f>S1570*H1570</f>
        <v>0</v>
      </c>
      <c r="AR1570" s="142" t="s">
        <v>426</v>
      </c>
      <c r="AT1570" s="142" t="s">
        <v>458</v>
      </c>
      <c r="AU1570" s="142" t="s">
        <v>86</v>
      </c>
      <c r="AY1570" s="16" t="s">
        <v>179</v>
      </c>
      <c r="BE1570" s="143">
        <f>IF(N1570="základní",J1570,0)</f>
        <v>0</v>
      </c>
      <c r="BF1570" s="143">
        <f>IF(N1570="snížená",J1570,0)</f>
        <v>0</v>
      </c>
      <c r="BG1570" s="143">
        <f>IF(N1570="zákl. přenesená",J1570,0)</f>
        <v>0</v>
      </c>
      <c r="BH1570" s="143">
        <f>IF(N1570="sníž. přenesená",J1570,0)</f>
        <v>0</v>
      </c>
      <c r="BI1570" s="143">
        <f>IF(N1570="nulová",J1570,0)</f>
        <v>0</v>
      </c>
      <c r="BJ1570" s="16" t="s">
        <v>84</v>
      </c>
      <c r="BK1570" s="143">
        <f>ROUND(I1570*H1570,2)</f>
        <v>0</v>
      </c>
      <c r="BL1570" s="16" t="s">
        <v>299</v>
      </c>
      <c r="BM1570" s="142" t="s">
        <v>1647</v>
      </c>
    </row>
    <row r="1571" spans="2:65" s="1" customFormat="1">
      <c r="B1571" s="31"/>
      <c r="D1571" s="144" t="s">
        <v>188</v>
      </c>
      <c r="F1571" s="145" t="s">
        <v>1646</v>
      </c>
      <c r="I1571" s="146"/>
      <c r="L1571" s="31"/>
      <c r="M1571" s="147"/>
      <c r="T1571" s="55"/>
      <c r="AT1571" s="16" t="s">
        <v>188</v>
      </c>
      <c r="AU1571" s="16" t="s">
        <v>86</v>
      </c>
    </row>
    <row r="1572" spans="2:65" s="12" customFormat="1">
      <c r="B1572" s="148"/>
      <c r="D1572" s="144" t="s">
        <v>190</v>
      </c>
      <c r="F1572" s="150" t="s">
        <v>1648</v>
      </c>
      <c r="H1572" s="151">
        <v>0.11899999999999999</v>
      </c>
      <c r="I1572" s="152"/>
      <c r="L1572" s="148"/>
      <c r="M1572" s="153"/>
      <c r="T1572" s="154"/>
      <c r="AT1572" s="149" t="s">
        <v>190</v>
      </c>
      <c r="AU1572" s="149" t="s">
        <v>86</v>
      </c>
      <c r="AV1572" s="12" t="s">
        <v>86</v>
      </c>
      <c r="AW1572" s="12" t="s">
        <v>4</v>
      </c>
      <c r="AX1572" s="12" t="s">
        <v>84</v>
      </c>
      <c r="AY1572" s="149" t="s">
        <v>179</v>
      </c>
    </row>
    <row r="1573" spans="2:65" s="1" customFormat="1" ht="16.5" customHeight="1">
      <c r="B1573" s="31"/>
      <c r="C1573" s="131" t="s">
        <v>1649</v>
      </c>
      <c r="D1573" s="131" t="s">
        <v>181</v>
      </c>
      <c r="E1573" s="132" t="s">
        <v>1650</v>
      </c>
      <c r="F1573" s="133" t="s">
        <v>1651</v>
      </c>
      <c r="G1573" s="134" t="s">
        <v>184</v>
      </c>
      <c r="H1573" s="135">
        <v>161.52600000000001</v>
      </c>
      <c r="I1573" s="136"/>
      <c r="J1573" s="137">
        <f>ROUND(I1573*H1573,2)</f>
        <v>0</v>
      </c>
      <c r="K1573" s="133" t="s">
        <v>185</v>
      </c>
      <c r="L1573" s="31"/>
      <c r="M1573" s="138" t="s">
        <v>1</v>
      </c>
      <c r="N1573" s="139" t="s">
        <v>41</v>
      </c>
      <c r="P1573" s="140">
        <f>O1573*H1573</f>
        <v>0</v>
      </c>
      <c r="Q1573" s="140">
        <v>0</v>
      </c>
      <c r="R1573" s="140">
        <f>Q1573*H1573</f>
        <v>0</v>
      </c>
      <c r="S1573" s="140">
        <v>0</v>
      </c>
      <c r="T1573" s="141">
        <f>S1573*H1573</f>
        <v>0</v>
      </c>
      <c r="AR1573" s="142" t="s">
        <v>299</v>
      </c>
      <c r="AT1573" s="142" t="s">
        <v>181</v>
      </c>
      <c r="AU1573" s="142" t="s">
        <v>86</v>
      </c>
      <c r="AY1573" s="16" t="s">
        <v>179</v>
      </c>
      <c r="BE1573" s="143">
        <f>IF(N1573="základní",J1573,0)</f>
        <v>0</v>
      </c>
      <c r="BF1573" s="143">
        <f>IF(N1573="snížená",J1573,0)</f>
        <v>0</v>
      </c>
      <c r="BG1573" s="143">
        <f>IF(N1573="zákl. přenesená",J1573,0)</f>
        <v>0</v>
      </c>
      <c r="BH1573" s="143">
        <f>IF(N1573="sníž. přenesená",J1573,0)</f>
        <v>0</v>
      </c>
      <c r="BI1573" s="143">
        <f>IF(N1573="nulová",J1573,0)</f>
        <v>0</v>
      </c>
      <c r="BJ1573" s="16" t="s">
        <v>84</v>
      </c>
      <c r="BK1573" s="143">
        <f>ROUND(I1573*H1573,2)</f>
        <v>0</v>
      </c>
      <c r="BL1573" s="16" t="s">
        <v>299</v>
      </c>
      <c r="BM1573" s="142" t="s">
        <v>1652</v>
      </c>
    </row>
    <row r="1574" spans="2:65" s="1" customFormat="1">
      <c r="B1574" s="31"/>
      <c r="D1574" s="144" t="s">
        <v>188</v>
      </c>
      <c r="F1574" s="145" t="s">
        <v>1653</v>
      </c>
      <c r="I1574" s="146"/>
      <c r="L1574" s="31"/>
      <c r="M1574" s="147"/>
      <c r="T1574" s="55"/>
      <c r="AT1574" s="16" t="s">
        <v>188</v>
      </c>
      <c r="AU1574" s="16" t="s">
        <v>86</v>
      </c>
    </row>
    <row r="1575" spans="2:65" s="14" customFormat="1">
      <c r="B1575" s="162"/>
      <c r="D1575" s="144" t="s">
        <v>190</v>
      </c>
      <c r="E1575" s="163" t="s">
        <v>1</v>
      </c>
      <c r="F1575" s="164" t="s">
        <v>1654</v>
      </c>
      <c r="H1575" s="163" t="s">
        <v>1</v>
      </c>
      <c r="I1575" s="165"/>
      <c r="L1575" s="162"/>
      <c r="M1575" s="166"/>
      <c r="T1575" s="167"/>
      <c r="AT1575" s="163" t="s">
        <v>190</v>
      </c>
      <c r="AU1575" s="163" t="s">
        <v>86</v>
      </c>
      <c r="AV1575" s="14" t="s">
        <v>84</v>
      </c>
      <c r="AW1575" s="14" t="s">
        <v>31</v>
      </c>
      <c r="AX1575" s="14" t="s">
        <v>76</v>
      </c>
      <c r="AY1575" s="163" t="s">
        <v>179</v>
      </c>
    </row>
    <row r="1576" spans="2:65" s="14" customFormat="1">
      <c r="B1576" s="162"/>
      <c r="D1576" s="144" t="s">
        <v>190</v>
      </c>
      <c r="E1576" s="163" t="s">
        <v>1</v>
      </c>
      <c r="F1576" s="164" t="s">
        <v>1655</v>
      </c>
      <c r="H1576" s="163" t="s">
        <v>1</v>
      </c>
      <c r="I1576" s="165"/>
      <c r="L1576" s="162"/>
      <c r="M1576" s="166"/>
      <c r="T1576" s="167"/>
      <c r="AT1576" s="163" t="s">
        <v>190</v>
      </c>
      <c r="AU1576" s="163" t="s">
        <v>86</v>
      </c>
      <c r="AV1576" s="14" t="s">
        <v>84</v>
      </c>
      <c r="AW1576" s="14" t="s">
        <v>31</v>
      </c>
      <c r="AX1576" s="14" t="s">
        <v>76</v>
      </c>
      <c r="AY1576" s="163" t="s">
        <v>179</v>
      </c>
    </row>
    <row r="1577" spans="2:65" s="12" customFormat="1">
      <c r="B1577" s="148"/>
      <c r="D1577" s="144" t="s">
        <v>190</v>
      </c>
      <c r="E1577" s="149" t="s">
        <v>1</v>
      </c>
      <c r="F1577" s="150" t="s">
        <v>1656</v>
      </c>
      <c r="H1577" s="151">
        <v>83.225999999999999</v>
      </c>
      <c r="I1577" s="152"/>
      <c r="L1577" s="148"/>
      <c r="M1577" s="153"/>
      <c r="T1577" s="154"/>
      <c r="AT1577" s="149" t="s">
        <v>190</v>
      </c>
      <c r="AU1577" s="149" t="s">
        <v>86</v>
      </c>
      <c r="AV1577" s="12" t="s">
        <v>86</v>
      </c>
      <c r="AW1577" s="12" t="s">
        <v>31</v>
      </c>
      <c r="AX1577" s="12" t="s">
        <v>76</v>
      </c>
      <c r="AY1577" s="149" t="s">
        <v>179</v>
      </c>
    </row>
    <row r="1578" spans="2:65" s="14" customFormat="1">
      <c r="B1578" s="162"/>
      <c r="D1578" s="144" t="s">
        <v>190</v>
      </c>
      <c r="E1578" s="163" t="s">
        <v>1</v>
      </c>
      <c r="F1578" s="164" t="s">
        <v>234</v>
      </c>
      <c r="H1578" s="163" t="s">
        <v>1</v>
      </c>
      <c r="I1578" s="165"/>
      <c r="L1578" s="162"/>
      <c r="M1578" s="166"/>
      <c r="T1578" s="167"/>
      <c r="AT1578" s="163" t="s">
        <v>190</v>
      </c>
      <c r="AU1578" s="163" t="s">
        <v>86</v>
      </c>
      <c r="AV1578" s="14" t="s">
        <v>84</v>
      </c>
      <c r="AW1578" s="14" t="s">
        <v>31</v>
      </c>
      <c r="AX1578" s="14" t="s">
        <v>76</v>
      </c>
      <c r="AY1578" s="163" t="s">
        <v>179</v>
      </c>
    </row>
    <row r="1579" spans="2:65" s="12" customFormat="1">
      <c r="B1579" s="148"/>
      <c r="D1579" s="144" t="s">
        <v>190</v>
      </c>
      <c r="E1579" s="149" t="s">
        <v>1</v>
      </c>
      <c r="F1579" s="150" t="s">
        <v>958</v>
      </c>
      <c r="H1579" s="151">
        <v>23.04</v>
      </c>
      <c r="I1579" s="152"/>
      <c r="L1579" s="148"/>
      <c r="M1579" s="153"/>
      <c r="T1579" s="154"/>
      <c r="AT1579" s="149" t="s">
        <v>190</v>
      </c>
      <c r="AU1579" s="149" t="s">
        <v>86</v>
      </c>
      <c r="AV1579" s="12" t="s">
        <v>86</v>
      </c>
      <c r="AW1579" s="12" t="s">
        <v>31</v>
      </c>
      <c r="AX1579" s="12" t="s">
        <v>76</v>
      </c>
      <c r="AY1579" s="149" t="s">
        <v>179</v>
      </c>
    </row>
    <row r="1580" spans="2:65" s="12" customFormat="1">
      <c r="B1580" s="148"/>
      <c r="D1580" s="144" t="s">
        <v>190</v>
      </c>
      <c r="E1580" s="149" t="s">
        <v>1</v>
      </c>
      <c r="F1580" s="150" t="s">
        <v>959</v>
      </c>
      <c r="H1580" s="151">
        <v>36.36</v>
      </c>
      <c r="I1580" s="152"/>
      <c r="L1580" s="148"/>
      <c r="M1580" s="153"/>
      <c r="T1580" s="154"/>
      <c r="AT1580" s="149" t="s">
        <v>190</v>
      </c>
      <c r="AU1580" s="149" t="s">
        <v>86</v>
      </c>
      <c r="AV1580" s="12" t="s">
        <v>86</v>
      </c>
      <c r="AW1580" s="12" t="s">
        <v>31</v>
      </c>
      <c r="AX1580" s="12" t="s">
        <v>76</v>
      </c>
      <c r="AY1580" s="149" t="s">
        <v>179</v>
      </c>
    </row>
    <row r="1581" spans="2:65" s="12" customFormat="1">
      <c r="B1581" s="148"/>
      <c r="D1581" s="144" t="s">
        <v>190</v>
      </c>
      <c r="E1581" s="149" t="s">
        <v>1</v>
      </c>
      <c r="F1581" s="150" t="s">
        <v>960</v>
      </c>
      <c r="H1581" s="151">
        <v>18.899999999999999</v>
      </c>
      <c r="I1581" s="152"/>
      <c r="L1581" s="148"/>
      <c r="M1581" s="153"/>
      <c r="T1581" s="154"/>
      <c r="AT1581" s="149" t="s">
        <v>190</v>
      </c>
      <c r="AU1581" s="149" t="s">
        <v>86</v>
      </c>
      <c r="AV1581" s="12" t="s">
        <v>86</v>
      </c>
      <c r="AW1581" s="12" t="s">
        <v>31</v>
      </c>
      <c r="AX1581" s="12" t="s">
        <v>76</v>
      </c>
      <c r="AY1581" s="149" t="s">
        <v>179</v>
      </c>
    </row>
    <row r="1582" spans="2:65" s="1" customFormat="1" ht="16.5" customHeight="1">
      <c r="B1582" s="31"/>
      <c r="C1582" s="169" t="s">
        <v>1657</v>
      </c>
      <c r="D1582" s="169" t="s">
        <v>458</v>
      </c>
      <c r="E1582" s="170" t="s">
        <v>1645</v>
      </c>
      <c r="F1582" s="171" t="s">
        <v>1646</v>
      </c>
      <c r="G1582" s="172" t="s">
        <v>291</v>
      </c>
      <c r="H1582" s="173">
        <v>5.5E-2</v>
      </c>
      <c r="I1582" s="174"/>
      <c r="J1582" s="175">
        <f>ROUND(I1582*H1582,2)</f>
        <v>0</v>
      </c>
      <c r="K1582" s="171" t="s">
        <v>185</v>
      </c>
      <c r="L1582" s="176"/>
      <c r="M1582" s="177" t="s">
        <v>1</v>
      </c>
      <c r="N1582" s="178" t="s">
        <v>41</v>
      </c>
      <c r="P1582" s="140">
        <f>O1582*H1582</f>
        <v>0</v>
      </c>
      <c r="Q1582" s="140">
        <v>1</v>
      </c>
      <c r="R1582" s="140">
        <f>Q1582*H1582</f>
        <v>5.5E-2</v>
      </c>
      <c r="S1582" s="140">
        <v>0</v>
      </c>
      <c r="T1582" s="141">
        <f>S1582*H1582</f>
        <v>0</v>
      </c>
      <c r="AR1582" s="142" t="s">
        <v>426</v>
      </c>
      <c r="AT1582" s="142" t="s">
        <v>458</v>
      </c>
      <c r="AU1582" s="142" t="s">
        <v>86</v>
      </c>
      <c r="AY1582" s="16" t="s">
        <v>179</v>
      </c>
      <c r="BE1582" s="143">
        <f>IF(N1582="základní",J1582,0)</f>
        <v>0</v>
      </c>
      <c r="BF1582" s="143">
        <f>IF(N1582="snížená",J1582,0)</f>
        <v>0</v>
      </c>
      <c r="BG1582" s="143">
        <f>IF(N1582="zákl. přenesená",J1582,0)</f>
        <v>0</v>
      </c>
      <c r="BH1582" s="143">
        <f>IF(N1582="sníž. přenesená",J1582,0)</f>
        <v>0</v>
      </c>
      <c r="BI1582" s="143">
        <f>IF(N1582="nulová",J1582,0)</f>
        <v>0</v>
      </c>
      <c r="BJ1582" s="16" t="s">
        <v>84</v>
      </c>
      <c r="BK1582" s="143">
        <f>ROUND(I1582*H1582,2)</f>
        <v>0</v>
      </c>
      <c r="BL1582" s="16" t="s">
        <v>299</v>
      </c>
      <c r="BM1582" s="142" t="s">
        <v>1658</v>
      </c>
    </row>
    <row r="1583" spans="2:65" s="1" customFormat="1">
      <c r="B1583" s="31"/>
      <c r="D1583" s="144" t="s">
        <v>188</v>
      </c>
      <c r="F1583" s="145" t="s">
        <v>1646</v>
      </c>
      <c r="I1583" s="146"/>
      <c r="L1583" s="31"/>
      <c r="M1583" s="147"/>
      <c r="T1583" s="55"/>
      <c r="AT1583" s="16" t="s">
        <v>188</v>
      </c>
      <c r="AU1583" s="16" t="s">
        <v>86</v>
      </c>
    </row>
    <row r="1584" spans="2:65" s="12" customFormat="1">
      <c r="B1584" s="148"/>
      <c r="D1584" s="144" t="s">
        <v>190</v>
      </c>
      <c r="F1584" s="150" t="s">
        <v>1659</v>
      </c>
      <c r="H1584" s="151">
        <v>5.5E-2</v>
      </c>
      <c r="I1584" s="152"/>
      <c r="L1584" s="148"/>
      <c r="M1584" s="153"/>
      <c r="T1584" s="154"/>
      <c r="AT1584" s="149" t="s">
        <v>190</v>
      </c>
      <c r="AU1584" s="149" t="s">
        <v>86</v>
      </c>
      <c r="AV1584" s="12" t="s">
        <v>86</v>
      </c>
      <c r="AW1584" s="12" t="s">
        <v>4</v>
      </c>
      <c r="AX1584" s="12" t="s">
        <v>84</v>
      </c>
      <c r="AY1584" s="149" t="s">
        <v>179</v>
      </c>
    </row>
    <row r="1585" spans="2:65" s="1" customFormat="1" ht="16.5" customHeight="1">
      <c r="B1585" s="31"/>
      <c r="C1585" s="131" t="s">
        <v>1660</v>
      </c>
      <c r="D1585" s="131" t="s">
        <v>181</v>
      </c>
      <c r="E1585" s="132" t="s">
        <v>1661</v>
      </c>
      <c r="F1585" s="133" t="s">
        <v>1662</v>
      </c>
      <c r="G1585" s="134" t="s">
        <v>184</v>
      </c>
      <c r="H1585" s="135">
        <v>362.12</v>
      </c>
      <c r="I1585" s="136"/>
      <c r="J1585" s="137">
        <f>ROUND(I1585*H1585,2)</f>
        <v>0</v>
      </c>
      <c r="K1585" s="133" t="s">
        <v>185</v>
      </c>
      <c r="L1585" s="31"/>
      <c r="M1585" s="138" t="s">
        <v>1</v>
      </c>
      <c r="N1585" s="139" t="s">
        <v>41</v>
      </c>
      <c r="P1585" s="140">
        <f>O1585*H1585</f>
        <v>0</v>
      </c>
      <c r="Q1585" s="140">
        <v>4.0000000000000002E-4</v>
      </c>
      <c r="R1585" s="140">
        <f>Q1585*H1585</f>
        <v>0.144848</v>
      </c>
      <c r="S1585" s="140">
        <v>0</v>
      </c>
      <c r="T1585" s="141">
        <f>S1585*H1585</f>
        <v>0</v>
      </c>
      <c r="AR1585" s="142" t="s">
        <v>299</v>
      </c>
      <c r="AT1585" s="142" t="s">
        <v>181</v>
      </c>
      <c r="AU1585" s="142" t="s">
        <v>86</v>
      </c>
      <c r="AY1585" s="16" t="s">
        <v>179</v>
      </c>
      <c r="BE1585" s="143">
        <f>IF(N1585="základní",J1585,0)</f>
        <v>0</v>
      </c>
      <c r="BF1585" s="143">
        <f>IF(N1585="snížená",J1585,0)</f>
        <v>0</v>
      </c>
      <c r="BG1585" s="143">
        <f>IF(N1585="zákl. přenesená",J1585,0)</f>
        <v>0</v>
      </c>
      <c r="BH1585" s="143">
        <f>IF(N1585="sníž. přenesená",J1585,0)</f>
        <v>0</v>
      </c>
      <c r="BI1585" s="143">
        <f>IF(N1585="nulová",J1585,0)</f>
        <v>0</v>
      </c>
      <c r="BJ1585" s="16" t="s">
        <v>84</v>
      </c>
      <c r="BK1585" s="143">
        <f>ROUND(I1585*H1585,2)</f>
        <v>0</v>
      </c>
      <c r="BL1585" s="16" t="s">
        <v>299</v>
      </c>
      <c r="BM1585" s="142" t="s">
        <v>1663</v>
      </c>
    </row>
    <row r="1586" spans="2:65" s="1" customFormat="1">
      <c r="B1586" s="31"/>
      <c r="D1586" s="144" t="s">
        <v>188</v>
      </c>
      <c r="F1586" s="145" t="s">
        <v>1664</v>
      </c>
      <c r="I1586" s="146"/>
      <c r="L1586" s="31"/>
      <c r="M1586" s="147"/>
      <c r="T1586" s="55"/>
      <c r="AT1586" s="16" t="s">
        <v>188</v>
      </c>
      <c r="AU1586" s="16" t="s">
        <v>86</v>
      </c>
    </row>
    <row r="1587" spans="2:65" s="12" customFormat="1">
      <c r="B1587" s="148"/>
      <c r="D1587" s="144" t="s">
        <v>190</v>
      </c>
      <c r="E1587" s="149" t="s">
        <v>1</v>
      </c>
      <c r="F1587" s="150" t="s">
        <v>1084</v>
      </c>
      <c r="H1587" s="151">
        <v>52.8</v>
      </c>
      <c r="I1587" s="152"/>
      <c r="L1587" s="148"/>
      <c r="M1587" s="153"/>
      <c r="T1587" s="154"/>
      <c r="AT1587" s="149" t="s">
        <v>190</v>
      </c>
      <c r="AU1587" s="149" t="s">
        <v>86</v>
      </c>
      <c r="AV1587" s="12" t="s">
        <v>86</v>
      </c>
      <c r="AW1587" s="12" t="s">
        <v>31</v>
      </c>
      <c r="AX1587" s="12" t="s">
        <v>76</v>
      </c>
      <c r="AY1587" s="149" t="s">
        <v>179</v>
      </c>
    </row>
    <row r="1588" spans="2:65" s="12" customFormat="1">
      <c r="B1588" s="148"/>
      <c r="D1588" s="144" t="s">
        <v>190</v>
      </c>
      <c r="E1588" s="149" t="s">
        <v>1</v>
      </c>
      <c r="F1588" s="150" t="s">
        <v>1085</v>
      </c>
      <c r="H1588" s="151">
        <v>91.65</v>
      </c>
      <c r="I1588" s="152"/>
      <c r="L1588" s="148"/>
      <c r="M1588" s="153"/>
      <c r="T1588" s="154"/>
      <c r="AT1588" s="149" t="s">
        <v>190</v>
      </c>
      <c r="AU1588" s="149" t="s">
        <v>86</v>
      </c>
      <c r="AV1588" s="12" t="s">
        <v>86</v>
      </c>
      <c r="AW1588" s="12" t="s">
        <v>31</v>
      </c>
      <c r="AX1588" s="12" t="s">
        <v>76</v>
      </c>
      <c r="AY1588" s="149" t="s">
        <v>179</v>
      </c>
    </row>
    <row r="1589" spans="2:65" s="12" customFormat="1">
      <c r="B1589" s="148"/>
      <c r="D1589" s="144" t="s">
        <v>190</v>
      </c>
      <c r="E1589" s="149" t="s">
        <v>1</v>
      </c>
      <c r="F1589" s="150" t="s">
        <v>1086</v>
      </c>
      <c r="H1589" s="151">
        <v>217.67</v>
      </c>
      <c r="I1589" s="152"/>
      <c r="L1589" s="148"/>
      <c r="M1589" s="153"/>
      <c r="T1589" s="154"/>
      <c r="AT1589" s="149" t="s">
        <v>190</v>
      </c>
      <c r="AU1589" s="149" t="s">
        <v>86</v>
      </c>
      <c r="AV1589" s="12" t="s">
        <v>86</v>
      </c>
      <c r="AW1589" s="12" t="s">
        <v>31</v>
      </c>
      <c r="AX1589" s="12" t="s">
        <v>76</v>
      </c>
      <c r="AY1589" s="149" t="s">
        <v>179</v>
      </c>
    </row>
    <row r="1590" spans="2:65" s="13" customFormat="1">
      <c r="B1590" s="155"/>
      <c r="D1590" s="144" t="s">
        <v>190</v>
      </c>
      <c r="E1590" s="156" t="s">
        <v>1</v>
      </c>
      <c r="F1590" s="157" t="s">
        <v>193</v>
      </c>
      <c r="H1590" s="158">
        <v>362.12</v>
      </c>
      <c r="I1590" s="159"/>
      <c r="L1590" s="155"/>
      <c r="M1590" s="160"/>
      <c r="T1590" s="161"/>
      <c r="AT1590" s="156" t="s">
        <v>190</v>
      </c>
      <c r="AU1590" s="156" t="s">
        <v>86</v>
      </c>
      <c r="AV1590" s="13" t="s">
        <v>186</v>
      </c>
      <c r="AW1590" s="13" t="s">
        <v>31</v>
      </c>
      <c r="AX1590" s="13" t="s">
        <v>84</v>
      </c>
      <c r="AY1590" s="156" t="s">
        <v>179</v>
      </c>
    </row>
    <row r="1591" spans="2:65" s="1" customFormat="1" ht="24.2" customHeight="1">
      <c r="B1591" s="31"/>
      <c r="C1591" s="169" t="s">
        <v>1665</v>
      </c>
      <c r="D1591" s="169" t="s">
        <v>458</v>
      </c>
      <c r="E1591" s="170" t="s">
        <v>1666</v>
      </c>
      <c r="F1591" s="171" t="s">
        <v>1667</v>
      </c>
      <c r="G1591" s="172" t="s">
        <v>184</v>
      </c>
      <c r="H1591" s="173">
        <v>422.05099999999999</v>
      </c>
      <c r="I1591" s="174"/>
      <c r="J1591" s="175">
        <f>ROUND(I1591*H1591,2)</f>
        <v>0</v>
      </c>
      <c r="K1591" s="171" t="s">
        <v>185</v>
      </c>
      <c r="L1591" s="176"/>
      <c r="M1591" s="177" t="s">
        <v>1</v>
      </c>
      <c r="N1591" s="178" t="s">
        <v>41</v>
      </c>
      <c r="P1591" s="140">
        <f>O1591*H1591</f>
        <v>0</v>
      </c>
      <c r="Q1591" s="140">
        <v>6.4000000000000003E-3</v>
      </c>
      <c r="R1591" s="140">
        <f>Q1591*H1591</f>
        <v>2.7011264000000001</v>
      </c>
      <c r="S1591" s="140">
        <v>0</v>
      </c>
      <c r="T1591" s="141">
        <f>S1591*H1591</f>
        <v>0</v>
      </c>
      <c r="AR1591" s="142" t="s">
        <v>426</v>
      </c>
      <c r="AT1591" s="142" t="s">
        <v>458</v>
      </c>
      <c r="AU1591" s="142" t="s">
        <v>86</v>
      </c>
      <c r="AY1591" s="16" t="s">
        <v>179</v>
      </c>
      <c r="BE1591" s="143">
        <f>IF(N1591="základní",J1591,0)</f>
        <v>0</v>
      </c>
      <c r="BF1591" s="143">
        <f>IF(N1591="snížená",J1591,0)</f>
        <v>0</v>
      </c>
      <c r="BG1591" s="143">
        <f>IF(N1591="zákl. přenesená",J1591,0)</f>
        <v>0</v>
      </c>
      <c r="BH1591" s="143">
        <f>IF(N1591="sníž. přenesená",J1591,0)</f>
        <v>0</v>
      </c>
      <c r="BI1591" s="143">
        <f>IF(N1591="nulová",J1591,0)</f>
        <v>0</v>
      </c>
      <c r="BJ1591" s="16" t="s">
        <v>84</v>
      </c>
      <c r="BK1591" s="143">
        <f>ROUND(I1591*H1591,2)</f>
        <v>0</v>
      </c>
      <c r="BL1591" s="16" t="s">
        <v>299</v>
      </c>
      <c r="BM1591" s="142" t="s">
        <v>1668</v>
      </c>
    </row>
    <row r="1592" spans="2:65" s="1" customFormat="1" ht="19.5">
      <c r="B1592" s="31"/>
      <c r="D1592" s="144" t="s">
        <v>188</v>
      </c>
      <c r="F1592" s="145" t="s">
        <v>1667</v>
      </c>
      <c r="I1592" s="146"/>
      <c r="L1592" s="31"/>
      <c r="M1592" s="147"/>
      <c r="T1592" s="55"/>
      <c r="AT1592" s="16" t="s">
        <v>188</v>
      </c>
      <c r="AU1592" s="16" t="s">
        <v>86</v>
      </c>
    </row>
    <row r="1593" spans="2:65" s="12" customFormat="1">
      <c r="B1593" s="148"/>
      <c r="D1593" s="144" t="s">
        <v>190</v>
      </c>
      <c r="F1593" s="150" t="s">
        <v>1669</v>
      </c>
      <c r="H1593" s="151">
        <v>422.05099999999999</v>
      </c>
      <c r="I1593" s="152"/>
      <c r="L1593" s="148"/>
      <c r="M1593" s="153"/>
      <c r="T1593" s="154"/>
      <c r="AT1593" s="149" t="s">
        <v>190</v>
      </c>
      <c r="AU1593" s="149" t="s">
        <v>86</v>
      </c>
      <c r="AV1593" s="12" t="s">
        <v>86</v>
      </c>
      <c r="AW1593" s="12" t="s">
        <v>4</v>
      </c>
      <c r="AX1593" s="12" t="s">
        <v>84</v>
      </c>
      <c r="AY1593" s="149" t="s">
        <v>179</v>
      </c>
    </row>
    <row r="1594" spans="2:65" s="1" customFormat="1" ht="16.5" customHeight="1">
      <c r="B1594" s="31"/>
      <c r="C1594" s="131" t="s">
        <v>1670</v>
      </c>
      <c r="D1594" s="131" t="s">
        <v>181</v>
      </c>
      <c r="E1594" s="132" t="s">
        <v>1671</v>
      </c>
      <c r="F1594" s="133" t="s">
        <v>1672</v>
      </c>
      <c r="G1594" s="134" t="s">
        <v>184</v>
      </c>
      <c r="H1594" s="135">
        <v>161.52600000000001</v>
      </c>
      <c r="I1594" s="136"/>
      <c r="J1594" s="137">
        <f>ROUND(I1594*H1594,2)</f>
        <v>0</v>
      </c>
      <c r="K1594" s="133" t="s">
        <v>185</v>
      </c>
      <c r="L1594" s="31"/>
      <c r="M1594" s="138" t="s">
        <v>1</v>
      </c>
      <c r="N1594" s="139" t="s">
        <v>41</v>
      </c>
      <c r="P1594" s="140">
        <f>O1594*H1594</f>
        <v>0</v>
      </c>
      <c r="Q1594" s="140">
        <v>4.0000000000000002E-4</v>
      </c>
      <c r="R1594" s="140">
        <f>Q1594*H1594</f>
        <v>6.4610400000000012E-2</v>
      </c>
      <c r="S1594" s="140">
        <v>0</v>
      </c>
      <c r="T1594" s="141">
        <f>S1594*H1594</f>
        <v>0</v>
      </c>
      <c r="AR1594" s="142" t="s">
        <v>299</v>
      </c>
      <c r="AT1594" s="142" t="s">
        <v>181</v>
      </c>
      <c r="AU1594" s="142" t="s">
        <v>86</v>
      </c>
      <c r="AY1594" s="16" t="s">
        <v>179</v>
      </c>
      <c r="BE1594" s="143">
        <f>IF(N1594="základní",J1594,0)</f>
        <v>0</v>
      </c>
      <c r="BF1594" s="143">
        <f>IF(N1594="snížená",J1594,0)</f>
        <v>0</v>
      </c>
      <c r="BG1594" s="143">
        <f>IF(N1594="zákl. přenesená",J1594,0)</f>
        <v>0</v>
      </c>
      <c r="BH1594" s="143">
        <f>IF(N1594="sníž. přenesená",J1594,0)</f>
        <v>0</v>
      </c>
      <c r="BI1594" s="143">
        <f>IF(N1594="nulová",J1594,0)</f>
        <v>0</v>
      </c>
      <c r="BJ1594" s="16" t="s">
        <v>84</v>
      </c>
      <c r="BK1594" s="143">
        <f>ROUND(I1594*H1594,2)</f>
        <v>0</v>
      </c>
      <c r="BL1594" s="16" t="s">
        <v>299</v>
      </c>
      <c r="BM1594" s="142" t="s">
        <v>1673</v>
      </c>
    </row>
    <row r="1595" spans="2:65" s="1" customFormat="1">
      <c r="B1595" s="31"/>
      <c r="D1595" s="144" t="s">
        <v>188</v>
      </c>
      <c r="F1595" s="145" t="s">
        <v>1674</v>
      </c>
      <c r="I1595" s="146"/>
      <c r="L1595" s="31"/>
      <c r="M1595" s="147"/>
      <c r="T1595" s="55"/>
      <c r="AT1595" s="16" t="s">
        <v>188</v>
      </c>
      <c r="AU1595" s="16" t="s">
        <v>86</v>
      </c>
    </row>
    <row r="1596" spans="2:65" s="14" customFormat="1">
      <c r="B1596" s="162"/>
      <c r="D1596" s="144" t="s">
        <v>190</v>
      </c>
      <c r="E1596" s="163" t="s">
        <v>1</v>
      </c>
      <c r="F1596" s="164" t="s">
        <v>1654</v>
      </c>
      <c r="H1596" s="163" t="s">
        <v>1</v>
      </c>
      <c r="I1596" s="165"/>
      <c r="L1596" s="162"/>
      <c r="M1596" s="166"/>
      <c r="T1596" s="167"/>
      <c r="AT1596" s="163" t="s">
        <v>190</v>
      </c>
      <c r="AU1596" s="163" t="s">
        <v>86</v>
      </c>
      <c r="AV1596" s="14" t="s">
        <v>84</v>
      </c>
      <c r="AW1596" s="14" t="s">
        <v>31</v>
      </c>
      <c r="AX1596" s="14" t="s">
        <v>76</v>
      </c>
      <c r="AY1596" s="163" t="s">
        <v>179</v>
      </c>
    </row>
    <row r="1597" spans="2:65" s="14" customFormat="1">
      <c r="B1597" s="162"/>
      <c r="D1597" s="144" t="s">
        <v>190</v>
      </c>
      <c r="E1597" s="163" t="s">
        <v>1</v>
      </c>
      <c r="F1597" s="164" t="s">
        <v>1655</v>
      </c>
      <c r="H1597" s="163" t="s">
        <v>1</v>
      </c>
      <c r="I1597" s="165"/>
      <c r="L1597" s="162"/>
      <c r="M1597" s="166"/>
      <c r="T1597" s="167"/>
      <c r="AT1597" s="163" t="s">
        <v>190</v>
      </c>
      <c r="AU1597" s="163" t="s">
        <v>86</v>
      </c>
      <c r="AV1597" s="14" t="s">
        <v>84</v>
      </c>
      <c r="AW1597" s="14" t="s">
        <v>31</v>
      </c>
      <c r="AX1597" s="14" t="s">
        <v>76</v>
      </c>
      <c r="AY1597" s="163" t="s">
        <v>179</v>
      </c>
    </row>
    <row r="1598" spans="2:65" s="12" customFormat="1">
      <c r="B1598" s="148"/>
      <c r="D1598" s="144" t="s">
        <v>190</v>
      </c>
      <c r="E1598" s="149" t="s">
        <v>1</v>
      </c>
      <c r="F1598" s="150" t="s">
        <v>1656</v>
      </c>
      <c r="H1598" s="151">
        <v>83.225999999999999</v>
      </c>
      <c r="I1598" s="152"/>
      <c r="L1598" s="148"/>
      <c r="M1598" s="153"/>
      <c r="T1598" s="154"/>
      <c r="AT1598" s="149" t="s">
        <v>190</v>
      </c>
      <c r="AU1598" s="149" t="s">
        <v>86</v>
      </c>
      <c r="AV1598" s="12" t="s">
        <v>86</v>
      </c>
      <c r="AW1598" s="12" t="s">
        <v>31</v>
      </c>
      <c r="AX1598" s="12" t="s">
        <v>76</v>
      </c>
      <c r="AY1598" s="149" t="s">
        <v>179</v>
      </c>
    </row>
    <row r="1599" spans="2:65" s="14" customFormat="1">
      <c r="B1599" s="162"/>
      <c r="D1599" s="144" t="s">
        <v>190</v>
      </c>
      <c r="E1599" s="163" t="s">
        <v>1</v>
      </c>
      <c r="F1599" s="164" t="s">
        <v>234</v>
      </c>
      <c r="H1599" s="163" t="s">
        <v>1</v>
      </c>
      <c r="I1599" s="165"/>
      <c r="L1599" s="162"/>
      <c r="M1599" s="166"/>
      <c r="T1599" s="167"/>
      <c r="AT1599" s="163" t="s">
        <v>190</v>
      </c>
      <c r="AU1599" s="163" t="s">
        <v>86</v>
      </c>
      <c r="AV1599" s="14" t="s">
        <v>84</v>
      </c>
      <c r="AW1599" s="14" t="s">
        <v>31</v>
      </c>
      <c r="AX1599" s="14" t="s">
        <v>76</v>
      </c>
      <c r="AY1599" s="163" t="s">
        <v>179</v>
      </c>
    </row>
    <row r="1600" spans="2:65" s="12" customFormat="1">
      <c r="B1600" s="148"/>
      <c r="D1600" s="144" t="s">
        <v>190</v>
      </c>
      <c r="E1600" s="149" t="s">
        <v>1</v>
      </c>
      <c r="F1600" s="150" t="s">
        <v>958</v>
      </c>
      <c r="H1600" s="151">
        <v>23.04</v>
      </c>
      <c r="I1600" s="152"/>
      <c r="L1600" s="148"/>
      <c r="M1600" s="153"/>
      <c r="T1600" s="154"/>
      <c r="AT1600" s="149" t="s">
        <v>190</v>
      </c>
      <c r="AU1600" s="149" t="s">
        <v>86</v>
      </c>
      <c r="AV1600" s="12" t="s">
        <v>86</v>
      </c>
      <c r="AW1600" s="12" t="s">
        <v>31</v>
      </c>
      <c r="AX1600" s="12" t="s">
        <v>76</v>
      </c>
      <c r="AY1600" s="149" t="s">
        <v>179</v>
      </c>
    </row>
    <row r="1601" spans="2:65" s="12" customFormat="1">
      <c r="B1601" s="148"/>
      <c r="D1601" s="144" t="s">
        <v>190</v>
      </c>
      <c r="E1601" s="149" t="s">
        <v>1</v>
      </c>
      <c r="F1601" s="150" t="s">
        <v>959</v>
      </c>
      <c r="H1601" s="151">
        <v>36.36</v>
      </c>
      <c r="I1601" s="152"/>
      <c r="L1601" s="148"/>
      <c r="M1601" s="153"/>
      <c r="T1601" s="154"/>
      <c r="AT1601" s="149" t="s">
        <v>190</v>
      </c>
      <c r="AU1601" s="149" t="s">
        <v>86</v>
      </c>
      <c r="AV1601" s="12" t="s">
        <v>86</v>
      </c>
      <c r="AW1601" s="12" t="s">
        <v>31</v>
      </c>
      <c r="AX1601" s="12" t="s">
        <v>76</v>
      </c>
      <c r="AY1601" s="149" t="s">
        <v>179</v>
      </c>
    </row>
    <row r="1602" spans="2:65" s="12" customFormat="1">
      <c r="B1602" s="148"/>
      <c r="D1602" s="144" t="s">
        <v>190</v>
      </c>
      <c r="E1602" s="149" t="s">
        <v>1</v>
      </c>
      <c r="F1602" s="150" t="s">
        <v>960</v>
      </c>
      <c r="H1602" s="151">
        <v>18.899999999999999</v>
      </c>
      <c r="I1602" s="152"/>
      <c r="L1602" s="148"/>
      <c r="M1602" s="153"/>
      <c r="T1602" s="154"/>
      <c r="AT1602" s="149" t="s">
        <v>190</v>
      </c>
      <c r="AU1602" s="149" t="s">
        <v>86</v>
      </c>
      <c r="AV1602" s="12" t="s">
        <v>86</v>
      </c>
      <c r="AW1602" s="12" t="s">
        <v>31</v>
      </c>
      <c r="AX1602" s="12" t="s">
        <v>76</v>
      </c>
      <c r="AY1602" s="149" t="s">
        <v>179</v>
      </c>
    </row>
    <row r="1603" spans="2:65" s="13" customFormat="1">
      <c r="B1603" s="155"/>
      <c r="D1603" s="144" t="s">
        <v>190</v>
      </c>
      <c r="E1603" s="156" t="s">
        <v>1</v>
      </c>
      <c r="F1603" s="157" t="s">
        <v>193</v>
      </c>
      <c r="H1603" s="158">
        <v>161.52600000000001</v>
      </c>
      <c r="I1603" s="159"/>
      <c r="L1603" s="155"/>
      <c r="M1603" s="160"/>
      <c r="T1603" s="161"/>
      <c r="AT1603" s="156" t="s">
        <v>190</v>
      </c>
      <c r="AU1603" s="156" t="s">
        <v>86</v>
      </c>
      <c r="AV1603" s="13" t="s">
        <v>186</v>
      </c>
      <c r="AW1603" s="13" t="s">
        <v>4</v>
      </c>
      <c r="AX1603" s="13" t="s">
        <v>84</v>
      </c>
      <c r="AY1603" s="156" t="s">
        <v>179</v>
      </c>
    </row>
    <row r="1604" spans="2:65" s="1" customFormat="1" ht="24.2" customHeight="1">
      <c r="B1604" s="31"/>
      <c r="C1604" s="169" t="s">
        <v>1675</v>
      </c>
      <c r="D1604" s="169" t="s">
        <v>458</v>
      </c>
      <c r="E1604" s="170" t="s">
        <v>1666</v>
      </c>
      <c r="F1604" s="171" t="s">
        <v>1667</v>
      </c>
      <c r="G1604" s="172" t="s">
        <v>184</v>
      </c>
      <c r="H1604" s="173">
        <v>197.22300000000001</v>
      </c>
      <c r="I1604" s="174"/>
      <c r="J1604" s="175">
        <f>ROUND(I1604*H1604,2)</f>
        <v>0</v>
      </c>
      <c r="K1604" s="171" t="s">
        <v>185</v>
      </c>
      <c r="L1604" s="176"/>
      <c r="M1604" s="177" t="s">
        <v>1</v>
      </c>
      <c r="N1604" s="178" t="s">
        <v>41</v>
      </c>
      <c r="P1604" s="140">
        <f>O1604*H1604</f>
        <v>0</v>
      </c>
      <c r="Q1604" s="140">
        <v>6.4000000000000003E-3</v>
      </c>
      <c r="R1604" s="140">
        <f>Q1604*H1604</f>
        <v>1.2622272000000001</v>
      </c>
      <c r="S1604" s="140">
        <v>0</v>
      </c>
      <c r="T1604" s="141">
        <f>S1604*H1604</f>
        <v>0</v>
      </c>
      <c r="AR1604" s="142" t="s">
        <v>426</v>
      </c>
      <c r="AT1604" s="142" t="s">
        <v>458</v>
      </c>
      <c r="AU1604" s="142" t="s">
        <v>86</v>
      </c>
      <c r="AY1604" s="16" t="s">
        <v>179</v>
      </c>
      <c r="BE1604" s="143">
        <f>IF(N1604="základní",J1604,0)</f>
        <v>0</v>
      </c>
      <c r="BF1604" s="143">
        <f>IF(N1604="snížená",J1604,0)</f>
        <v>0</v>
      </c>
      <c r="BG1604" s="143">
        <f>IF(N1604="zákl. přenesená",J1604,0)</f>
        <v>0</v>
      </c>
      <c r="BH1604" s="143">
        <f>IF(N1604="sníž. přenesená",J1604,0)</f>
        <v>0</v>
      </c>
      <c r="BI1604" s="143">
        <f>IF(N1604="nulová",J1604,0)</f>
        <v>0</v>
      </c>
      <c r="BJ1604" s="16" t="s">
        <v>84</v>
      </c>
      <c r="BK1604" s="143">
        <f>ROUND(I1604*H1604,2)</f>
        <v>0</v>
      </c>
      <c r="BL1604" s="16" t="s">
        <v>299</v>
      </c>
      <c r="BM1604" s="142" t="s">
        <v>1676</v>
      </c>
    </row>
    <row r="1605" spans="2:65" s="1" customFormat="1" ht="19.5">
      <c r="B1605" s="31"/>
      <c r="D1605" s="144" t="s">
        <v>188</v>
      </c>
      <c r="F1605" s="145" t="s">
        <v>1667</v>
      </c>
      <c r="I1605" s="146"/>
      <c r="L1605" s="31"/>
      <c r="M1605" s="147"/>
      <c r="T1605" s="55"/>
      <c r="AT1605" s="16" t="s">
        <v>188</v>
      </c>
      <c r="AU1605" s="16" t="s">
        <v>86</v>
      </c>
    </row>
    <row r="1606" spans="2:65" s="12" customFormat="1">
      <c r="B1606" s="148"/>
      <c r="D1606" s="144" t="s">
        <v>190</v>
      </c>
      <c r="F1606" s="150" t="s">
        <v>1677</v>
      </c>
      <c r="H1606" s="151">
        <v>197.22300000000001</v>
      </c>
      <c r="I1606" s="152"/>
      <c r="L1606" s="148"/>
      <c r="M1606" s="153"/>
      <c r="T1606" s="154"/>
      <c r="AT1606" s="149" t="s">
        <v>190</v>
      </c>
      <c r="AU1606" s="149" t="s">
        <v>86</v>
      </c>
      <c r="AV1606" s="12" t="s">
        <v>86</v>
      </c>
      <c r="AW1606" s="12" t="s">
        <v>4</v>
      </c>
      <c r="AX1606" s="12" t="s">
        <v>84</v>
      </c>
      <c r="AY1606" s="149" t="s">
        <v>179</v>
      </c>
    </row>
    <row r="1607" spans="2:65" s="1" customFormat="1" ht="21.75" customHeight="1">
      <c r="B1607" s="31"/>
      <c r="C1607" s="131" t="s">
        <v>1678</v>
      </c>
      <c r="D1607" s="131" t="s">
        <v>181</v>
      </c>
      <c r="E1607" s="132" t="s">
        <v>1679</v>
      </c>
      <c r="F1607" s="133" t="s">
        <v>1680</v>
      </c>
      <c r="G1607" s="134" t="s">
        <v>1681</v>
      </c>
      <c r="H1607" s="179"/>
      <c r="I1607" s="136"/>
      <c r="J1607" s="137">
        <f>ROUND(I1607*H1607,2)</f>
        <v>0</v>
      </c>
      <c r="K1607" s="133" t="s">
        <v>185</v>
      </c>
      <c r="L1607" s="31"/>
      <c r="M1607" s="138" t="s">
        <v>1</v>
      </c>
      <c r="N1607" s="139" t="s">
        <v>41</v>
      </c>
      <c r="P1607" s="140">
        <f>O1607*H1607</f>
        <v>0</v>
      </c>
      <c r="Q1607" s="140">
        <v>0</v>
      </c>
      <c r="R1607" s="140">
        <f>Q1607*H1607</f>
        <v>0</v>
      </c>
      <c r="S1607" s="140">
        <v>0</v>
      </c>
      <c r="T1607" s="141">
        <f>S1607*H1607</f>
        <v>0</v>
      </c>
      <c r="AR1607" s="142" t="s">
        <v>299</v>
      </c>
      <c r="AT1607" s="142" t="s">
        <v>181</v>
      </c>
      <c r="AU1607" s="142" t="s">
        <v>86</v>
      </c>
      <c r="AY1607" s="16" t="s">
        <v>179</v>
      </c>
      <c r="BE1607" s="143">
        <f>IF(N1607="základní",J1607,0)</f>
        <v>0</v>
      </c>
      <c r="BF1607" s="143">
        <f>IF(N1607="snížená",J1607,0)</f>
        <v>0</v>
      </c>
      <c r="BG1607" s="143">
        <f>IF(N1607="zákl. přenesená",J1607,0)</f>
        <v>0</v>
      </c>
      <c r="BH1607" s="143">
        <f>IF(N1607="sníž. přenesená",J1607,0)</f>
        <v>0</v>
      </c>
      <c r="BI1607" s="143">
        <f>IF(N1607="nulová",J1607,0)</f>
        <v>0</v>
      </c>
      <c r="BJ1607" s="16" t="s">
        <v>84</v>
      </c>
      <c r="BK1607" s="143">
        <f>ROUND(I1607*H1607,2)</f>
        <v>0</v>
      </c>
      <c r="BL1607" s="16" t="s">
        <v>299</v>
      </c>
      <c r="BM1607" s="142" t="s">
        <v>1682</v>
      </c>
    </row>
    <row r="1608" spans="2:65" s="1" customFormat="1" ht="19.5">
      <c r="B1608" s="31"/>
      <c r="D1608" s="144" t="s">
        <v>188</v>
      </c>
      <c r="F1608" s="145" t="s">
        <v>1683</v>
      </c>
      <c r="I1608" s="146"/>
      <c r="L1608" s="31"/>
      <c r="M1608" s="147"/>
      <c r="T1608" s="55"/>
      <c r="AT1608" s="16" t="s">
        <v>188</v>
      </c>
      <c r="AU1608" s="16" t="s">
        <v>86</v>
      </c>
    </row>
    <row r="1609" spans="2:65" s="11" customFormat="1" ht="22.9" customHeight="1">
      <c r="B1609" s="119"/>
      <c r="D1609" s="120" t="s">
        <v>75</v>
      </c>
      <c r="E1609" s="129" t="s">
        <v>1684</v>
      </c>
      <c r="F1609" s="129" t="s">
        <v>1685</v>
      </c>
      <c r="I1609" s="122"/>
      <c r="J1609" s="130">
        <f>BK1609</f>
        <v>0</v>
      </c>
      <c r="L1609" s="119"/>
      <c r="M1609" s="124"/>
      <c r="P1609" s="125">
        <f>SUM(P1610:P1617)</f>
        <v>0</v>
      </c>
      <c r="R1609" s="125">
        <f>SUM(R1610:R1617)</f>
        <v>0</v>
      </c>
      <c r="T1609" s="126">
        <f>SUM(T1610:T1617)</f>
        <v>1.6650469000000001</v>
      </c>
      <c r="AR1609" s="120" t="s">
        <v>86</v>
      </c>
      <c r="AT1609" s="127" t="s">
        <v>75</v>
      </c>
      <c r="AU1609" s="127" t="s">
        <v>84</v>
      </c>
      <c r="AY1609" s="120" t="s">
        <v>179</v>
      </c>
      <c r="BK1609" s="128">
        <f>SUM(BK1610:BK1617)</f>
        <v>0</v>
      </c>
    </row>
    <row r="1610" spans="2:65" s="1" customFormat="1" ht="16.5" customHeight="1">
      <c r="B1610" s="31"/>
      <c r="C1610" s="131" t="s">
        <v>1686</v>
      </c>
      <c r="D1610" s="131" t="s">
        <v>181</v>
      </c>
      <c r="E1610" s="132" t="s">
        <v>1687</v>
      </c>
      <c r="F1610" s="133" t="s">
        <v>1688</v>
      </c>
      <c r="G1610" s="134" t="s">
        <v>184</v>
      </c>
      <c r="H1610" s="135">
        <v>406.10899999999998</v>
      </c>
      <c r="I1610" s="136"/>
      <c r="J1610" s="137">
        <f>ROUND(I1610*H1610,2)</f>
        <v>0</v>
      </c>
      <c r="K1610" s="133" t="s">
        <v>185</v>
      </c>
      <c r="L1610" s="31"/>
      <c r="M1610" s="138" t="s">
        <v>1</v>
      </c>
      <c r="N1610" s="139" t="s">
        <v>41</v>
      </c>
      <c r="P1610" s="140">
        <f>O1610*H1610</f>
        <v>0</v>
      </c>
      <c r="Q1610" s="140">
        <v>0</v>
      </c>
      <c r="R1610" s="140">
        <f>Q1610*H1610</f>
        <v>0</v>
      </c>
      <c r="S1610" s="140">
        <v>4.1000000000000003E-3</v>
      </c>
      <c r="T1610" s="141">
        <f>S1610*H1610</f>
        <v>1.6650469000000001</v>
      </c>
      <c r="AR1610" s="142" t="s">
        <v>299</v>
      </c>
      <c r="AT1610" s="142" t="s">
        <v>181</v>
      </c>
      <c r="AU1610" s="142" t="s">
        <v>86</v>
      </c>
      <c r="AY1610" s="16" t="s">
        <v>179</v>
      </c>
      <c r="BE1610" s="143">
        <f>IF(N1610="základní",J1610,0)</f>
        <v>0</v>
      </c>
      <c r="BF1610" s="143">
        <f>IF(N1610="snížená",J1610,0)</f>
        <v>0</v>
      </c>
      <c r="BG1610" s="143">
        <f>IF(N1610="zákl. přenesená",J1610,0)</f>
        <v>0</v>
      </c>
      <c r="BH1610" s="143">
        <f>IF(N1610="sníž. přenesená",J1610,0)</f>
        <v>0</v>
      </c>
      <c r="BI1610" s="143">
        <f>IF(N1610="nulová",J1610,0)</f>
        <v>0</v>
      </c>
      <c r="BJ1610" s="16" t="s">
        <v>84</v>
      </c>
      <c r="BK1610" s="143">
        <f>ROUND(I1610*H1610,2)</f>
        <v>0</v>
      </c>
      <c r="BL1610" s="16" t="s">
        <v>299</v>
      </c>
      <c r="BM1610" s="142" t="s">
        <v>1689</v>
      </c>
    </row>
    <row r="1611" spans="2:65" s="1" customFormat="1">
      <c r="B1611" s="31"/>
      <c r="D1611" s="144" t="s">
        <v>188</v>
      </c>
      <c r="F1611" s="145" t="s">
        <v>1690</v>
      </c>
      <c r="I1611" s="146"/>
      <c r="L1611" s="31"/>
      <c r="M1611" s="147"/>
      <c r="T1611" s="55"/>
      <c r="AT1611" s="16" t="s">
        <v>188</v>
      </c>
      <c r="AU1611" s="16" t="s">
        <v>86</v>
      </c>
    </row>
    <row r="1612" spans="2:65" s="12" customFormat="1">
      <c r="B1612" s="148"/>
      <c r="D1612" s="144" t="s">
        <v>190</v>
      </c>
      <c r="E1612" s="149" t="s">
        <v>1</v>
      </c>
      <c r="F1612" s="150" t="s">
        <v>1691</v>
      </c>
      <c r="H1612" s="151">
        <v>85.462999999999994</v>
      </c>
      <c r="I1612" s="152"/>
      <c r="L1612" s="148"/>
      <c r="M1612" s="153"/>
      <c r="T1612" s="154"/>
      <c r="AT1612" s="149" t="s">
        <v>190</v>
      </c>
      <c r="AU1612" s="149" t="s">
        <v>86</v>
      </c>
      <c r="AV1612" s="12" t="s">
        <v>86</v>
      </c>
      <c r="AW1612" s="12" t="s">
        <v>31</v>
      </c>
      <c r="AX1612" s="12" t="s">
        <v>76</v>
      </c>
      <c r="AY1612" s="149" t="s">
        <v>179</v>
      </c>
    </row>
    <row r="1613" spans="2:65" s="12" customFormat="1">
      <c r="B1613" s="148"/>
      <c r="D1613" s="144" t="s">
        <v>190</v>
      </c>
      <c r="E1613" s="149" t="s">
        <v>1</v>
      </c>
      <c r="F1613" s="150" t="s">
        <v>1692</v>
      </c>
      <c r="H1613" s="151">
        <v>60.405999999999999</v>
      </c>
      <c r="I1613" s="152"/>
      <c r="L1613" s="148"/>
      <c r="M1613" s="153"/>
      <c r="T1613" s="154"/>
      <c r="AT1613" s="149" t="s">
        <v>190</v>
      </c>
      <c r="AU1613" s="149" t="s">
        <v>86</v>
      </c>
      <c r="AV1613" s="12" t="s">
        <v>86</v>
      </c>
      <c r="AW1613" s="12" t="s">
        <v>31</v>
      </c>
      <c r="AX1613" s="12" t="s">
        <v>76</v>
      </c>
      <c r="AY1613" s="149" t="s">
        <v>179</v>
      </c>
    </row>
    <row r="1614" spans="2:65" s="12" customFormat="1">
      <c r="B1614" s="148"/>
      <c r="D1614" s="144" t="s">
        <v>190</v>
      </c>
      <c r="E1614" s="149" t="s">
        <v>1</v>
      </c>
      <c r="F1614" s="150" t="s">
        <v>1693</v>
      </c>
      <c r="H1614" s="151">
        <v>229.60900000000001</v>
      </c>
      <c r="I1614" s="152"/>
      <c r="L1614" s="148"/>
      <c r="M1614" s="153"/>
      <c r="T1614" s="154"/>
      <c r="AT1614" s="149" t="s">
        <v>190</v>
      </c>
      <c r="AU1614" s="149" t="s">
        <v>86</v>
      </c>
      <c r="AV1614" s="12" t="s">
        <v>86</v>
      </c>
      <c r="AW1614" s="12" t="s">
        <v>31</v>
      </c>
      <c r="AX1614" s="12" t="s">
        <v>76</v>
      </c>
      <c r="AY1614" s="149" t="s">
        <v>179</v>
      </c>
    </row>
    <row r="1615" spans="2:65" s="12" customFormat="1">
      <c r="B1615" s="148"/>
      <c r="D1615" s="144" t="s">
        <v>190</v>
      </c>
      <c r="E1615" s="149" t="s">
        <v>1</v>
      </c>
      <c r="F1615" s="150" t="s">
        <v>1694</v>
      </c>
      <c r="H1615" s="151">
        <v>30.631</v>
      </c>
      <c r="I1615" s="152"/>
      <c r="L1615" s="148"/>
      <c r="M1615" s="153"/>
      <c r="T1615" s="154"/>
      <c r="AT1615" s="149" t="s">
        <v>190</v>
      </c>
      <c r="AU1615" s="149" t="s">
        <v>86</v>
      </c>
      <c r="AV1615" s="12" t="s">
        <v>86</v>
      </c>
      <c r="AW1615" s="12" t="s">
        <v>31</v>
      </c>
      <c r="AX1615" s="12" t="s">
        <v>76</v>
      </c>
      <c r="AY1615" s="149" t="s">
        <v>179</v>
      </c>
    </row>
    <row r="1616" spans="2:65" s="1" customFormat="1" ht="16.5" customHeight="1">
      <c r="B1616" s="31"/>
      <c r="C1616" s="131" t="s">
        <v>1695</v>
      </c>
      <c r="D1616" s="131" t="s">
        <v>181</v>
      </c>
      <c r="E1616" s="132" t="s">
        <v>1696</v>
      </c>
      <c r="F1616" s="133" t="s">
        <v>1697</v>
      </c>
      <c r="G1616" s="134" t="s">
        <v>1681</v>
      </c>
      <c r="H1616" s="179"/>
      <c r="I1616" s="136"/>
      <c r="J1616" s="137">
        <f>ROUND(I1616*H1616,2)</f>
        <v>0</v>
      </c>
      <c r="K1616" s="133" t="s">
        <v>185</v>
      </c>
      <c r="L1616" s="31"/>
      <c r="M1616" s="138" t="s">
        <v>1</v>
      </c>
      <c r="N1616" s="139" t="s">
        <v>41</v>
      </c>
      <c r="P1616" s="140">
        <f>O1616*H1616</f>
        <v>0</v>
      </c>
      <c r="Q1616" s="140">
        <v>0</v>
      </c>
      <c r="R1616" s="140">
        <f>Q1616*H1616</f>
        <v>0</v>
      </c>
      <c r="S1616" s="140">
        <v>0</v>
      </c>
      <c r="T1616" s="141">
        <f>S1616*H1616</f>
        <v>0</v>
      </c>
      <c r="AR1616" s="142" t="s">
        <v>299</v>
      </c>
      <c r="AT1616" s="142" t="s">
        <v>181</v>
      </c>
      <c r="AU1616" s="142" t="s">
        <v>86</v>
      </c>
      <c r="AY1616" s="16" t="s">
        <v>179</v>
      </c>
      <c r="BE1616" s="143">
        <f>IF(N1616="základní",J1616,0)</f>
        <v>0</v>
      </c>
      <c r="BF1616" s="143">
        <f>IF(N1616="snížená",J1616,0)</f>
        <v>0</v>
      </c>
      <c r="BG1616" s="143">
        <f>IF(N1616="zákl. přenesená",J1616,0)</f>
        <v>0</v>
      </c>
      <c r="BH1616" s="143">
        <f>IF(N1616="sníž. přenesená",J1616,0)</f>
        <v>0</v>
      </c>
      <c r="BI1616" s="143">
        <f>IF(N1616="nulová",J1616,0)</f>
        <v>0</v>
      </c>
      <c r="BJ1616" s="16" t="s">
        <v>84</v>
      </c>
      <c r="BK1616" s="143">
        <f>ROUND(I1616*H1616,2)</f>
        <v>0</v>
      </c>
      <c r="BL1616" s="16" t="s">
        <v>299</v>
      </c>
      <c r="BM1616" s="142" t="s">
        <v>1698</v>
      </c>
    </row>
    <row r="1617" spans="2:65" s="1" customFormat="1" ht="19.5">
      <c r="B1617" s="31"/>
      <c r="D1617" s="144" t="s">
        <v>188</v>
      </c>
      <c r="F1617" s="145" t="s">
        <v>1699</v>
      </c>
      <c r="I1617" s="146"/>
      <c r="L1617" s="31"/>
      <c r="M1617" s="147"/>
      <c r="T1617" s="55"/>
      <c r="AT1617" s="16" t="s">
        <v>188</v>
      </c>
      <c r="AU1617" s="16" t="s">
        <v>86</v>
      </c>
    </row>
    <row r="1618" spans="2:65" s="11" customFormat="1" ht="22.9" customHeight="1">
      <c r="B1618" s="119"/>
      <c r="D1618" s="120" t="s">
        <v>75</v>
      </c>
      <c r="E1618" s="129" t="s">
        <v>1700</v>
      </c>
      <c r="F1618" s="129" t="s">
        <v>1701</v>
      </c>
      <c r="I1618" s="122"/>
      <c r="J1618" s="130">
        <f>BK1618</f>
        <v>0</v>
      </c>
      <c r="L1618" s="119"/>
      <c r="M1618" s="124"/>
      <c r="P1618" s="125">
        <f>SUM(P1619:P1704)</f>
        <v>0</v>
      </c>
      <c r="R1618" s="125">
        <f>SUM(R1619:R1704)</f>
        <v>6.7121040499999998</v>
      </c>
      <c r="T1618" s="126">
        <f>SUM(T1619:T1704)</f>
        <v>8.100750399999999</v>
      </c>
      <c r="AR1618" s="120" t="s">
        <v>86</v>
      </c>
      <c r="AT1618" s="127" t="s">
        <v>75</v>
      </c>
      <c r="AU1618" s="127" t="s">
        <v>84</v>
      </c>
      <c r="AY1618" s="120" t="s">
        <v>179</v>
      </c>
      <c r="BK1618" s="128">
        <f>SUM(BK1619:BK1704)</f>
        <v>0</v>
      </c>
    </row>
    <row r="1619" spans="2:65" s="1" customFormat="1" ht="16.5" customHeight="1">
      <c r="B1619" s="31"/>
      <c r="C1619" s="131" t="s">
        <v>1702</v>
      </c>
      <c r="D1619" s="131" t="s">
        <v>181</v>
      </c>
      <c r="E1619" s="132" t="s">
        <v>1703</v>
      </c>
      <c r="F1619" s="133" t="s">
        <v>1704</v>
      </c>
      <c r="G1619" s="134" t="s">
        <v>184</v>
      </c>
      <c r="H1619" s="135">
        <v>56.533999999999999</v>
      </c>
      <c r="I1619" s="136"/>
      <c r="J1619" s="137">
        <f>ROUND(I1619*H1619,2)</f>
        <v>0</v>
      </c>
      <c r="K1619" s="133" t="s">
        <v>185</v>
      </c>
      <c r="L1619" s="31"/>
      <c r="M1619" s="138" t="s">
        <v>1</v>
      </c>
      <c r="N1619" s="139" t="s">
        <v>41</v>
      </c>
      <c r="P1619" s="140">
        <f>O1619*H1619</f>
        <v>0</v>
      </c>
      <c r="Q1619" s="140">
        <v>0</v>
      </c>
      <c r="R1619" s="140">
        <f>Q1619*H1619</f>
        <v>0</v>
      </c>
      <c r="S1619" s="140">
        <v>0</v>
      </c>
      <c r="T1619" s="141">
        <f>S1619*H1619</f>
        <v>0</v>
      </c>
      <c r="AR1619" s="142" t="s">
        <v>299</v>
      </c>
      <c r="AT1619" s="142" t="s">
        <v>181</v>
      </c>
      <c r="AU1619" s="142" t="s">
        <v>86</v>
      </c>
      <c r="AY1619" s="16" t="s">
        <v>179</v>
      </c>
      <c r="BE1619" s="143">
        <f>IF(N1619="základní",J1619,0)</f>
        <v>0</v>
      </c>
      <c r="BF1619" s="143">
        <f>IF(N1619="snížená",J1619,0)</f>
        <v>0</v>
      </c>
      <c r="BG1619" s="143">
        <f>IF(N1619="zákl. přenesená",J1619,0)</f>
        <v>0</v>
      </c>
      <c r="BH1619" s="143">
        <f>IF(N1619="sníž. přenesená",J1619,0)</f>
        <v>0</v>
      </c>
      <c r="BI1619" s="143">
        <f>IF(N1619="nulová",J1619,0)</f>
        <v>0</v>
      </c>
      <c r="BJ1619" s="16" t="s">
        <v>84</v>
      </c>
      <c r="BK1619" s="143">
        <f>ROUND(I1619*H1619,2)</f>
        <v>0</v>
      </c>
      <c r="BL1619" s="16" t="s">
        <v>299</v>
      </c>
      <c r="BM1619" s="142" t="s">
        <v>1705</v>
      </c>
    </row>
    <row r="1620" spans="2:65" s="1" customFormat="1" ht="19.5">
      <c r="B1620" s="31"/>
      <c r="D1620" s="144" t="s">
        <v>188</v>
      </c>
      <c r="F1620" s="145" t="s">
        <v>1706</v>
      </c>
      <c r="I1620" s="146"/>
      <c r="L1620" s="31"/>
      <c r="M1620" s="147"/>
      <c r="T1620" s="55"/>
      <c r="AT1620" s="16" t="s">
        <v>188</v>
      </c>
      <c r="AU1620" s="16" t="s">
        <v>86</v>
      </c>
    </row>
    <row r="1621" spans="2:65" s="12" customFormat="1">
      <c r="B1621" s="148"/>
      <c r="D1621" s="144" t="s">
        <v>190</v>
      </c>
      <c r="E1621" s="149" t="s">
        <v>1</v>
      </c>
      <c r="F1621" s="150" t="s">
        <v>1707</v>
      </c>
      <c r="H1621" s="151">
        <v>56.533999999999999</v>
      </c>
      <c r="I1621" s="152"/>
      <c r="L1621" s="148"/>
      <c r="M1621" s="153"/>
      <c r="T1621" s="154"/>
      <c r="AT1621" s="149" t="s">
        <v>190</v>
      </c>
      <c r="AU1621" s="149" t="s">
        <v>86</v>
      </c>
      <c r="AV1621" s="12" t="s">
        <v>86</v>
      </c>
      <c r="AW1621" s="12" t="s">
        <v>31</v>
      </c>
      <c r="AX1621" s="12" t="s">
        <v>76</v>
      </c>
      <c r="AY1621" s="149" t="s">
        <v>179</v>
      </c>
    </row>
    <row r="1622" spans="2:65" s="13" customFormat="1">
      <c r="B1622" s="155"/>
      <c r="D1622" s="144" t="s">
        <v>190</v>
      </c>
      <c r="E1622" s="156" t="s">
        <v>1</v>
      </c>
      <c r="F1622" s="157" t="s">
        <v>193</v>
      </c>
      <c r="H1622" s="158">
        <v>56.533999999999999</v>
      </c>
      <c r="I1622" s="159"/>
      <c r="L1622" s="155"/>
      <c r="M1622" s="160"/>
      <c r="T1622" s="161"/>
      <c r="AT1622" s="156" t="s">
        <v>190</v>
      </c>
      <c r="AU1622" s="156" t="s">
        <v>86</v>
      </c>
      <c r="AV1622" s="13" t="s">
        <v>186</v>
      </c>
      <c r="AW1622" s="13" t="s">
        <v>31</v>
      </c>
      <c r="AX1622" s="13" t="s">
        <v>84</v>
      </c>
      <c r="AY1622" s="156" t="s">
        <v>179</v>
      </c>
    </row>
    <row r="1623" spans="2:65" s="1" customFormat="1" ht="16.5" customHeight="1">
      <c r="B1623" s="31"/>
      <c r="C1623" s="169" t="s">
        <v>1708</v>
      </c>
      <c r="D1623" s="169" t="s">
        <v>458</v>
      </c>
      <c r="E1623" s="170" t="s">
        <v>1709</v>
      </c>
      <c r="F1623" s="171" t="s">
        <v>1710</v>
      </c>
      <c r="G1623" s="172" t="s">
        <v>184</v>
      </c>
      <c r="H1623" s="173">
        <v>57.664999999999999</v>
      </c>
      <c r="I1623" s="174"/>
      <c r="J1623" s="175">
        <f>ROUND(I1623*H1623,2)</f>
        <v>0</v>
      </c>
      <c r="K1623" s="171" t="s">
        <v>185</v>
      </c>
      <c r="L1623" s="176"/>
      <c r="M1623" s="177" t="s">
        <v>1</v>
      </c>
      <c r="N1623" s="178" t="s">
        <v>41</v>
      </c>
      <c r="P1623" s="140">
        <f>O1623*H1623</f>
        <v>0</v>
      </c>
      <c r="Q1623" s="140">
        <v>4.5599999999999998E-3</v>
      </c>
      <c r="R1623" s="140">
        <f>Q1623*H1623</f>
        <v>0.26295239999999998</v>
      </c>
      <c r="S1623" s="140">
        <v>0</v>
      </c>
      <c r="T1623" s="141">
        <f>S1623*H1623</f>
        <v>0</v>
      </c>
      <c r="AR1623" s="142" t="s">
        <v>426</v>
      </c>
      <c r="AT1623" s="142" t="s">
        <v>458</v>
      </c>
      <c r="AU1623" s="142" t="s">
        <v>86</v>
      </c>
      <c r="AY1623" s="16" t="s">
        <v>179</v>
      </c>
      <c r="BE1623" s="143">
        <f>IF(N1623="základní",J1623,0)</f>
        <v>0</v>
      </c>
      <c r="BF1623" s="143">
        <f>IF(N1623="snížená",J1623,0)</f>
        <v>0</v>
      </c>
      <c r="BG1623" s="143">
        <f>IF(N1623="zákl. přenesená",J1623,0)</f>
        <v>0</v>
      </c>
      <c r="BH1623" s="143">
        <f>IF(N1623="sníž. přenesená",J1623,0)</f>
        <v>0</v>
      </c>
      <c r="BI1623" s="143">
        <f>IF(N1623="nulová",J1623,0)</f>
        <v>0</v>
      </c>
      <c r="BJ1623" s="16" t="s">
        <v>84</v>
      </c>
      <c r="BK1623" s="143">
        <f>ROUND(I1623*H1623,2)</f>
        <v>0</v>
      </c>
      <c r="BL1623" s="16" t="s">
        <v>299</v>
      </c>
      <c r="BM1623" s="142" t="s">
        <v>1711</v>
      </c>
    </row>
    <row r="1624" spans="2:65" s="1" customFormat="1">
      <c r="B1624" s="31"/>
      <c r="D1624" s="144" t="s">
        <v>188</v>
      </c>
      <c r="F1624" s="145" t="s">
        <v>1710</v>
      </c>
      <c r="I1624" s="146"/>
      <c r="L1624" s="31"/>
      <c r="M1624" s="147"/>
      <c r="T1624" s="55"/>
      <c r="AT1624" s="16" t="s">
        <v>188</v>
      </c>
      <c r="AU1624" s="16" t="s">
        <v>86</v>
      </c>
    </row>
    <row r="1625" spans="2:65" s="12" customFormat="1">
      <c r="B1625" s="148"/>
      <c r="D1625" s="144" t="s">
        <v>190</v>
      </c>
      <c r="F1625" s="150" t="s">
        <v>1712</v>
      </c>
      <c r="H1625" s="151">
        <v>57.664999999999999</v>
      </c>
      <c r="I1625" s="152"/>
      <c r="L1625" s="148"/>
      <c r="M1625" s="153"/>
      <c r="T1625" s="154"/>
      <c r="AT1625" s="149" t="s">
        <v>190</v>
      </c>
      <c r="AU1625" s="149" t="s">
        <v>86</v>
      </c>
      <c r="AV1625" s="12" t="s">
        <v>86</v>
      </c>
      <c r="AW1625" s="12" t="s">
        <v>4</v>
      </c>
      <c r="AX1625" s="12" t="s">
        <v>84</v>
      </c>
      <c r="AY1625" s="149" t="s">
        <v>179</v>
      </c>
    </row>
    <row r="1626" spans="2:65" s="1" customFormat="1" ht="16.5" customHeight="1">
      <c r="B1626" s="31"/>
      <c r="C1626" s="131" t="s">
        <v>1713</v>
      </c>
      <c r="D1626" s="131" t="s">
        <v>181</v>
      </c>
      <c r="E1626" s="132" t="s">
        <v>1703</v>
      </c>
      <c r="F1626" s="133" t="s">
        <v>1704</v>
      </c>
      <c r="G1626" s="134" t="s">
        <v>184</v>
      </c>
      <c r="H1626" s="135">
        <v>423.00400000000002</v>
      </c>
      <c r="I1626" s="136"/>
      <c r="J1626" s="137">
        <f>ROUND(I1626*H1626,2)</f>
        <v>0</v>
      </c>
      <c r="K1626" s="133" t="s">
        <v>185</v>
      </c>
      <c r="L1626" s="31"/>
      <c r="M1626" s="138" t="s">
        <v>1</v>
      </c>
      <c r="N1626" s="139" t="s">
        <v>41</v>
      </c>
      <c r="P1626" s="140">
        <f>O1626*H1626</f>
        <v>0</v>
      </c>
      <c r="Q1626" s="140">
        <v>0</v>
      </c>
      <c r="R1626" s="140">
        <f>Q1626*H1626</f>
        <v>0</v>
      </c>
      <c r="S1626" s="140">
        <v>0</v>
      </c>
      <c r="T1626" s="141">
        <f>S1626*H1626</f>
        <v>0</v>
      </c>
      <c r="AR1626" s="142" t="s">
        <v>299</v>
      </c>
      <c r="AT1626" s="142" t="s">
        <v>181</v>
      </c>
      <c r="AU1626" s="142" t="s">
        <v>86</v>
      </c>
      <c r="AY1626" s="16" t="s">
        <v>179</v>
      </c>
      <c r="BE1626" s="143">
        <f>IF(N1626="základní",J1626,0)</f>
        <v>0</v>
      </c>
      <c r="BF1626" s="143">
        <f>IF(N1626="snížená",J1626,0)</f>
        <v>0</v>
      </c>
      <c r="BG1626" s="143">
        <f>IF(N1626="zákl. přenesená",J1626,0)</f>
        <v>0</v>
      </c>
      <c r="BH1626" s="143">
        <f>IF(N1626="sníž. přenesená",J1626,0)</f>
        <v>0</v>
      </c>
      <c r="BI1626" s="143">
        <f>IF(N1626="nulová",J1626,0)</f>
        <v>0</v>
      </c>
      <c r="BJ1626" s="16" t="s">
        <v>84</v>
      </c>
      <c r="BK1626" s="143">
        <f>ROUND(I1626*H1626,2)</f>
        <v>0</v>
      </c>
      <c r="BL1626" s="16" t="s">
        <v>299</v>
      </c>
      <c r="BM1626" s="142" t="s">
        <v>1714</v>
      </c>
    </row>
    <row r="1627" spans="2:65" s="1" customFormat="1" ht="19.5">
      <c r="B1627" s="31"/>
      <c r="D1627" s="144" t="s">
        <v>188</v>
      </c>
      <c r="F1627" s="145" t="s">
        <v>1706</v>
      </c>
      <c r="I1627" s="146"/>
      <c r="L1627" s="31"/>
      <c r="M1627" s="147"/>
      <c r="T1627" s="55"/>
      <c r="AT1627" s="16" t="s">
        <v>188</v>
      </c>
      <c r="AU1627" s="16" t="s">
        <v>86</v>
      </c>
    </row>
    <row r="1628" spans="2:65" s="12" customFormat="1">
      <c r="B1628" s="148"/>
      <c r="D1628" s="144" t="s">
        <v>190</v>
      </c>
      <c r="E1628" s="149" t="s">
        <v>1</v>
      </c>
      <c r="F1628" s="150" t="s">
        <v>1715</v>
      </c>
      <c r="H1628" s="151">
        <v>423.00400000000002</v>
      </c>
      <c r="I1628" s="152"/>
      <c r="L1628" s="148"/>
      <c r="M1628" s="153"/>
      <c r="T1628" s="154"/>
      <c r="AT1628" s="149" t="s">
        <v>190</v>
      </c>
      <c r="AU1628" s="149" t="s">
        <v>86</v>
      </c>
      <c r="AV1628" s="12" t="s">
        <v>86</v>
      </c>
      <c r="AW1628" s="12" t="s">
        <v>31</v>
      </c>
      <c r="AX1628" s="12" t="s">
        <v>84</v>
      </c>
      <c r="AY1628" s="149" t="s">
        <v>179</v>
      </c>
    </row>
    <row r="1629" spans="2:65" s="1" customFormat="1" ht="16.5" customHeight="1">
      <c r="B1629" s="31"/>
      <c r="C1629" s="169" t="s">
        <v>1716</v>
      </c>
      <c r="D1629" s="169" t="s">
        <v>458</v>
      </c>
      <c r="E1629" s="170" t="s">
        <v>1717</v>
      </c>
      <c r="F1629" s="171" t="s">
        <v>1718</v>
      </c>
      <c r="G1629" s="172" t="s">
        <v>184</v>
      </c>
      <c r="H1629" s="173">
        <v>431.464</v>
      </c>
      <c r="I1629" s="174"/>
      <c r="J1629" s="175">
        <f>ROUND(I1629*H1629,2)</f>
        <v>0</v>
      </c>
      <c r="K1629" s="171" t="s">
        <v>185</v>
      </c>
      <c r="L1629" s="176"/>
      <c r="M1629" s="177" t="s">
        <v>1</v>
      </c>
      <c r="N1629" s="178" t="s">
        <v>41</v>
      </c>
      <c r="P1629" s="140">
        <f>O1629*H1629</f>
        <v>0</v>
      </c>
      <c r="Q1629" s="140">
        <v>6.0000000000000001E-3</v>
      </c>
      <c r="R1629" s="140">
        <f>Q1629*H1629</f>
        <v>2.588784</v>
      </c>
      <c r="S1629" s="140">
        <v>0</v>
      </c>
      <c r="T1629" s="141">
        <f>S1629*H1629</f>
        <v>0</v>
      </c>
      <c r="AR1629" s="142" t="s">
        <v>426</v>
      </c>
      <c r="AT1629" s="142" t="s">
        <v>458</v>
      </c>
      <c r="AU1629" s="142" t="s">
        <v>86</v>
      </c>
      <c r="AY1629" s="16" t="s">
        <v>179</v>
      </c>
      <c r="BE1629" s="143">
        <f>IF(N1629="základní",J1629,0)</f>
        <v>0</v>
      </c>
      <c r="BF1629" s="143">
        <f>IF(N1629="snížená",J1629,0)</f>
        <v>0</v>
      </c>
      <c r="BG1629" s="143">
        <f>IF(N1629="zákl. přenesená",J1629,0)</f>
        <v>0</v>
      </c>
      <c r="BH1629" s="143">
        <f>IF(N1629="sníž. přenesená",J1629,0)</f>
        <v>0</v>
      </c>
      <c r="BI1629" s="143">
        <f>IF(N1629="nulová",J1629,0)</f>
        <v>0</v>
      </c>
      <c r="BJ1629" s="16" t="s">
        <v>84</v>
      </c>
      <c r="BK1629" s="143">
        <f>ROUND(I1629*H1629,2)</f>
        <v>0</v>
      </c>
      <c r="BL1629" s="16" t="s">
        <v>299</v>
      </c>
      <c r="BM1629" s="142" t="s">
        <v>1719</v>
      </c>
    </row>
    <row r="1630" spans="2:65" s="1" customFormat="1">
      <c r="B1630" s="31"/>
      <c r="D1630" s="144" t="s">
        <v>188</v>
      </c>
      <c r="F1630" s="145" t="s">
        <v>1718</v>
      </c>
      <c r="I1630" s="146"/>
      <c r="L1630" s="31"/>
      <c r="M1630" s="147"/>
      <c r="T1630" s="55"/>
      <c r="AT1630" s="16" t="s">
        <v>188</v>
      </c>
      <c r="AU1630" s="16" t="s">
        <v>86</v>
      </c>
    </row>
    <row r="1631" spans="2:65" s="12" customFormat="1">
      <c r="B1631" s="148"/>
      <c r="D1631" s="144" t="s">
        <v>190</v>
      </c>
      <c r="F1631" s="150" t="s">
        <v>1720</v>
      </c>
      <c r="H1631" s="151">
        <v>431.464</v>
      </c>
      <c r="I1631" s="152"/>
      <c r="L1631" s="148"/>
      <c r="M1631" s="153"/>
      <c r="T1631" s="154"/>
      <c r="AT1631" s="149" t="s">
        <v>190</v>
      </c>
      <c r="AU1631" s="149" t="s">
        <v>86</v>
      </c>
      <c r="AV1631" s="12" t="s">
        <v>86</v>
      </c>
      <c r="AW1631" s="12" t="s">
        <v>4</v>
      </c>
      <c r="AX1631" s="12" t="s">
        <v>84</v>
      </c>
      <c r="AY1631" s="149" t="s">
        <v>179</v>
      </c>
    </row>
    <row r="1632" spans="2:65" s="1" customFormat="1" ht="16.5" customHeight="1">
      <c r="B1632" s="31"/>
      <c r="C1632" s="131" t="s">
        <v>1721</v>
      </c>
      <c r="D1632" s="131" t="s">
        <v>181</v>
      </c>
      <c r="E1632" s="132" t="s">
        <v>1703</v>
      </c>
      <c r="F1632" s="133" t="s">
        <v>1704</v>
      </c>
      <c r="G1632" s="134" t="s">
        <v>184</v>
      </c>
      <c r="H1632" s="135">
        <v>64.076999999999998</v>
      </c>
      <c r="I1632" s="136"/>
      <c r="J1632" s="137">
        <f>ROUND(I1632*H1632,2)</f>
        <v>0</v>
      </c>
      <c r="K1632" s="133" t="s">
        <v>185</v>
      </c>
      <c r="L1632" s="31"/>
      <c r="M1632" s="138" t="s">
        <v>1</v>
      </c>
      <c r="N1632" s="139" t="s">
        <v>41</v>
      </c>
      <c r="P1632" s="140">
        <f>O1632*H1632</f>
        <v>0</v>
      </c>
      <c r="Q1632" s="140">
        <v>0</v>
      </c>
      <c r="R1632" s="140">
        <f>Q1632*H1632</f>
        <v>0</v>
      </c>
      <c r="S1632" s="140">
        <v>0</v>
      </c>
      <c r="T1632" s="141">
        <f>S1632*H1632</f>
        <v>0</v>
      </c>
      <c r="AR1632" s="142" t="s">
        <v>299</v>
      </c>
      <c r="AT1632" s="142" t="s">
        <v>181</v>
      </c>
      <c r="AU1632" s="142" t="s">
        <v>86</v>
      </c>
      <c r="AY1632" s="16" t="s">
        <v>179</v>
      </c>
      <c r="BE1632" s="143">
        <f>IF(N1632="základní",J1632,0)</f>
        <v>0</v>
      </c>
      <c r="BF1632" s="143">
        <f>IF(N1632="snížená",J1632,0)</f>
        <v>0</v>
      </c>
      <c r="BG1632" s="143">
        <f>IF(N1632="zákl. přenesená",J1632,0)</f>
        <v>0</v>
      </c>
      <c r="BH1632" s="143">
        <f>IF(N1632="sníž. přenesená",J1632,0)</f>
        <v>0</v>
      </c>
      <c r="BI1632" s="143">
        <f>IF(N1632="nulová",J1632,0)</f>
        <v>0</v>
      </c>
      <c r="BJ1632" s="16" t="s">
        <v>84</v>
      </c>
      <c r="BK1632" s="143">
        <f>ROUND(I1632*H1632,2)</f>
        <v>0</v>
      </c>
      <c r="BL1632" s="16" t="s">
        <v>299</v>
      </c>
      <c r="BM1632" s="142" t="s">
        <v>1722</v>
      </c>
    </row>
    <row r="1633" spans="2:65" s="1" customFormat="1" ht="19.5">
      <c r="B1633" s="31"/>
      <c r="D1633" s="144" t="s">
        <v>188</v>
      </c>
      <c r="F1633" s="145" t="s">
        <v>1706</v>
      </c>
      <c r="I1633" s="146"/>
      <c r="L1633" s="31"/>
      <c r="M1633" s="147"/>
      <c r="T1633" s="55"/>
      <c r="AT1633" s="16" t="s">
        <v>188</v>
      </c>
      <c r="AU1633" s="16" t="s">
        <v>86</v>
      </c>
    </row>
    <row r="1634" spans="2:65" s="12" customFormat="1">
      <c r="B1634" s="148"/>
      <c r="D1634" s="144" t="s">
        <v>190</v>
      </c>
      <c r="E1634" s="149" t="s">
        <v>1</v>
      </c>
      <c r="F1634" s="150" t="s">
        <v>1723</v>
      </c>
      <c r="H1634" s="151">
        <v>64.076999999999998</v>
      </c>
      <c r="I1634" s="152"/>
      <c r="L1634" s="148"/>
      <c r="M1634" s="153"/>
      <c r="T1634" s="154"/>
      <c r="AT1634" s="149" t="s">
        <v>190</v>
      </c>
      <c r="AU1634" s="149" t="s">
        <v>86</v>
      </c>
      <c r="AV1634" s="12" t="s">
        <v>86</v>
      </c>
      <c r="AW1634" s="12" t="s">
        <v>31</v>
      </c>
      <c r="AX1634" s="12" t="s">
        <v>84</v>
      </c>
      <c r="AY1634" s="149" t="s">
        <v>179</v>
      </c>
    </row>
    <row r="1635" spans="2:65" s="1" customFormat="1" ht="16.5" customHeight="1">
      <c r="B1635" s="31"/>
      <c r="C1635" s="169" t="s">
        <v>1724</v>
      </c>
      <c r="D1635" s="169" t="s">
        <v>458</v>
      </c>
      <c r="E1635" s="170" t="s">
        <v>1725</v>
      </c>
      <c r="F1635" s="171" t="s">
        <v>1726</v>
      </c>
      <c r="G1635" s="172" t="s">
        <v>184</v>
      </c>
      <c r="H1635" s="173">
        <v>65.358999999999995</v>
      </c>
      <c r="I1635" s="174"/>
      <c r="J1635" s="175">
        <f>ROUND(I1635*H1635,2)</f>
        <v>0</v>
      </c>
      <c r="K1635" s="171" t="s">
        <v>185</v>
      </c>
      <c r="L1635" s="176"/>
      <c r="M1635" s="177" t="s">
        <v>1</v>
      </c>
      <c r="N1635" s="178" t="s">
        <v>41</v>
      </c>
      <c r="P1635" s="140">
        <f>O1635*H1635</f>
        <v>0</v>
      </c>
      <c r="Q1635" s="140">
        <v>5.7999999999999996E-3</v>
      </c>
      <c r="R1635" s="140">
        <f>Q1635*H1635</f>
        <v>0.37908219999999992</v>
      </c>
      <c r="S1635" s="140">
        <v>0</v>
      </c>
      <c r="T1635" s="141">
        <f>S1635*H1635</f>
        <v>0</v>
      </c>
      <c r="AR1635" s="142" t="s">
        <v>426</v>
      </c>
      <c r="AT1635" s="142" t="s">
        <v>458</v>
      </c>
      <c r="AU1635" s="142" t="s">
        <v>86</v>
      </c>
      <c r="AY1635" s="16" t="s">
        <v>179</v>
      </c>
      <c r="BE1635" s="143">
        <f>IF(N1635="základní",J1635,0)</f>
        <v>0</v>
      </c>
      <c r="BF1635" s="143">
        <f>IF(N1635="snížená",J1635,0)</f>
        <v>0</v>
      </c>
      <c r="BG1635" s="143">
        <f>IF(N1635="zákl. přenesená",J1635,0)</f>
        <v>0</v>
      </c>
      <c r="BH1635" s="143">
        <f>IF(N1635="sníž. přenesená",J1635,0)</f>
        <v>0</v>
      </c>
      <c r="BI1635" s="143">
        <f>IF(N1635="nulová",J1635,0)</f>
        <v>0</v>
      </c>
      <c r="BJ1635" s="16" t="s">
        <v>84</v>
      </c>
      <c r="BK1635" s="143">
        <f>ROUND(I1635*H1635,2)</f>
        <v>0</v>
      </c>
      <c r="BL1635" s="16" t="s">
        <v>299</v>
      </c>
      <c r="BM1635" s="142" t="s">
        <v>1727</v>
      </c>
    </row>
    <row r="1636" spans="2:65" s="1" customFormat="1">
      <c r="B1636" s="31"/>
      <c r="D1636" s="144" t="s">
        <v>188</v>
      </c>
      <c r="F1636" s="145" t="s">
        <v>1726</v>
      </c>
      <c r="I1636" s="146"/>
      <c r="L1636" s="31"/>
      <c r="M1636" s="147"/>
      <c r="T1636" s="55"/>
      <c r="AT1636" s="16" t="s">
        <v>188</v>
      </c>
      <c r="AU1636" s="16" t="s">
        <v>86</v>
      </c>
    </row>
    <row r="1637" spans="2:65" s="12" customFormat="1">
      <c r="B1637" s="148"/>
      <c r="D1637" s="144" t="s">
        <v>190</v>
      </c>
      <c r="F1637" s="150" t="s">
        <v>1728</v>
      </c>
      <c r="H1637" s="151">
        <v>65.358999999999995</v>
      </c>
      <c r="I1637" s="152"/>
      <c r="L1637" s="148"/>
      <c r="M1637" s="153"/>
      <c r="T1637" s="154"/>
      <c r="AT1637" s="149" t="s">
        <v>190</v>
      </c>
      <c r="AU1637" s="149" t="s">
        <v>86</v>
      </c>
      <c r="AV1637" s="12" t="s">
        <v>86</v>
      </c>
      <c r="AW1637" s="12" t="s">
        <v>4</v>
      </c>
      <c r="AX1637" s="12" t="s">
        <v>84</v>
      </c>
      <c r="AY1637" s="149" t="s">
        <v>179</v>
      </c>
    </row>
    <row r="1638" spans="2:65" s="1" customFormat="1" ht="16.5" customHeight="1">
      <c r="B1638" s="31"/>
      <c r="C1638" s="131" t="s">
        <v>1729</v>
      </c>
      <c r="D1638" s="131" t="s">
        <v>181</v>
      </c>
      <c r="E1638" s="132" t="s">
        <v>1730</v>
      </c>
      <c r="F1638" s="133" t="s">
        <v>1731</v>
      </c>
      <c r="G1638" s="134" t="s">
        <v>184</v>
      </c>
      <c r="H1638" s="135">
        <v>270.47000000000003</v>
      </c>
      <c r="I1638" s="136"/>
      <c r="J1638" s="137">
        <f>ROUND(I1638*H1638,2)</f>
        <v>0</v>
      </c>
      <c r="K1638" s="133" t="s">
        <v>185</v>
      </c>
      <c r="L1638" s="31"/>
      <c r="M1638" s="138" t="s">
        <v>1</v>
      </c>
      <c r="N1638" s="139" t="s">
        <v>41</v>
      </c>
      <c r="P1638" s="140">
        <f>O1638*H1638</f>
        <v>0</v>
      </c>
      <c r="Q1638" s="140">
        <v>0</v>
      </c>
      <c r="R1638" s="140">
        <f>Q1638*H1638</f>
        <v>0</v>
      </c>
      <c r="S1638" s="140">
        <v>0</v>
      </c>
      <c r="T1638" s="141">
        <f>S1638*H1638</f>
        <v>0</v>
      </c>
      <c r="AR1638" s="142" t="s">
        <v>299</v>
      </c>
      <c r="AT1638" s="142" t="s">
        <v>181</v>
      </c>
      <c r="AU1638" s="142" t="s">
        <v>86</v>
      </c>
      <c r="AY1638" s="16" t="s">
        <v>179</v>
      </c>
      <c r="BE1638" s="143">
        <f>IF(N1638="základní",J1638,0)</f>
        <v>0</v>
      </c>
      <c r="BF1638" s="143">
        <f>IF(N1638="snížená",J1638,0)</f>
        <v>0</v>
      </c>
      <c r="BG1638" s="143">
        <f>IF(N1638="zákl. přenesená",J1638,0)</f>
        <v>0</v>
      </c>
      <c r="BH1638" s="143">
        <f>IF(N1638="sníž. přenesená",J1638,0)</f>
        <v>0</v>
      </c>
      <c r="BI1638" s="143">
        <f>IF(N1638="nulová",J1638,0)</f>
        <v>0</v>
      </c>
      <c r="BJ1638" s="16" t="s">
        <v>84</v>
      </c>
      <c r="BK1638" s="143">
        <f>ROUND(I1638*H1638,2)</f>
        <v>0</v>
      </c>
      <c r="BL1638" s="16" t="s">
        <v>299</v>
      </c>
      <c r="BM1638" s="142" t="s">
        <v>1732</v>
      </c>
    </row>
    <row r="1639" spans="2:65" s="1" customFormat="1">
      <c r="B1639" s="31"/>
      <c r="D1639" s="144" t="s">
        <v>188</v>
      </c>
      <c r="F1639" s="145" t="s">
        <v>1733</v>
      </c>
      <c r="I1639" s="146"/>
      <c r="L1639" s="31"/>
      <c r="M1639" s="147"/>
      <c r="T1639" s="55"/>
      <c r="AT1639" s="16" t="s">
        <v>188</v>
      </c>
      <c r="AU1639" s="16" t="s">
        <v>86</v>
      </c>
    </row>
    <row r="1640" spans="2:65" s="12" customFormat="1">
      <c r="B1640" s="148"/>
      <c r="D1640" s="144" t="s">
        <v>190</v>
      </c>
      <c r="E1640" s="149" t="s">
        <v>1</v>
      </c>
      <c r="F1640" s="150" t="s">
        <v>1084</v>
      </c>
      <c r="H1640" s="151">
        <v>52.8</v>
      </c>
      <c r="I1640" s="152"/>
      <c r="L1640" s="148"/>
      <c r="M1640" s="153"/>
      <c r="T1640" s="154"/>
      <c r="AT1640" s="149" t="s">
        <v>190</v>
      </c>
      <c r="AU1640" s="149" t="s">
        <v>86</v>
      </c>
      <c r="AV1640" s="12" t="s">
        <v>86</v>
      </c>
      <c r="AW1640" s="12" t="s">
        <v>31</v>
      </c>
      <c r="AX1640" s="12" t="s">
        <v>76</v>
      </c>
      <c r="AY1640" s="149" t="s">
        <v>179</v>
      </c>
    </row>
    <row r="1641" spans="2:65" s="12" customFormat="1">
      <c r="B1641" s="148"/>
      <c r="D1641" s="144" t="s">
        <v>190</v>
      </c>
      <c r="E1641" s="149" t="s">
        <v>1</v>
      </c>
      <c r="F1641" s="150" t="s">
        <v>1086</v>
      </c>
      <c r="H1641" s="151">
        <v>217.67</v>
      </c>
      <c r="I1641" s="152"/>
      <c r="L1641" s="148"/>
      <c r="M1641" s="153"/>
      <c r="T1641" s="154"/>
      <c r="AT1641" s="149" t="s">
        <v>190</v>
      </c>
      <c r="AU1641" s="149" t="s">
        <v>86</v>
      </c>
      <c r="AV1641" s="12" t="s">
        <v>86</v>
      </c>
      <c r="AW1641" s="12" t="s">
        <v>31</v>
      </c>
      <c r="AX1641" s="12" t="s">
        <v>76</v>
      </c>
      <c r="AY1641" s="149" t="s">
        <v>179</v>
      </c>
    </row>
    <row r="1642" spans="2:65" s="13" customFormat="1">
      <c r="B1642" s="155"/>
      <c r="D1642" s="144" t="s">
        <v>190</v>
      </c>
      <c r="E1642" s="156" t="s">
        <v>1</v>
      </c>
      <c r="F1642" s="157" t="s">
        <v>193</v>
      </c>
      <c r="H1642" s="158">
        <v>270.47000000000003</v>
      </c>
      <c r="I1642" s="159"/>
      <c r="L1642" s="155"/>
      <c r="M1642" s="160"/>
      <c r="T1642" s="161"/>
      <c r="AT1642" s="156" t="s">
        <v>190</v>
      </c>
      <c r="AU1642" s="156" t="s">
        <v>86</v>
      </c>
      <c r="AV1642" s="13" t="s">
        <v>186</v>
      </c>
      <c r="AW1642" s="13" t="s">
        <v>31</v>
      </c>
      <c r="AX1642" s="13" t="s">
        <v>84</v>
      </c>
      <c r="AY1642" s="156" t="s">
        <v>179</v>
      </c>
    </row>
    <row r="1643" spans="2:65" s="1" customFormat="1" ht="16.5" customHeight="1">
      <c r="B1643" s="31"/>
      <c r="C1643" s="169" t="s">
        <v>1734</v>
      </c>
      <c r="D1643" s="169" t="s">
        <v>458</v>
      </c>
      <c r="E1643" s="170" t="s">
        <v>1735</v>
      </c>
      <c r="F1643" s="171" t="s">
        <v>1736</v>
      </c>
      <c r="G1643" s="172" t="s">
        <v>184</v>
      </c>
      <c r="H1643" s="173">
        <v>275.87900000000002</v>
      </c>
      <c r="I1643" s="174"/>
      <c r="J1643" s="175">
        <f>ROUND(I1643*H1643,2)</f>
        <v>0</v>
      </c>
      <c r="K1643" s="171" t="s">
        <v>185</v>
      </c>
      <c r="L1643" s="176"/>
      <c r="M1643" s="177" t="s">
        <v>1</v>
      </c>
      <c r="N1643" s="178" t="s">
        <v>41</v>
      </c>
      <c r="P1643" s="140">
        <f>O1643*H1643</f>
        <v>0</v>
      </c>
      <c r="Q1643" s="140">
        <v>2.3999999999999998E-3</v>
      </c>
      <c r="R1643" s="140">
        <f>Q1643*H1643</f>
        <v>0.66210959999999996</v>
      </c>
      <c r="S1643" s="140">
        <v>0</v>
      </c>
      <c r="T1643" s="141">
        <f>S1643*H1643</f>
        <v>0</v>
      </c>
      <c r="AR1643" s="142" t="s">
        <v>426</v>
      </c>
      <c r="AT1643" s="142" t="s">
        <v>458</v>
      </c>
      <c r="AU1643" s="142" t="s">
        <v>86</v>
      </c>
      <c r="AY1643" s="16" t="s">
        <v>179</v>
      </c>
      <c r="BE1643" s="143">
        <f>IF(N1643="základní",J1643,0)</f>
        <v>0</v>
      </c>
      <c r="BF1643" s="143">
        <f>IF(N1643="snížená",J1643,0)</f>
        <v>0</v>
      </c>
      <c r="BG1643" s="143">
        <f>IF(N1643="zákl. přenesená",J1643,0)</f>
        <v>0</v>
      </c>
      <c r="BH1643" s="143">
        <f>IF(N1643="sníž. přenesená",J1643,0)</f>
        <v>0</v>
      </c>
      <c r="BI1643" s="143">
        <f>IF(N1643="nulová",J1643,0)</f>
        <v>0</v>
      </c>
      <c r="BJ1643" s="16" t="s">
        <v>84</v>
      </c>
      <c r="BK1643" s="143">
        <f>ROUND(I1643*H1643,2)</f>
        <v>0</v>
      </c>
      <c r="BL1643" s="16" t="s">
        <v>299</v>
      </c>
      <c r="BM1643" s="142" t="s">
        <v>1737</v>
      </c>
    </row>
    <row r="1644" spans="2:65" s="1" customFormat="1">
      <c r="B1644" s="31"/>
      <c r="D1644" s="144" t="s">
        <v>188</v>
      </c>
      <c r="F1644" s="145" t="s">
        <v>1736</v>
      </c>
      <c r="I1644" s="146"/>
      <c r="L1644" s="31"/>
      <c r="M1644" s="147"/>
      <c r="T1644" s="55"/>
      <c r="AT1644" s="16" t="s">
        <v>188</v>
      </c>
      <c r="AU1644" s="16" t="s">
        <v>86</v>
      </c>
    </row>
    <row r="1645" spans="2:65" s="12" customFormat="1">
      <c r="B1645" s="148"/>
      <c r="D1645" s="144" t="s">
        <v>190</v>
      </c>
      <c r="F1645" s="150" t="s">
        <v>1738</v>
      </c>
      <c r="H1645" s="151">
        <v>275.87900000000002</v>
      </c>
      <c r="I1645" s="152"/>
      <c r="L1645" s="148"/>
      <c r="M1645" s="153"/>
      <c r="T1645" s="154"/>
      <c r="AT1645" s="149" t="s">
        <v>190</v>
      </c>
      <c r="AU1645" s="149" t="s">
        <v>86</v>
      </c>
      <c r="AV1645" s="12" t="s">
        <v>86</v>
      </c>
      <c r="AW1645" s="12" t="s">
        <v>4</v>
      </c>
      <c r="AX1645" s="12" t="s">
        <v>84</v>
      </c>
      <c r="AY1645" s="149" t="s">
        <v>179</v>
      </c>
    </row>
    <row r="1646" spans="2:65" s="1" customFormat="1" ht="16.5" customHeight="1">
      <c r="B1646" s="31"/>
      <c r="C1646" s="131" t="s">
        <v>1739</v>
      </c>
      <c r="D1646" s="131" t="s">
        <v>181</v>
      </c>
      <c r="E1646" s="132" t="s">
        <v>1730</v>
      </c>
      <c r="F1646" s="133" t="s">
        <v>1731</v>
      </c>
      <c r="G1646" s="134" t="s">
        <v>184</v>
      </c>
      <c r="H1646" s="135">
        <v>54.01</v>
      </c>
      <c r="I1646" s="136"/>
      <c r="J1646" s="137">
        <f>ROUND(I1646*H1646,2)</f>
        <v>0</v>
      </c>
      <c r="K1646" s="133" t="s">
        <v>185</v>
      </c>
      <c r="L1646" s="31"/>
      <c r="M1646" s="138" t="s">
        <v>1</v>
      </c>
      <c r="N1646" s="139" t="s">
        <v>41</v>
      </c>
      <c r="P1646" s="140">
        <f>O1646*H1646</f>
        <v>0</v>
      </c>
      <c r="Q1646" s="140">
        <v>0</v>
      </c>
      <c r="R1646" s="140">
        <f>Q1646*H1646</f>
        <v>0</v>
      </c>
      <c r="S1646" s="140">
        <v>0</v>
      </c>
      <c r="T1646" s="141">
        <f>S1646*H1646</f>
        <v>0</v>
      </c>
      <c r="AR1646" s="142" t="s">
        <v>299</v>
      </c>
      <c r="AT1646" s="142" t="s">
        <v>181</v>
      </c>
      <c r="AU1646" s="142" t="s">
        <v>86</v>
      </c>
      <c r="AY1646" s="16" t="s">
        <v>179</v>
      </c>
      <c r="BE1646" s="143">
        <f>IF(N1646="základní",J1646,0)</f>
        <v>0</v>
      </c>
      <c r="BF1646" s="143">
        <f>IF(N1646="snížená",J1646,0)</f>
        <v>0</v>
      </c>
      <c r="BG1646" s="143">
        <f>IF(N1646="zákl. přenesená",J1646,0)</f>
        <v>0</v>
      </c>
      <c r="BH1646" s="143">
        <f>IF(N1646="sníž. přenesená",J1646,0)</f>
        <v>0</v>
      </c>
      <c r="BI1646" s="143">
        <f>IF(N1646="nulová",J1646,0)</f>
        <v>0</v>
      </c>
      <c r="BJ1646" s="16" t="s">
        <v>84</v>
      </c>
      <c r="BK1646" s="143">
        <f>ROUND(I1646*H1646,2)</f>
        <v>0</v>
      </c>
      <c r="BL1646" s="16" t="s">
        <v>299</v>
      </c>
      <c r="BM1646" s="142" t="s">
        <v>1740</v>
      </c>
    </row>
    <row r="1647" spans="2:65" s="1" customFormat="1">
      <c r="B1647" s="31"/>
      <c r="D1647" s="144" t="s">
        <v>188</v>
      </c>
      <c r="F1647" s="145" t="s">
        <v>1733</v>
      </c>
      <c r="I1647" s="146"/>
      <c r="L1647" s="31"/>
      <c r="M1647" s="147"/>
      <c r="T1647" s="55"/>
      <c r="AT1647" s="16" t="s">
        <v>188</v>
      </c>
      <c r="AU1647" s="16" t="s">
        <v>86</v>
      </c>
    </row>
    <row r="1648" spans="2:65" s="12" customFormat="1">
      <c r="B1648" s="148"/>
      <c r="D1648" s="144" t="s">
        <v>190</v>
      </c>
      <c r="E1648" s="149" t="s">
        <v>1</v>
      </c>
      <c r="F1648" s="150" t="s">
        <v>1087</v>
      </c>
      <c r="H1648" s="151">
        <v>54.01</v>
      </c>
      <c r="I1648" s="152"/>
      <c r="L1648" s="148"/>
      <c r="M1648" s="153"/>
      <c r="T1648" s="154"/>
      <c r="AT1648" s="149" t="s">
        <v>190</v>
      </c>
      <c r="AU1648" s="149" t="s">
        <v>86</v>
      </c>
      <c r="AV1648" s="12" t="s">
        <v>86</v>
      </c>
      <c r="AW1648" s="12" t="s">
        <v>31</v>
      </c>
      <c r="AX1648" s="12" t="s">
        <v>84</v>
      </c>
      <c r="AY1648" s="149" t="s">
        <v>179</v>
      </c>
    </row>
    <row r="1649" spans="2:65" s="1" customFormat="1" ht="16.5" customHeight="1">
      <c r="B1649" s="31"/>
      <c r="C1649" s="169" t="s">
        <v>1741</v>
      </c>
      <c r="D1649" s="169" t="s">
        <v>458</v>
      </c>
      <c r="E1649" s="170" t="s">
        <v>1742</v>
      </c>
      <c r="F1649" s="171" t="s">
        <v>1743</v>
      </c>
      <c r="G1649" s="172" t="s">
        <v>184</v>
      </c>
      <c r="H1649" s="173">
        <v>55.09</v>
      </c>
      <c r="I1649" s="174"/>
      <c r="J1649" s="175">
        <f>ROUND(I1649*H1649,2)</f>
        <v>0</v>
      </c>
      <c r="K1649" s="171" t="s">
        <v>1</v>
      </c>
      <c r="L1649" s="176"/>
      <c r="M1649" s="177" t="s">
        <v>1</v>
      </c>
      <c r="N1649" s="178" t="s">
        <v>41</v>
      </c>
      <c r="P1649" s="140">
        <f>O1649*H1649</f>
        <v>0</v>
      </c>
      <c r="Q1649" s="140">
        <v>5.1999999999999995E-4</v>
      </c>
      <c r="R1649" s="140">
        <f>Q1649*H1649</f>
        <v>2.86468E-2</v>
      </c>
      <c r="S1649" s="140">
        <v>0</v>
      </c>
      <c r="T1649" s="141">
        <f>S1649*H1649</f>
        <v>0</v>
      </c>
      <c r="AR1649" s="142" t="s">
        <v>426</v>
      </c>
      <c r="AT1649" s="142" t="s">
        <v>458</v>
      </c>
      <c r="AU1649" s="142" t="s">
        <v>86</v>
      </c>
      <c r="AY1649" s="16" t="s">
        <v>179</v>
      </c>
      <c r="BE1649" s="143">
        <f>IF(N1649="základní",J1649,0)</f>
        <v>0</v>
      </c>
      <c r="BF1649" s="143">
        <f>IF(N1649="snížená",J1649,0)</f>
        <v>0</v>
      </c>
      <c r="BG1649" s="143">
        <f>IF(N1649="zákl. přenesená",J1649,0)</f>
        <v>0</v>
      </c>
      <c r="BH1649" s="143">
        <f>IF(N1649="sníž. přenesená",J1649,0)</f>
        <v>0</v>
      </c>
      <c r="BI1649" s="143">
        <f>IF(N1649="nulová",J1649,0)</f>
        <v>0</v>
      </c>
      <c r="BJ1649" s="16" t="s">
        <v>84</v>
      </c>
      <c r="BK1649" s="143">
        <f>ROUND(I1649*H1649,2)</f>
        <v>0</v>
      </c>
      <c r="BL1649" s="16" t="s">
        <v>299</v>
      </c>
      <c r="BM1649" s="142" t="s">
        <v>1744</v>
      </c>
    </row>
    <row r="1650" spans="2:65" s="12" customFormat="1">
      <c r="B1650" s="148"/>
      <c r="D1650" s="144" t="s">
        <v>190</v>
      </c>
      <c r="F1650" s="150" t="s">
        <v>1745</v>
      </c>
      <c r="H1650" s="151">
        <v>55.09</v>
      </c>
      <c r="I1650" s="152"/>
      <c r="L1650" s="148"/>
      <c r="M1650" s="153"/>
      <c r="T1650" s="154"/>
      <c r="AT1650" s="149" t="s">
        <v>190</v>
      </c>
      <c r="AU1650" s="149" t="s">
        <v>86</v>
      </c>
      <c r="AV1650" s="12" t="s">
        <v>86</v>
      </c>
      <c r="AW1650" s="12" t="s">
        <v>4</v>
      </c>
      <c r="AX1650" s="12" t="s">
        <v>84</v>
      </c>
      <c r="AY1650" s="149" t="s">
        <v>179</v>
      </c>
    </row>
    <row r="1651" spans="2:65" s="1" customFormat="1" ht="16.5" customHeight="1">
      <c r="B1651" s="31"/>
      <c r="C1651" s="131" t="s">
        <v>1746</v>
      </c>
      <c r="D1651" s="131" t="s">
        <v>181</v>
      </c>
      <c r="E1651" s="132" t="s">
        <v>1747</v>
      </c>
      <c r="F1651" s="133" t="s">
        <v>1748</v>
      </c>
      <c r="G1651" s="134" t="s">
        <v>184</v>
      </c>
      <c r="H1651" s="135">
        <v>91.65</v>
      </c>
      <c r="I1651" s="136"/>
      <c r="J1651" s="137">
        <f>ROUND(I1651*H1651,2)</f>
        <v>0</v>
      </c>
      <c r="K1651" s="133" t="s">
        <v>185</v>
      </c>
      <c r="L1651" s="31"/>
      <c r="M1651" s="138" t="s">
        <v>1</v>
      </c>
      <c r="N1651" s="139" t="s">
        <v>41</v>
      </c>
      <c r="P1651" s="140">
        <f>O1651*H1651</f>
        <v>0</v>
      </c>
      <c r="Q1651" s="140">
        <v>0</v>
      </c>
      <c r="R1651" s="140">
        <f>Q1651*H1651</f>
        <v>0</v>
      </c>
      <c r="S1651" s="140">
        <v>0</v>
      </c>
      <c r="T1651" s="141">
        <f>S1651*H1651</f>
        <v>0</v>
      </c>
      <c r="AR1651" s="142" t="s">
        <v>299</v>
      </c>
      <c r="AT1651" s="142" t="s">
        <v>181</v>
      </c>
      <c r="AU1651" s="142" t="s">
        <v>86</v>
      </c>
      <c r="AY1651" s="16" t="s">
        <v>179</v>
      </c>
      <c r="BE1651" s="143">
        <f>IF(N1651="základní",J1651,0)</f>
        <v>0</v>
      </c>
      <c r="BF1651" s="143">
        <f>IF(N1651="snížená",J1651,0)</f>
        <v>0</v>
      </c>
      <c r="BG1651" s="143">
        <f>IF(N1651="zákl. přenesená",J1651,0)</f>
        <v>0</v>
      </c>
      <c r="BH1651" s="143">
        <f>IF(N1651="sníž. přenesená",J1651,0)</f>
        <v>0</v>
      </c>
      <c r="BI1651" s="143">
        <f>IF(N1651="nulová",J1651,0)</f>
        <v>0</v>
      </c>
      <c r="BJ1651" s="16" t="s">
        <v>84</v>
      </c>
      <c r="BK1651" s="143">
        <f>ROUND(I1651*H1651,2)</f>
        <v>0</v>
      </c>
      <c r="BL1651" s="16" t="s">
        <v>299</v>
      </c>
      <c r="BM1651" s="142" t="s">
        <v>1749</v>
      </c>
    </row>
    <row r="1652" spans="2:65" s="1" customFormat="1">
      <c r="B1652" s="31"/>
      <c r="D1652" s="144" t="s">
        <v>188</v>
      </c>
      <c r="F1652" s="145" t="s">
        <v>1750</v>
      </c>
      <c r="I1652" s="146"/>
      <c r="L1652" s="31"/>
      <c r="M1652" s="147"/>
      <c r="T1652" s="55"/>
      <c r="AT1652" s="16" t="s">
        <v>188</v>
      </c>
      <c r="AU1652" s="16" t="s">
        <v>86</v>
      </c>
    </row>
    <row r="1653" spans="2:65" s="12" customFormat="1">
      <c r="B1653" s="148"/>
      <c r="D1653" s="144" t="s">
        <v>190</v>
      </c>
      <c r="E1653" s="149" t="s">
        <v>1</v>
      </c>
      <c r="F1653" s="150" t="s">
        <v>1085</v>
      </c>
      <c r="H1653" s="151">
        <v>91.65</v>
      </c>
      <c r="I1653" s="152"/>
      <c r="L1653" s="148"/>
      <c r="M1653" s="153"/>
      <c r="T1653" s="154"/>
      <c r="AT1653" s="149" t="s">
        <v>190</v>
      </c>
      <c r="AU1653" s="149" t="s">
        <v>86</v>
      </c>
      <c r="AV1653" s="12" t="s">
        <v>86</v>
      </c>
      <c r="AW1653" s="12" t="s">
        <v>31</v>
      </c>
      <c r="AX1653" s="12" t="s">
        <v>84</v>
      </c>
      <c r="AY1653" s="149" t="s">
        <v>179</v>
      </c>
    </row>
    <row r="1654" spans="2:65" s="1" customFormat="1" ht="16.5" customHeight="1">
      <c r="B1654" s="31"/>
      <c r="C1654" s="169" t="s">
        <v>1751</v>
      </c>
      <c r="D1654" s="169" t="s">
        <v>458</v>
      </c>
      <c r="E1654" s="170" t="s">
        <v>1752</v>
      </c>
      <c r="F1654" s="171" t="s">
        <v>1753</v>
      </c>
      <c r="G1654" s="172" t="s">
        <v>184</v>
      </c>
      <c r="H1654" s="173">
        <v>186.96600000000001</v>
      </c>
      <c r="I1654" s="174"/>
      <c r="J1654" s="175">
        <f>ROUND(I1654*H1654,2)</f>
        <v>0</v>
      </c>
      <c r="K1654" s="171" t="s">
        <v>185</v>
      </c>
      <c r="L1654" s="176"/>
      <c r="M1654" s="177" t="s">
        <v>1</v>
      </c>
      <c r="N1654" s="178" t="s">
        <v>41</v>
      </c>
      <c r="P1654" s="140">
        <f>O1654*H1654</f>
        <v>0</v>
      </c>
      <c r="Q1654" s="140">
        <v>2.0999999999999999E-3</v>
      </c>
      <c r="R1654" s="140">
        <f>Q1654*H1654</f>
        <v>0.39262859999999999</v>
      </c>
      <c r="S1654" s="140">
        <v>0</v>
      </c>
      <c r="T1654" s="141">
        <f>S1654*H1654</f>
        <v>0</v>
      </c>
      <c r="AR1654" s="142" t="s">
        <v>426</v>
      </c>
      <c r="AT1654" s="142" t="s">
        <v>458</v>
      </c>
      <c r="AU1654" s="142" t="s">
        <v>86</v>
      </c>
      <c r="AY1654" s="16" t="s">
        <v>179</v>
      </c>
      <c r="BE1654" s="143">
        <f>IF(N1654="základní",J1654,0)</f>
        <v>0</v>
      </c>
      <c r="BF1654" s="143">
        <f>IF(N1654="snížená",J1654,0)</f>
        <v>0</v>
      </c>
      <c r="BG1654" s="143">
        <f>IF(N1654="zákl. přenesená",J1654,0)</f>
        <v>0</v>
      </c>
      <c r="BH1654" s="143">
        <f>IF(N1654="sníž. přenesená",J1654,0)</f>
        <v>0</v>
      </c>
      <c r="BI1654" s="143">
        <f>IF(N1654="nulová",J1654,0)</f>
        <v>0</v>
      </c>
      <c r="BJ1654" s="16" t="s">
        <v>84</v>
      </c>
      <c r="BK1654" s="143">
        <f>ROUND(I1654*H1654,2)</f>
        <v>0</v>
      </c>
      <c r="BL1654" s="16" t="s">
        <v>299</v>
      </c>
      <c r="BM1654" s="142" t="s">
        <v>1754</v>
      </c>
    </row>
    <row r="1655" spans="2:65" s="1" customFormat="1">
      <c r="B1655" s="31"/>
      <c r="D1655" s="144" t="s">
        <v>188</v>
      </c>
      <c r="F1655" s="145" t="s">
        <v>1753</v>
      </c>
      <c r="I1655" s="146"/>
      <c r="L1655" s="31"/>
      <c r="M1655" s="147"/>
      <c r="T1655" s="55"/>
      <c r="AT1655" s="16" t="s">
        <v>188</v>
      </c>
      <c r="AU1655" s="16" t="s">
        <v>86</v>
      </c>
    </row>
    <row r="1656" spans="2:65" s="12" customFormat="1">
      <c r="B1656" s="148"/>
      <c r="D1656" s="144" t="s">
        <v>190</v>
      </c>
      <c r="F1656" s="150" t="s">
        <v>1755</v>
      </c>
      <c r="H1656" s="151">
        <v>186.96600000000001</v>
      </c>
      <c r="I1656" s="152"/>
      <c r="L1656" s="148"/>
      <c r="M1656" s="153"/>
      <c r="T1656" s="154"/>
      <c r="AT1656" s="149" t="s">
        <v>190</v>
      </c>
      <c r="AU1656" s="149" t="s">
        <v>86</v>
      </c>
      <c r="AV1656" s="12" t="s">
        <v>86</v>
      </c>
      <c r="AW1656" s="12" t="s">
        <v>4</v>
      </c>
      <c r="AX1656" s="12" t="s">
        <v>84</v>
      </c>
      <c r="AY1656" s="149" t="s">
        <v>179</v>
      </c>
    </row>
    <row r="1657" spans="2:65" s="1" customFormat="1" ht="16.5" customHeight="1">
      <c r="B1657" s="31"/>
      <c r="C1657" s="131" t="s">
        <v>1756</v>
      </c>
      <c r="D1657" s="131" t="s">
        <v>181</v>
      </c>
      <c r="E1657" s="132" t="s">
        <v>1757</v>
      </c>
      <c r="F1657" s="133" t="s">
        <v>1758</v>
      </c>
      <c r="G1657" s="134" t="s">
        <v>489</v>
      </c>
      <c r="H1657" s="135">
        <v>588.91999999999996</v>
      </c>
      <c r="I1657" s="136"/>
      <c r="J1657" s="137">
        <f>ROUND(I1657*H1657,2)</f>
        <v>0</v>
      </c>
      <c r="K1657" s="133" t="s">
        <v>185</v>
      </c>
      <c r="L1657" s="31"/>
      <c r="M1657" s="138" t="s">
        <v>1</v>
      </c>
      <c r="N1657" s="139" t="s">
        <v>41</v>
      </c>
      <c r="P1657" s="140">
        <f>O1657*H1657</f>
        <v>0</v>
      </c>
      <c r="Q1657" s="140">
        <v>0</v>
      </c>
      <c r="R1657" s="140">
        <f>Q1657*H1657</f>
        <v>0</v>
      </c>
      <c r="S1657" s="140">
        <v>0</v>
      </c>
      <c r="T1657" s="141">
        <f>S1657*H1657</f>
        <v>0</v>
      </c>
      <c r="AR1657" s="142" t="s">
        <v>299</v>
      </c>
      <c r="AT1657" s="142" t="s">
        <v>181</v>
      </c>
      <c r="AU1657" s="142" t="s">
        <v>86</v>
      </c>
      <c r="AY1657" s="16" t="s">
        <v>179</v>
      </c>
      <c r="BE1657" s="143">
        <f>IF(N1657="základní",J1657,0)</f>
        <v>0</v>
      </c>
      <c r="BF1657" s="143">
        <f>IF(N1657="snížená",J1657,0)</f>
        <v>0</v>
      </c>
      <c r="BG1657" s="143">
        <f>IF(N1657="zákl. přenesená",J1657,0)</f>
        <v>0</v>
      </c>
      <c r="BH1657" s="143">
        <f>IF(N1657="sníž. přenesená",J1657,0)</f>
        <v>0</v>
      </c>
      <c r="BI1657" s="143">
        <f>IF(N1657="nulová",J1657,0)</f>
        <v>0</v>
      </c>
      <c r="BJ1657" s="16" t="s">
        <v>84</v>
      </c>
      <c r="BK1657" s="143">
        <f>ROUND(I1657*H1657,2)</f>
        <v>0</v>
      </c>
      <c r="BL1657" s="16" t="s">
        <v>299</v>
      </c>
      <c r="BM1657" s="142" t="s">
        <v>1759</v>
      </c>
    </row>
    <row r="1658" spans="2:65" s="1" customFormat="1">
      <c r="B1658" s="31"/>
      <c r="D1658" s="144" t="s">
        <v>188</v>
      </c>
      <c r="F1658" s="145" t="s">
        <v>1760</v>
      </c>
      <c r="I1658" s="146"/>
      <c r="L1658" s="31"/>
      <c r="M1658" s="147"/>
      <c r="T1658" s="55"/>
      <c r="AT1658" s="16" t="s">
        <v>188</v>
      </c>
      <c r="AU1658" s="16" t="s">
        <v>86</v>
      </c>
    </row>
    <row r="1659" spans="2:65" s="12" customFormat="1" ht="33.75">
      <c r="B1659" s="148"/>
      <c r="D1659" s="144" t="s">
        <v>190</v>
      </c>
      <c r="E1659" s="149" t="s">
        <v>1</v>
      </c>
      <c r="F1659" s="150" t="s">
        <v>1761</v>
      </c>
      <c r="H1659" s="151">
        <v>376.97</v>
      </c>
      <c r="I1659" s="152"/>
      <c r="L1659" s="148"/>
      <c r="M1659" s="153"/>
      <c r="T1659" s="154"/>
      <c r="AT1659" s="149" t="s">
        <v>190</v>
      </c>
      <c r="AU1659" s="149" t="s">
        <v>86</v>
      </c>
      <c r="AV1659" s="12" t="s">
        <v>86</v>
      </c>
      <c r="AW1659" s="12" t="s">
        <v>31</v>
      </c>
      <c r="AX1659" s="12" t="s">
        <v>76</v>
      </c>
      <c r="AY1659" s="149" t="s">
        <v>179</v>
      </c>
    </row>
    <row r="1660" spans="2:65" s="12" customFormat="1">
      <c r="B1660" s="148"/>
      <c r="D1660" s="144" t="s">
        <v>190</v>
      </c>
      <c r="E1660" s="149" t="s">
        <v>1</v>
      </c>
      <c r="F1660" s="150" t="s">
        <v>1762</v>
      </c>
      <c r="H1660" s="151">
        <v>211.95</v>
      </c>
      <c r="I1660" s="152"/>
      <c r="L1660" s="148"/>
      <c r="M1660" s="153"/>
      <c r="T1660" s="154"/>
      <c r="AT1660" s="149" t="s">
        <v>190</v>
      </c>
      <c r="AU1660" s="149" t="s">
        <v>86</v>
      </c>
      <c r="AV1660" s="12" t="s">
        <v>86</v>
      </c>
      <c r="AW1660" s="12" t="s">
        <v>31</v>
      </c>
      <c r="AX1660" s="12" t="s">
        <v>76</v>
      </c>
      <c r="AY1660" s="149" t="s">
        <v>179</v>
      </c>
    </row>
    <row r="1661" spans="2:65" s="13" customFormat="1">
      <c r="B1661" s="155"/>
      <c r="D1661" s="144" t="s">
        <v>190</v>
      </c>
      <c r="E1661" s="156" t="s">
        <v>1</v>
      </c>
      <c r="F1661" s="157" t="s">
        <v>193</v>
      </c>
      <c r="H1661" s="158">
        <v>588.91999999999996</v>
      </c>
      <c r="I1661" s="159"/>
      <c r="L1661" s="155"/>
      <c r="M1661" s="160"/>
      <c r="T1661" s="161"/>
      <c r="AT1661" s="156" t="s">
        <v>190</v>
      </c>
      <c r="AU1661" s="156" t="s">
        <v>86</v>
      </c>
      <c r="AV1661" s="13" t="s">
        <v>186</v>
      </c>
      <c r="AW1661" s="13" t="s">
        <v>31</v>
      </c>
      <c r="AX1661" s="13" t="s">
        <v>84</v>
      </c>
      <c r="AY1661" s="156" t="s">
        <v>179</v>
      </c>
    </row>
    <row r="1662" spans="2:65" s="1" customFormat="1" ht="16.5" customHeight="1">
      <c r="B1662" s="31"/>
      <c r="C1662" s="169" t="s">
        <v>1763</v>
      </c>
      <c r="D1662" s="169" t="s">
        <v>458</v>
      </c>
      <c r="E1662" s="170" t="s">
        <v>1764</v>
      </c>
      <c r="F1662" s="171" t="s">
        <v>1765</v>
      </c>
      <c r="G1662" s="172" t="s">
        <v>489</v>
      </c>
      <c r="H1662" s="173">
        <v>588.91999999999996</v>
      </c>
      <c r="I1662" s="174"/>
      <c r="J1662" s="175">
        <f>ROUND(I1662*H1662,2)</f>
        <v>0</v>
      </c>
      <c r="K1662" s="171" t="s">
        <v>185</v>
      </c>
      <c r="L1662" s="176"/>
      <c r="M1662" s="177" t="s">
        <v>1</v>
      </c>
      <c r="N1662" s="178" t="s">
        <v>41</v>
      </c>
      <c r="P1662" s="140">
        <f>O1662*H1662</f>
        <v>0</v>
      </c>
      <c r="Q1662" s="140">
        <v>5.0000000000000002E-5</v>
      </c>
      <c r="R1662" s="140">
        <f>Q1662*H1662</f>
        <v>2.9446E-2</v>
      </c>
      <c r="S1662" s="140">
        <v>0</v>
      </c>
      <c r="T1662" s="141">
        <f>S1662*H1662</f>
        <v>0</v>
      </c>
      <c r="AR1662" s="142" t="s">
        <v>426</v>
      </c>
      <c r="AT1662" s="142" t="s">
        <v>458</v>
      </c>
      <c r="AU1662" s="142" t="s">
        <v>86</v>
      </c>
      <c r="AY1662" s="16" t="s">
        <v>179</v>
      </c>
      <c r="BE1662" s="143">
        <f>IF(N1662="základní",J1662,0)</f>
        <v>0</v>
      </c>
      <c r="BF1662" s="143">
        <f>IF(N1662="snížená",J1662,0)</f>
        <v>0</v>
      </c>
      <c r="BG1662" s="143">
        <f>IF(N1662="zákl. přenesená",J1662,0)</f>
        <v>0</v>
      </c>
      <c r="BH1662" s="143">
        <f>IF(N1662="sníž. přenesená",J1662,0)</f>
        <v>0</v>
      </c>
      <c r="BI1662" s="143">
        <f>IF(N1662="nulová",J1662,0)</f>
        <v>0</v>
      </c>
      <c r="BJ1662" s="16" t="s">
        <v>84</v>
      </c>
      <c r="BK1662" s="143">
        <f>ROUND(I1662*H1662,2)</f>
        <v>0</v>
      </c>
      <c r="BL1662" s="16" t="s">
        <v>299</v>
      </c>
      <c r="BM1662" s="142" t="s">
        <v>1766</v>
      </c>
    </row>
    <row r="1663" spans="2:65" s="1" customFormat="1">
      <c r="B1663" s="31"/>
      <c r="D1663" s="144" t="s">
        <v>188</v>
      </c>
      <c r="F1663" s="145" t="s">
        <v>1765</v>
      </c>
      <c r="I1663" s="146"/>
      <c r="L1663" s="31"/>
      <c r="M1663" s="147"/>
      <c r="T1663" s="55"/>
      <c r="AT1663" s="16" t="s">
        <v>188</v>
      </c>
      <c r="AU1663" s="16" t="s">
        <v>86</v>
      </c>
    </row>
    <row r="1664" spans="2:65" s="1" customFormat="1" ht="16.5" customHeight="1">
      <c r="B1664" s="31"/>
      <c r="C1664" s="131" t="s">
        <v>1767</v>
      </c>
      <c r="D1664" s="131" t="s">
        <v>181</v>
      </c>
      <c r="E1664" s="132" t="s">
        <v>1768</v>
      </c>
      <c r="F1664" s="133" t="s">
        <v>1769</v>
      </c>
      <c r="G1664" s="134" t="s">
        <v>184</v>
      </c>
      <c r="H1664" s="135">
        <v>41.008000000000003</v>
      </c>
      <c r="I1664" s="136"/>
      <c r="J1664" s="137">
        <f>ROUND(I1664*H1664,2)</f>
        <v>0</v>
      </c>
      <c r="K1664" s="133" t="s">
        <v>185</v>
      </c>
      <c r="L1664" s="31"/>
      <c r="M1664" s="138" t="s">
        <v>1</v>
      </c>
      <c r="N1664" s="139" t="s">
        <v>41</v>
      </c>
      <c r="P1664" s="140">
        <f>O1664*H1664</f>
        <v>0</v>
      </c>
      <c r="Q1664" s="140">
        <v>0</v>
      </c>
      <c r="R1664" s="140">
        <f>Q1664*H1664</f>
        <v>0</v>
      </c>
      <c r="S1664" s="140">
        <v>2.8E-3</v>
      </c>
      <c r="T1664" s="141">
        <f>S1664*H1664</f>
        <v>0.11482240000000001</v>
      </c>
      <c r="AR1664" s="142" t="s">
        <v>299</v>
      </c>
      <c r="AT1664" s="142" t="s">
        <v>181</v>
      </c>
      <c r="AU1664" s="142" t="s">
        <v>86</v>
      </c>
      <c r="AY1664" s="16" t="s">
        <v>179</v>
      </c>
      <c r="BE1664" s="143">
        <f>IF(N1664="základní",J1664,0)</f>
        <v>0</v>
      </c>
      <c r="BF1664" s="143">
        <f>IF(N1664="snížená",J1664,0)</f>
        <v>0</v>
      </c>
      <c r="BG1664" s="143">
        <f>IF(N1664="zákl. přenesená",J1664,0)</f>
        <v>0</v>
      </c>
      <c r="BH1664" s="143">
        <f>IF(N1664="sníž. přenesená",J1664,0)</f>
        <v>0</v>
      </c>
      <c r="BI1664" s="143">
        <f>IF(N1664="nulová",J1664,0)</f>
        <v>0</v>
      </c>
      <c r="BJ1664" s="16" t="s">
        <v>84</v>
      </c>
      <c r="BK1664" s="143">
        <f>ROUND(I1664*H1664,2)</f>
        <v>0</v>
      </c>
      <c r="BL1664" s="16" t="s">
        <v>299</v>
      </c>
      <c r="BM1664" s="142" t="s">
        <v>1770</v>
      </c>
    </row>
    <row r="1665" spans="2:65" s="1" customFormat="1" ht="19.5">
      <c r="B1665" s="31"/>
      <c r="D1665" s="144" t="s">
        <v>188</v>
      </c>
      <c r="F1665" s="145" t="s">
        <v>1771</v>
      </c>
      <c r="I1665" s="146"/>
      <c r="L1665" s="31"/>
      <c r="M1665" s="147"/>
      <c r="T1665" s="55"/>
      <c r="AT1665" s="16" t="s">
        <v>188</v>
      </c>
      <c r="AU1665" s="16" t="s">
        <v>86</v>
      </c>
    </row>
    <row r="1666" spans="2:65" s="12" customFormat="1">
      <c r="B1666" s="148"/>
      <c r="D1666" s="144" t="s">
        <v>190</v>
      </c>
      <c r="E1666" s="149" t="s">
        <v>1</v>
      </c>
      <c r="F1666" s="150" t="s">
        <v>1772</v>
      </c>
      <c r="H1666" s="151">
        <v>7.3650000000000002</v>
      </c>
      <c r="I1666" s="152"/>
      <c r="L1666" s="148"/>
      <c r="M1666" s="153"/>
      <c r="T1666" s="154"/>
      <c r="AT1666" s="149" t="s">
        <v>190</v>
      </c>
      <c r="AU1666" s="149" t="s">
        <v>86</v>
      </c>
      <c r="AV1666" s="12" t="s">
        <v>86</v>
      </c>
      <c r="AW1666" s="12" t="s">
        <v>31</v>
      </c>
      <c r="AX1666" s="12" t="s">
        <v>76</v>
      </c>
      <c r="AY1666" s="149" t="s">
        <v>179</v>
      </c>
    </row>
    <row r="1667" spans="2:65" s="12" customFormat="1">
      <c r="B1667" s="148"/>
      <c r="D1667" s="144" t="s">
        <v>190</v>
      </c>
      <c r="E1667" s="149" t="s">
        <v>1</v>
      </c>
      <c r="F1667" s="150" t="s">
        <v>1773</v>
      </c>
      <c r="H1667" s="151">
        <v>12.78</v>
      </c>
      <c r="I1667" s="152"/>
      <c r="L1667" s="148"/>
      <c r="M1667" s="153"/>
      <c r="T1667" s="154"/>
      <c r="AT1667" s="149" t="s">
        <v>190</v>
      </c>
      <c r="AU1667" s="149" t="s">
        <v>86</v>
      </c>
      <c r="AV1667" s="12" t="s">
        <v>86</v>
      </c>
      <c r="AW1667" s="12" t="s">
        <v>31</v>
      </c>
      <c r="AX1667" s="12" t="s">
        <v>76</v>
      </c>
      <c r="AY1667" s="149" t="s">
        <v>179</v>
      </c>
    </row>
    <row r="1668" spans="2:65" s="12" customFormat="1">
      <c r="B1668" s="148"/>
      <c r="D1668" s="144" t="s">
        <v>190</v>
      </c>
      <c r="E1668" s="149" t="s">
        <v>1</v>
      </c>
      <c r="F1668" s="150" t="s">
        <v>1774</v>
      </c>
      <c r="H1668" s="151">
        <v>20.863</v>
      </c>
      <c r="I1668" s="152"/>
      <c r="L1668" s="148"/>
      <c r="M1668" s="153"/>
      <c r="T1668" s="154"/>
      <c r="AT1668" s="149" t="s">
        <v>190</v>
      </c>
      <c r="AU1668" s="149" t="s">
        <v>86</v>
      </c>
      <c r="AV1668" s="12" t="s">
        <v>86</v>
      </c>
      <c r="AW1668" s="12" t="s">
        <v>31</v>
      </c>
      <c r="AX1668" s="12" t="s">
        <v>76</v>
      </c>
      <c r="AY1668" s="149" t="s">
        <v>179</v>
      </c>
    </row>
    <row r="1669" spans="2:65" s="13" customFormat="1">
      <c r="B1669" s="155"/>
      <c r="D1669" s="144" t="s">
        <v>190</v>
      </c>
      <c r="E1669" s="156" t="s">
        <v>1</v>
      </c>
      <c r="F1669" s="157" t="s">
        <v>193</v>
      </c>
      <c r="H1669" s="158">
        <v>41.008000000000003</v>
      </c>
      <c r="I1669" s="159"/>
      <c r="L1669" s="155"/>
      <c r="M1669" s="160"/>
      <c r="T1669" s="161"/>
      <c r="AT1669" s="156" t="s">
        <v>190</v>
      </c>
      <c r="AU1669" s="156" t="s">
        <v>86</v>
      </c>
      <c r="AV1669" s="13" t="s">
        <v>186</v>
      </c>
      <c r="AW1669" s="13" t="s">
        <v>31</v>
      </c>
      <c r="AX1669" s="13" t="s">
        <v>84</v>
      </c>
      <c r="AY1669" s="156" t="s">
        <v>179</v>
      </c>
    </row>
    <row r="1670" spans="2:65" s="1" customFormat="1" ht="21.75" customHeight="1">
      <c r="B1670" s="31"/>
      <c r="C1670" s="131" t="s">
        <v>1775</v>
      </c>
      <c r="D1670" s="131" t="s">
        <v>181</v>
      </c>
      <c r="E1670" s="132" t="s">
        <v>1776</v>
      </c>
      <c r="F1670" s="133" t="s">
        <v>1777</v>
      </c>
      <c r="G1670" s="134" t="s">
        <v>184</v>
      </c>
      <c r="H1670" s="135">
        <v>42.731999999999999</v>
      </c>
      <c r="I1670" s="136"/>
      <c r="J1670" s="137">
        <f>ROUND(I1670*H1670,2)</f>
        <v>0</v>
      </c>
      <c r="K1670" s="133" t="s">
        <v>185</v>
      </c>
      <c r="L1670" s="31"/>
      <c r="M1670" s="138" t="s">
        <v>1</v>
      </c>
      <c r="N1670" s="139" t="s">
        <v>41</v>
      </c>
      <c r="P1670" s="140">
        <f>O1670*H1670</f>
        <v>0</v>
      </c>
      <c r="Q1670" s="140">
        <v>0</v>
      </c>
      <c r="R1670" s="140">
        <f>Q1670*H1670</f>
        <v>0</v>
      </c>
      <c r="S1670" s="140">
        <v>2.4E-2</v>
      </c>
      <c r="T1670" s="141">
        <f>S1670*H1670</f>
        <v>1.025568</v>
      </c>
      <c r="AR1670" s="142" t="s">
        <v>299</v>
      </c>
      <c r="AT1670" s="142" t="s">
        <v>181</v>
      </c>
      <c r="AU1670" s="142" t="s">
        <v>86</v>
      </c>
      <c r="AY1670" s="16" t="s">
        <v>179</v>
      </c>
      <c r="BE1670" s="143">
        <f>IF(N1670="základní",J1670,0)</f>
        <v>0</v>
      </c>
      <c r="BF1670" s="143">
        <f>IF(N1670="snížená",J1670,0)</f>
        <v>0</v>
      </c>
      <c r="BG1670" s="143">
        <f>IF(N1670="zákl. přenesená",J1670,0)</f>
        <v>0</v>
      </c>
      <c r="BH1670" s="143">
        <f>IF(N1670="sníž. přenesená",J1670,0)</f>
        <v>0</v>
      </c>
      <c r="BI1670" s="143">
        <f>IF(N1670="nulová",J1670,0)</f>
        <v>0</v>
      </c>
      <c r="BJ1670" s="16" t="s">
        <v>84</v>
      </c>
      <c r="BK1670" s="143">
        <f>ROUND(I1670*H1670,2)</f>
        <v>0</v>
      </c>
      <c r="BL1670" s="16" t="s">
        <v>299</v>
      </c>
      <c r="BM1670" s="142" t="s">
        <v>1778</v>
      </c>
    </row>
    <row r="1671" spans="2:65" s="1" customFormat="1" ht="19.5">
      <c r="B1671" s="31"/>
      <c r="D1671" s="144" t="s">
        <v>188</v>
      </c>
      <c r="F1671" s="145" t="s">
        <v>1779</v>
      </c>
      <c r="I1671" s="146"/>
      <c r="L1671" s="31"/>
      <c r="M1671" s="147"/>
      <c r="T1671" s="55"/>
      <c r="AT1671" s="16" t="s">
        <v>188</v>
      </c>
      <c r="AU1671" s="16" t="s">
        <v>86</v>
      </c>
    </row>
    <row r="1672" spans="2:65" s="12" customFormat="1">
      <c r="B1672" s="148"/>
      <c r="D1672" s="144" t="s">
        <v>190</v>
      </c>
      <c r="E1672" s="149" t="s">
        <v>1</v>
      </c>
      <c r="F1672" s="150" t="s">
        <v>1283</v>
      </c>
      <c r="H1672" s="151">
        <v>42.731999999999999</v>
      </c>
      <c r="I1672" s="152"/>
      <c r="L1672" s="148"/>
      <c r="M1672" s="153"/>
      <c r="T1672" s="154"/>
      <c r="AT1672" s="149" t="s">
        <v>190</v>
      </c>
      <c r="AU1672" s="149" t="s">
        <v>86</v>
      </c>
      <c r="AV1672" s="12" t="s">
        <v>86</v>
      </c>
      <c r="AW1672" s="12" t="s">
        <v>31</v>
      </c>
      <c r="AX1672" s="12" t="s">
        <v>84</v>
      </c>
      <c r="AY1672" s="149" t="s">
        <v>179</v>
      </c>
    </row>
    <row r="1673" spans="2:65" s="1" customFormat="1" ht="16.5" customHeight="1">
      <c r="B1673" s="31"/>
      <c r="C1673" s="131" t="s">
        <v>1780</v>
      </c>
      <c r="D1673" s="131" t="s">
        <v>181</v>
      </c>
      <c r="E1673" s="132" t="s">
        <v>1781</v>
      </c>
      <c r="F1673" s="133" t="s">
        <v>1782</v>
      </c>
      <c r="G1673" s="134" t="s">
        <v>184</v>
      </c>
      <c r="H1673" s="135">
        <v>219.03399999999999</v>
      </c>
      <c r="I1673" s="136"/>
      <c r="J1673" s="137">
        <f>ROUND(I1673*H1673,2)</f>
        <v>0</v>
      </c>
      <c r="K1673" s="133" t="s">
        <v>1</v>
      </c>
      <c r="L1673" s="31"/>
      <c r="M1673" s="138" t="s">
        <v>1</v>
      </c>
      <c r="N1673" s="139" t="s">
        <v>41</v>
      </c>
      <c r="P1673" s="140">
        <f>O1673*H1673</f>
        <v>0</v>
      </c>
      <c r="Q1673" s="140">
        <v>0</v>
      </c>
      <c r="R1673" s="140">
        <f>Q1673*H1673</f>
        <v>0</v>
      </c>
      <c r="S1673" s="140">
        <v>0</v>
      </c>
      <c r="T1673" s="141">
        <f>S1673*H1673</f>
        <v>0</v>
      </c>
      <c r="AR1673" s="142" t="s">
        <v>299</v>
      </c>
      <c r="AT1673" s="142" t="s">
        <v>181</v>
      </c>
      <c r="AU1673" s="142" t="s">
        <v>86</v>
      </c>
      <c r="AY1673" s="16" t="s">
        <v>179</v>
      </c>
      <c r="BE1673" s="143">
        <f>IF(N1673="základní",J1673,0)</f>
        <v>0</v>
      </c>
      <c r="BF1673" s="143">
        <f>IF(N1673="snížená",J1673,0)</f>
        <v>0</v>
      </c>
      <c r="BG1673" s="143">
        <f>IF(N1673="zákl. přenesená",J1673,0)</f>
        <v>0</v>
      </c>
      <c r="BH1673" s="143">
        <f>IF(N1673="sníž. přenesená",J1673,0)</f>
        <v>0</v>
      </c>
      <c r="BI1673" s="143">
        <f>IF(N1673="nulová",J1673,0)</f>
        <v>0</v>
      </c>
      <c r="BJ1673" s="16" t="s">
        <v>84</v>
      </c>
      <c r="BK1673" s="143">
        <f>ROUND(I1673*H1673,2)</f>
        <v>0</v>
      </c>
      <c r="BL1673" s="16" t="s">
        <v>299</v>
      </c>
      <c r="BM1673" s="142" t="s">
        <v>1783</v>
      </c>
    </row>
    <row r="1674" spans="2:65" s="1" customFormat="1">
      <c r="B1674" s="31"/>
      <c r="D1674" s="144" t="s">
        <v>188</v>
      </c>
      <c r="F1674" s="145" t="s">
        <v>1784</v>
      </c>
      <c r="I1674" s="146"/>
      <c r="L1674" s="31"/>
      <c r="M1674" s="147"/>
      <c r="T1674" s="55"/>
      <c r="AT1674" s="16" t="s">
        <v>188</v>
      </c>
      <c r="AU1674" s="16" t="s">
        <v>86</v>
      </c>
    </row>
    <row r="1675" spans="2:65" s="12" customFormat="1">
      <c r="B1675" s="148"/>
      <c r="D1675" s="144" t="s">
        <v>190</v>
      </c>
      <c r="E1675" s="149" t="s">
        <v>1</v>
      </c>
      <c r="F1675" s="150" t="s">
        <v>1785</v>
      </c>
      <c r="H1675" s="151">
        <v>219.03399999999999</v>
      </c>
      <c r="I1675" s="152"/>
      <c r="L1675" s="148"/>
      <c r="M1675" s="153"/>
      <c r="T1675" s="154"/>
      <c r="AT1675" s="149" t="s">
        <v>190</v>
      </c>
      <c r="AU1675" s="149" t="s">
        <v>86</v>
      </c>
      <c r="AV1675" s="12" t="s">
        <v>86</v>
      </c>
      <c r="AW1675" s="12" t="s">
        <v>31</v>
      </c>
      <c r="AX1675" s="12" t="s">
        <v>84</v>
      </c>
      <c r="AY1675" s="149" t="s">
        <v>179</v>
      </c>
    </row>
    <row r="1676" spans="2:65" s="1" customFormat="1" ht="16.5" customHeight="1">
      <c r="B1676" s="31"/>
      <c r="C1676" s="169" t="s">
        <v>1786</v>
      </c>
      <c r="D1676" s="169" t="s">
        <v>458</v>
      </c>
      <c r="E1676" s="170" t="s">
        <v>1787</v>
      </c>
      <c r="F1676" s="171" t="s">
        <v>1788</v>
      </c>
      <c r="G1676" s="172" t="s">
        <v>184</v>
      </c>
      <c r="H1676" s="173">
        <v>76.662000000000006</v>
      </c>
      <c r="I1676" s="174"/>
      <c r="J1676" s="175">
        <f>ROUND(I1676*H1676,2)</f>
        <v>0</v>
      </c>
      <c r="K1676" s="171" t="s">
        <v>185</v>
      </c>
      <c r="L1676" s="176"/>
      <c r="M1676" s="177" t="s">
        <v>1</v>
      </c>
      <c r="N1676" s="178" t="s">
        <v>41</v>
      </c>
      <c r="P1676" s="140">
        <f>O1676*H1676</f>
        <v>0</v>
      </c>
      <c r="Q1676" s="140">
        <v>1.5E-3</v>
      </c>
      <c r="R1676" s="140">
        <f>Q1676*H1676</f>
        <v>0.11499300000000001</v>
      </c>
      <c r="S1676" s="140">
        <v>0</v>
      </c>
      <c r="T1676" s="141">
        <f>S1676*H1676</f>
        <v>0</v>
      </c>
      <c r="AR1676" s="142" t="s">
        <v>426</v>
      </c>
      <c r="AT1676" s="142" t="s">
        <v>458</v>
      </c>
      <c r="AU1676" s="142" t="s">
        <v>86</v>
      </c>
      <c r="AY1676" s="16" t="s">
        <v>179</v>
      </c>
      <c r="BE1676" s="143">
        <f>IF(N1676="základní",J1676,0)</f>
        <v>0</v>
      </c>
      <c r="BF1676" s="143">
        <f>IF(N1676="snížená",J1676,0)</f>
        <v>0</v>
      </c>
      <c r="BG1676" s="143">
        <f>IF(N1676="zákl. přenesená",J1676,0)</f>
        <v>0</v>
      </c>
      <c r="BH1676" s="143">
        <f>IF(N1676="sníž. přenesená",J1676,0)</f>
        <v>0</v>
      </c>
      <c r="BI1676" s="143">
        <f>IF(N1676="nulová",J1676,0)</f>
        <v>0</v>
      </c>
      <c r="BJ1676" s="16" t="s">
        <v>84</v>
      </c>
      <c r="BK1676" s="143">
        <f>ROUND(I1676*H1676,2)</f>
        <v>0</v>
      </c>
      <c r="BL1676" s="16" t="s">
        <v>299</v>
      </c>
      <c r="BM1676" s="142" t="s">
        <v>1789</v>
      </c>
    </row>
    <row r="1677" spans="2:65" s="1" customFormat="1">
      <c r="B1677" s="31"/>
      <c r="D1677" s="144" t="s">
        <v>188</v>
      </c>
      <c r="F1677" s="145" t="s">
        <v>1788</v>
      </c>
      <c r="I1677" s="146"/>
      <c r="L1677" s="31"/>
      <c r="M1677" s="147"/>
      <c r="T1677" s="55"/>
      <c r="AT1677" s="16" t="s">
        <v>188</v>
      </c>
      <c r="AU1677" s="16" t="s">
        <v>86</v>
      </c>
    </row>
    <row r="1678" spans="2:65" s="12" customFormat="1">
      <c r="B1678" s="148"/>
      <c r="D1678" s="144" t="s">
        <v>190</v>
      </c>
      <c r="E1678" s="149" t="s">
        <v>1</v>
      </c>
      <c r="F1678" s="150" t="s">
        <v>1790</v>
      </c>
      <c r="H1678" s="151">
        <v>76.662000000000006</v>
      </c>
      <c r="I1678" s="152"/>
      <c r="L1678" s="148"/>
      <c r="M1678" s="153"/>
      <c r="T1678" s="154"/>
      <c r="AT1678" s="149" t="s">
        <v>190</v>
      </c>
      <c r="AU1678" s="149" t="s">
        <v>86</v>
      </c>
      <c r="AV1678" s="12" t="s">
        <v>86</v>
      </c>
      <c r="AW1678" s="12" t="s">
        <v>31</v>
      </c>
      <c r="AX1678" s="12" t="s">
        <v>84</v>
      </c>
      <c r="AY1678" s="149" t="s">
        <v>179</v>
      </c>
    </row>
    <row r="1679" spans="2:65" s="1" customFormat="1" ht="16.5" customHeight="1">
      <c r="B1679" s="31"/>
      <c r="C1679" s="169" t="s">
        <v>1791</v>
      </c>
      <c r="D1679" s="169" t="s">
        <v>458</v>
      </c>
      <c r="E1679" s="170" t="s">
        <v>1792</v>
      </c>
      <c r="F1679" s="171" t="s">
        <v>1793</v>
      </c>
      <c r="G1679" s="172" t="s">
        <v>184</v>
      </c>
      <c r="H1679" s="173">
        <v>149.673</v>
      </c>
      <c r="I1679" s="174"/>
      <c r="J1679" s="175">
        <f>ROUND(I1679*H1679,2)</f>
        <v>0</v>
      </c>
      <c r="K1679" s="171" t="s">
        <v>185</v>
      </c>
      <c r="L1679" s="176"/>
      <c r="M1679" s="177" t="s">
        <v>1</v>
      </c>
      <c r="N1679" s="178" t="s">
        <v>41</v>
      </c>
      <c r="P1679" s="140">
        <f>O1679*H1679</f>
        <v>0</v>
      </c>
      <c r="Q1679" s="140">
        <v>6.0000000000000001E-3</v>
      </c>
      <c r="R1679" s="140">
        <f>Q1679*H1679</f>
        <v>0.898038</v>
      </c>
      <c r="S1679" s="140">
        <v>0</v>
      </c>
      <c r="T1679" s="141">
        <f>S1679*H1679</f>
        <v>0</v>
      </c>
      <c r="AR1679" s="142" t="s">
        <v>426</v>
      </c>
      <c r="AT1679" s="142" t="s">
        <v>458</v>
      </c>
      <c r="AU1679" s="142" t="s">
        <v>86</v>
      </c>
      <c r="AY1679" s="16" t="s">
        <v>179</v>
      </c>
      <c r="BE1679" s="143">
        <f>IF(N1679="základní",J1679,0)</f>
        <v>0</v>
      </c>
      <c r="BF1679" s="143">
        <f>IF(N1679="snížená",J1679,0)</f>
        <v>0</v>
      </c>
      <c r="BG1679" s="143">
        <f>IF(N1679="zákl. přenesená",J1679,0)</f>
        <v>0</v>
      </c>
      <c r="BH1679" s="143">
        <f>IF(N1679="sníž. přenesená",J1679,0)</f>
        <v>0</v>
      </c>
      <c r="BI1679" s="143">
        <f>IF(N1679="nulová",J1679,0)</f>
        <v>0</v>
      </c>
      <c r="BJ1679" s="16" t="s">
        <v>84</v>
      </c>
      <c r="BK1679" s="143">
        <f>ROUND(I1679*H1679,2)</f>
        <v>0</v>
      </c>
      <c r="BL1679" s="16" t="s">
        <v>299</v>
      </c>
      <c r="BM1679" s="142" t="s">
        <v>1794</v>
      </c>
    </row>
    <row r="1680" spans="2:65" s="1" customFormat="1">
      <c r="B1680" s="31"/>
      <c r="D1680" s="144" t="s">
        <v>188</v>
      </c>
      <c r="F1680" s="145" t="s">
        <v>1793</v>
      </c>
      <c r="I1680" s="146"/>
      <c r="L1680" s="31"/>
      <c r="M1680" s="147"/>
      <c r="T1680" s="55"/>
      <c r="AT1680" s="16" t="s">
        <v>188</v>
      </c>
      <c r="AU1680" s="16" t="s">
        <v>86</v>
      </c>
    </row>
    <row r="1681" spans="2:65" s="12" customFormat="1">
      <c r="B1681" s="148"/>
      <c r="D1681" s="144" t="s">
        <v>190</v>
      </c>
      <c r="E1681" s="149" t="s">
        <v>1</v>
      </c>
      <c r="F1681" s="150" t="s">
        <v>1795</v>
      </c>
      <c r="H1681" s="151">
        <v>149.673</v>
      </c>
      <c r="I1681" s="152"/>
      <c r="L1681" s="148"/>
      <c r="M1681" s="153"/>
      <c r="T1681" s="154"/>
      <c r="AT1681" s="149" t="s">
        <v>190</v>
      </c>
      <c r="AU1681" s="149" t="s">
        <v>86</v>
      </c>
      <c r="AV1681" s="12" t="s">
        <v>86</v>
      </c>
      <c r="AW1681" s="12" t="s">
        <v>31</v>
      </c>
      <c r="AX1681" s="12" t="s">
        <v>84</v>
      </c>
      <c r="AY1681" s="149" t="s">
        <v>179</v>
      </c>
    </row>
    <row r="1682" spans="2:65" s="1" customFormat="1" ht="16.5" customHeight="1">
      <c r="B1682" s="31"/>
      <c r="C1682" s="131" t="s">
        <v>1796</v>
      </c>
      <c r="D1682" s="131" t="s">
        <v>181</v>
      </c>
      <c r="E1682" s="132" t="s">
        <v>1797</v>
      </c>
      <c r="F1682" s="133" t="s">
        <v>1798</v>
      </c>
      <c r="G1682" s="134" t="s">
        <v>184</v>
      </c>
      <c r="H1682" s="135">
        <v>344.81900000000002</v>
      </c>
      <c r="I1682" s="136"/>
      <c r="J1682" s="137">
        <f>ROUND(I1682*H1682,2)</f>
        <v>0</v>
      </c>
      <c r="K1682" s="133" t="s">
        <v>185</v>
      </c>
      <c r="L1682" s="31"/>
      <c r="M1682" s="138" t="s">
        <v>1</v>
      </c>
      <c r="N1682" s="139" t="s">
        <v>41</v>
      </c>
      <c r="P1682" s="140">
        <f>O1682*H1682</f>
        <v>0</v>
      </c>
      <c r="Q1682" s="140">
        <v>1.0000000000000001E-5</v>
      </c>
      <c r="R1682" s="140">
        <f>Q1682*H1682</f>
        <v>3.4481900000000003E-3</v>
      </c>
      <c r="S1682" s="140">
        <v>0</v>
      </c>
      <c r="T1682" s="141">
        <f>S1682*H1682</f>
        <v>0</v>
      </c>
      <c r="AR1682" s="142" t="s">
        <v>299</v>
      </c>
      <c r="AT1682" s="142" t="s">
        <v>181</v>
      </c>
      <c r="AU1682" s="142" t="s">
        <v>86</v>
      </c>
      <c r="AY1682" s="16" t="s">
        <v>179</v>
      </c>
      <c r="BE1682" s="143">
        <f>IF(N1682="základní",J1682,0)</f>
        <v>0</v>
      </c>
      <c r="BF1682" s="143">
        <f>IF(N1682="snížená",J1682,0)</f>
        <v>0</v>
      </c>
      <c r="BG1682" s="143">
        <f>IF(N1682="zákl. přenesená",J1682,0)</f>
        <v>0</v>
      </c>
      <c r="BH1682" s="143">
        <f>IF(N1682="sníž. přenesená",J1682,0)</f>
        <v>0</v>
      </c>
      <c r="BI1682" s="143">
        <f>IF(N1682="nulová",J1682,0)</f>
        <v>0</v>
      </c>
      <c r="BJ1682" s="16" t="s">
        <v>84</v>
      </c>
      <c r="BK1682" s="143">
        <f>ROUND(I1682*H1682,2)</f>
        <v>0</v>
      </c>
      <c r="BL1682" s="16" t="s">
        <v>299</v>
      </c>
      <c r="BM1682" s="142" t="s">
        <v>1799</v>
      </c>
    </row>
    <row r="1683" spans="2:65" s="1" customFormat="1" ht="19.5">
      <c r="B1683" s="31"/>
      <c r="D1683" s="144" t="s">
        <v>188</v>
      </c>
      <c r="F1683" s="145" t="s">
        <v>1800</v>
      </c>
      <c r="I1683" s="146"/>
      <c r="L1683" s="31"/>
      <c r="M1683" s="147"/>
      <c r="T1683" s="55"/>
      <c r="AT1683" s="16" t="s">
        <v>188</v>
      </c>
      <c r="AU1683" s="16" t="s">
        <v>86</v>
      </c>
    </row>
    <row r="1684" spans="2:65" s="12" customFormat="1">
      <c r="B1684" s="148"/>
      <c r="D1684" s="144" t="s">
        <v>190</v>
      </c>
      <c r="E1684" s="149" t="s">
        <v>1</v>
      </c>
      <c r="F1684" s="150" t="s">
        <v>1801</v>
      </c>
      <c r="H1684" s="151">
        <v>73.010999999999996</v>
      </c>
      <c r="I1684" s="152"/>
      <c r="L1684" s="148"/>
      <c r="M1684" s="153"/>
      <c r="T1684" s="154"/>
      <c r="AT1684" s="149" t="s">
        <v>190</v>
      </c>
      <c r="AU1684" s="149" t="s">
        <v>86</v>
      </c>
      <c r="AV1684" s="12" t="s">
        <v>86</v>
      </c>
      <c r="AW1684" s="12" t="s">
        <v>31</v>
      </c>
      <c r="AX1684" s="12" t="s">
        <v>76</v>
      </c>
      <c r="AY1684" s="149" t="s">
        <v>179</v>
      </c>
    </row>
    <row r="1685" spans="2:65" s="12" customFormat="1">
      <c r="B1685" s="148"/>
      <c r="D1685" s="144" t="s">
        <v>190</v>
      </c>
      <c r="E1685" s="149" t="s">
        <v>1</v>
      </c>
      <c r="F1685" s="150" t="s">
        <v>1802</v>
      </c>
      <c r="H1685" s="151">
        <v>28.266999999999999</v>
      </c>
      <c r="I1685" s="152"/>
      <c r="L1685" s="148"/>
      <c r="M1685" s="153"/>
      <c r="T1685" s="154"/>
      <c r="AT1685" s="149" t="s">
        <v>190</v>
      </c>
      <c r="AU1685" s="149" t="s">
        <v>86</v>
      </c>
      <c r="AV1685" s="12" t="s">
        <v>86</v>
      </c>
      <c r="AW1685" s="12" t="s">
        <v>31</v>
      </c>
      <c r="AX1685" s="12" t="s">
        <v>76</v>
      </c>
      <c r="AY1685" s="149" t="s">
        <v>179</v>
      </c>
    </row>
    <row r="1686" spans="2:65" s="12" customFormat="1">
      <c r="B1686" s="148"/>
      <c r="D1686" s="144" t="s">
        <v>190</v>
      </c>
      <c r="E1686" s="149" t="s">
        <v>1</v>
      </c>
      <c r="F1686" s="150" t="s">
        <v>1803</v>
      </c>
      <c r="H1686" s="151">
        <v>32.039000000000001</v>
      </c>
      <c r="I1686" s="152"/>
      <c r="L1686" s="148"/>
      <c r="M1686" s="153"/>
      <c r="T1686" s="154"/>
      <c r="AT1686" s="149" t="s">
        <v>190</v>
      </c>
      <c r="AU1686" s="149" t="s">
        <v>86</v>
      </c>
      <c r="AV1686" s="12" t="s">
        <v>86</v>
      </c>
      <c r="AW1686" s="12" t="s">
        <v>31</v>
      </c>
      <c r="AX1686" s="12" t="s">
        <v>76</v>
      </c>
      <c r="AY1686" s="149" t="s">
        <v>179</v>
      </c>
    </row>
    <row r="1687" spans="2:65" s="12" customFormat="1">
      <c r="B1687" s="148"/>
      <c r="D1687" s="144" t="s">
        <v>190</v>
      </c>
      <c r="E1687" s="149" t="s">
        <v>1</v>
      </c>
      <c r="F1687" s="150" t="s">
        <v>1804</v>
      </c>
      <c r="H1687" s="151">
        <v>211.50200000000001</v>
      </c>
      <c r="I1687" s="152"/>
      <c r="L1687" s="148"/>
      <c r="M1687" s="153"/>
      <c r="T1687" s="154"/>
      <c r="AT1687" s="149" t="s">
        <v>190</v>
      </c>
      <c r="AU1687" s="149" t="s">
        <v>86</v>
      </c>
      <c r="AV1687" s="12" t="s">
        <v>86</v>
      </c>
      <c r="AW1687" s="12" t="s">
        <v>31</v>
      </c>
      <c r="AX1687" s="12" t="s">
        <v>76</v>
      </c>
      <c r="AY1687" s="149" t="s">
        <v>179</v>
      </c>
    </row>
    <row r="1688" spans="2:65" s="13" customFormat="1">
      <c r="B1688" s="155"/>
      <c r="D1688" s="144" t="s">
        <v>190</v>
      </c>
      <c r="E1688" s="156" t="s">
        <v>1</v>
      </c>
      <c r="F1688" s="157" t="s">
        <v>193</v>
      </c>
      <c r="H1688" s="158">
        <v>344.81900000000002</v>
      </c>
      <c r="I1688" s="159"/>
      <c r="L1688" s="155"/>
      <c r="M1688" s="160"/>
      <c r="T1688" s="161"/>
      <c r="AT1688" s="156" t="s">
        <v>190</v>
      </c>
      <c r="AU1688" s="156" t="s">
        <v>86</v>
      </c>
      <c r="AV1688" s="13" t="s">
        <v>186</v>
      </c>
      <c r="AW1688" s="13" t="s">
        <v>31</v>
      </c>
      <c r="AX1688" s="13" t="s">
        <v>84</v>
      </c>
      <c r="AY1688" s="156" t="s">
        <v>179</v>
      </c>
    </row>
    <row r="1689" spans="2:65" s="1" customFormat="1" ht="16.5" customHeight="1">
      <c r="B1689" s="31"/>
      <c r="C1689" s="169" t="s">
        <v>1805</v>
      </c>
      <c r="D1689" s="169" t="s">
        <v>458</v>
      </c>
      <c r="E1689" s="170" t="s">
        <v>1806</v>
      </c>
      <c r="F1689" s="171" t="s">
        <v>1807</v>
      </c>
      <c r="G1689" s="172" t="s">
        <v>184</v>
      </c>
      <c r="H1689" s="173">
        <v>362.06</v>
      </c>
      <c r="I1689" s="174"/>
      <c r="J1689" s="175">
        <f>ROUND(I1689*H1689,2)</f>
        <v>0</v>
      </c>
      <c r="K1689" s="171" t="s">
        <v>185</v>
      </c>
      <c r="L1689" s="176"/>
      <c r="M1689" s="177" t="s">
        <v>1</v>
      </c>
      <c r="N1689" s="178" t="s">
        <v>41</v>
      </c>
      <c r="P1689" s="140">
        <f>O1689*H1689</f>
        <v>0</v>
      </c>
      <c r="Q1689" s="140">
        <v>8.0000000000000007E-5</v>
      </c>
      <c r="R1689" s="140">
        <f>Q1689*H1689</f>
        <v>2.8964800000000002E-2</v>
      </c>
      <c r="S1689" s="140">
        <v>0</v>
      </c>
      <c r="T1689" s="141">
        <f>S1689*H1689</f>
        <v>0</v>
      </c>
      <c r="AR1689" s="142" t="s">
        <v>426</v>
      </c>
      <c r="AT1689" s="142" t="s">
        <v>458</v>
      </c>
      <c r="AU1689" s="142" t="s">
        <v>86</v>
      </c>
      <c r="AY1689" s="16" t="s">
        <v>179</v>
      </c>
      <c r="BE1689" s="143">
        <f>IF(N1689="základní",J1689,0)</f>
        <v>0</v>
      </c>
      <c r="BF1689" s="143">
        <f>IF(N1689="snížená",J1689,0)</f>
        <v>0</v>
      </c>
      <c r="BG1689" s="143">
        <f>IF(N1689="zákl. přenesená",J1689,0)</f>
        <v>0</v>
      </c>
      <c r="BH1689" s="143">
        <f>IF(N1689="sníž. přenesená",J1689,0)</f>
        <v>0</v>
      </c>
      <c r="BI1689" s="143">
        <f>IF(N1689="nulová",J1689,0)</f>
        <v>0</v>
      </c>
      <c r="BJ1689" s="16" t="s">
        <v>84</v>
      </c>
      <c r="BK1689" s="143">
        <f>ROUND(I1689*H1689,2)</f>
        <v>0</v>
      </c>
      <c r="BL1689" s="16" t="s">
        <v>299</v>
      </c>
      <c r="BM1689" s="142" t="s">
        <v>1808</v>
      </c>
    </row>
    <row r="1690" spans="2:65" s="1" customFormat="1">
      <c r="B1690" s="31"/>
      <c r="D1690" s="144" t="s">
        <v>188</v>
      </c>
      <c r="F1690" s="145" t="s">
        <v>1807</v>
      </c>
      <c r="I1690" s="146"/>
      <c r="L1690" s="31"/>
      <c r="M1690" s="147"/>
      <c r="T1690" s="55"/>
      <c r="AT1690" s="16" t="s">
        <v>188</v>
      </c>
      <c r="AU1690" s="16" t="s">
        <v>86</v>
      </c>
    </row>
    <row r="1691" spans="2:65" s="12" customFormat="1">
      <c r="B1691" s="148"/>
      <c r="D1691" s="144" t="s">
        <v>190</v>
      </c>
      <c r="F1691" s="150" t="s">
        <v>1809</v>
      </c>
      <c r="H1691" s="151">
        <v>362.06</v>
      </c>
      <c r="I1691" s="152"/>
      <c r="L1691" s="148"/>
      <c r="M1691" s="153"/>
      <c r="T1691" s="154"/>
      <c r="AT1691" s="149" t="s">
        <v>190</v>
      </c>
      <c r="AU1691" s="149" t="s">
        <v>86</v>
      </c>
      <c r="AV1691" s="12" t="s">
        <v>86</v>
      </c>
      <c r="AW1691" s="12" t="s">
        <v>4</v>
      </c>
      <c r="AX1691" s="12" t="s">
        <v>84</v>
      </c>
      <c r="AY1691" s="149" t="s">
        <v>179</v>
      </c>
    </row>
    <row r="1692" spans="2:65" s="1" customFormat="1" ht="24.2" customHeight="1">
      <c r="B1692" s="31"/>
      <c r="C1692" s="131" t="s">
        <v>1810</v>
      </c>
      <c r="D1692" s="131" t="s">
        <v>181</v>
      </c>
      <c r="E1692" s="132" t="s">
        <v>1811</v>
      </c>
      <c r="F1692" s="133" t="s">
        <v>1812</v>
      </c>
      <c r="G1692" s="134" t="s">
        <v>184</v>
      </c>
      <c r="H1692" s="135">
        <v>290.01499999999999</v>
      </c>
      <c r="I1692" s="136"/>
      <c r="J1692" s="137">
        <f>ROUND(I1692*H1692,2)</f>
        <v>0</v>
      </c>
      <c r="K1692" s="133" t="s">
        <v>185</v>
      </c>
      <c r="L1692" s="31"/>
      <c r="M1692" s="138" t="s">
        <v>1</v>
      </c>
      <c r="N1692" s="139" t="s">
        <v>41</v>
      </c>
      <c r="P1692" s="140">
        <f>O1692*H1692</f>
        <v>0</v>
      </c>
      <c r="Q1692" s="140">
        <v>0</v>
      </c>
      <c r="R1692" s="140">
        <f>Q1692*H1692</f>
        <v>0</v>
      </c>
      <c r="S1692" s="140">
        <v>2.4E-2</v>
      </c>
      <c r="T1692" s="141">
        <f>S1692*H1692</f>
        <v>6.9603599999999997</v>
      </c>
      <c r="AR1692" s="142" t="s">
        <v>299</v>
      </c>
      <c r="AT1692" s="142" t="s">
        <v>181</v>
      </c>
      <c r="AU1692" s="142" t="s">
        <v>86</v>
      </c>
      <c r="AY1692" s="16" t="s">
        <v>179</v>
      </c>
      <c r="BE1692" s="143">
        <f>IF(N1692="základní",J1692,0)</f>
        <v>0</v>
      </c>
      <c r="BF1692" s="143">
        <f>IF(N1692="snížená",J1692,0)</f>
        <v>0</v>
      </c>
      <c r="BG1692" s="143">
        <f>IF(N1692="zákl. přenesená",J1692,0)</f>
        <v>0</v>
      </c>
      <c r="BH1692" s="143">
        <f>IF(N1692="sníž. přenesená",J1692,0)</f>
        <v>0</v>
      </c>
      <c r="BI1692" s="143">
        <f>IF(N1692="nulová",J1692,0)</f>
        <v>0</v>
      </c>
      <c r="BJ1692" s="16" t="s">
        <v>84</v>
      </c>
      <c r="BK1692" s="143">
        <f>ROUND(I1692*H1692,2)</f>
        <v>0</v>
      </c>
      <c r="BL1692" s="16" t="s">
        <v>299</v>
      </c>
      <c r="BM1692" s="142" t="s">
        <v>1813</v>
      </c>
    </row>
    <row r="1693" spans="2:65" s="1" customFormat="1" ht="19.5">
      <c r="B1693" s="31"/>
      <c r="D1693" s="144" t="s">
        <v>188</v>
      </c>
      <c r="F1693" s="145" t="s">
        <v>1814</v>
      </c>
      <c r="I1693" s="146"/>
      <c r="L1693" s="31"/>
      <c r="M1693" s="147"/>
      <c r="T1693" s="55"/>
      <c r="AT1693" s="16" t="s">
        <v>188</v>
      </c>
      <c r="AU1693" s="16" t="s">
        <v>86</v>
      </c>
    </row>
    <row r="1694" spans="2:65" s="12" customFormat="1">
      <c r="B1694" s="148"/>
      <c r="D1694" s="144" t="s">
        <v>190</v>
      </c>
      <c r="E1694" s="149" t="s">
        <v>1</v>
      </c>
      <c r="F1694" s="150" t="s">
        <v>1692</v>
      </c>
      <c r="H1694" s="151">
        <v>60.405999999999999</v>
      </c>
      <c r="I1694" s="152"/>
      <c r="L1694" s="148"/>
      <c r="M1694" s="153"/>
      <c r="T1694" s="154"/>
      <c r="AT1694" s="149" t="s">
        <v>190</v>
      </c>
      <c r="AU1694" s="149" t="s">
        <v>86</v>
      </c>
      <c r="AV1694" s="12" t="s">
        <v>86</v>
      </c>
      <c r="AW1694" s="12" t="s">
        <v>31</v>
      </c>
      <c r="AX1694" s="12" t="s">
        <v>76</v>
      </c>
      <c r="AY1694" s="149" t="s">
        <v>179</v>
      </c>
    </row>
    <row r="1695" spans="2:65" s="12" customFormat="1">
      <c r="B1695" s="148"/>
      <c r="D1695" s="144" t="s">
        <v>190</v>
      </c>
      <c r="E1695" s="149" t="s">
        <v>1</v>
      </c>
      <c r="F1695" s="150" t="s">
        <v>1693</v>
      </c>
      <c r="H1695" s="151">
        <v>229.60900000000001</v>
      </c>
      <c r="I1695" s="152"/>
      <c r="L1695" s="148"/>
      <c r="M1695" s="153"/>
      <c r="T1695" s="154"/>
      <c r="AT1695" s="149" t="s">
        <v>190</v>
      </c>
      <c r="AU1695" s="149" t="s">
        <v>86</v>
      </c>
      <c r="AV1695" s="12" t="s">
        <v>86</v>
      </c>
      <c r="AW1695" s="12" t="s">
        <v>31</v>
      </c>
      <c r="AX1695" s="12" t="s">
        <v>76</v>
      </c>
      <c r="AY1695" s="149" t="s">
        <v>179</v>
      </c>
    </row>
    <row r="1696" spans="2:65" s="13" customFormat="1">
      <c r="B1696" s="155"/>
      <c r="D1696" s="144" t="s">
        <v>190</v>
      </c>
      <c r="E1696" s="156" t="s">
        <v>1</v>
      </c>
      <c r="F1696" s="157" t="s">
        <v>193</v>
      </c>
      <c r="H1696" s="158">
        <v>290.01499999999999</v>
      </c>
      <c r="I1696" s="159"/>
      <c r="L1696" s="155"/>
      <c r="M1696" s="160"/>
      <c r="T1696" s="161"/>
      <c r="AT1696" s="156" t="s">
        <v>190</v>
      </c>
      <c r="AU1696" s="156" t="s">
        <v>86</v>
      </c>
      <c r="AV1696" s="13" t="s">
        <v>186</v>
      </c>
      <c r="AW1696" s="13" t="s">
        <v>31</v>
      </c>
      <c r="AX1696" s="13" t="s">
        <v>84</v>
      </c>
      <c r="AY1696" s="156" t="s">
        <v>179</v>
      </c>
    </row>
    <row r="1697" spans="2:65" s="1" customFormat="1" ht="16.5" customHeight="1">
      <c r="B1697" s="31"/>
      <c r="C1697" s="131" t="s">
        <v>1815</v>
      </c>
      <c r="D1697" s="131" t="s">
        <v>181</v>
      </c>
      <c r="E1697" s="132" t="s">
        <v>1816</v>
      </c>
      <c r="F1697" s="133" t="s">
        <v>1817</v>
      </c>
      <c r="G1697" s="134" t="s">
        <v>184</v>
      </c>
      <c r="H1697" s="135">
        <v>239.76900000000001</v>
      </c>
      <c r="I1697" s="136"/>
      <c r="J1697" s="137">
        <f>ROUND(I1697*H1697,2)</f>
        <v>0</v>
      </c>
      <c r="K1697" s="133" t="s">
        <v>1</v>
      </c>
      <c r="L1697" s="31"/>
      <c r="M1697" s="138" t="s">
        <v>1</v>
      </c>
      <c r="N1697" s="139" t="s">
        <v>41</v>
      </c>
      <c r="P1697" s="140">
        <f>O1697*H1697</f>
        <v>0</v>
      </c>
      <c r="Q1697" s="140">
        <v>4.0000000000000003E-5</v>
      </c>
      <c r="R1697" s="140">
        <f>Q1697*H1697</f>
        <v>9.5907600000000003E-3</v>
      </c>
      <c r="S1697" s="140">
        <v>0</v>
      </c>
      <c r="T1697" s="141">
        <f>S1697*H1697</f>
        <v>0</v>
      </c>
      <c r="AR1697" s="142" t="s">
        <v>299</v>
      </c>
      <c r="AT1697" s="142" t="s">
        <v>181</v>
      </c>
      <c r="AU1697" s="142" t="s">
        <v>86</v>
      </c>
      <c r="AY1697" s="16" t="s">
        <v>179</v>
      </c>
      <c r="BE1697" s="143">
        <f>IF(N1697="základní",J1697,0)</f>
        <v>0</v>
      </c>
      <c r="BF1697" s="143">
        <f>IF(N1697="snížená",J1697,0)</f>
        <v>0</v>
      </c>
      <c r="BG1697" s="143">
        <f>IF(N1697="zákl. přenesená",J1697,0)</f>
        <v>0</v>
      </c>
      <c r="BH1697" s="143">
        <f>IF(N1697="sníž. přenesená",J1697,0)</f>
        <v>0</v>
      </c>
      <c r="BI1697" s="143">
        <f>IF(N1697="nulová",J1697,0)</f>
        <v>0</v>
      </c>
      <c r="BJ1697" s="16" t="s">
        <v>84</v>
      </c>
      <c r="BK1697" s="143">
        <f>ROUND(I1697*H1697,2)</f>
        <v>0</v>
      </c>
      <c r="BL1697" s="16" t="s">
        <v>299</v>
      </c>
      <c r="BM1697" s="142" t="s">
        <v>1818</v>
      </c>
    </row>
    <row r="1698" spans="2:65" s="12" customFormat="1">
      <c r="B1698" s="148"/>
      <c r="D1698" s="144" t="s">
        <v>190</v>
      </c>
      <c r="E1698" s="149" t="s">
        <v>1</v>
      </c>
      <c r="F1698" s="150" t="s">
        <v>1802</v>
      </c>
      <c r="H1698" s="151">
        <v>28.266999999999999</v>
      </c>
      <c r="I1698" s="152"/>
      <c r="L1698" s="148"/>
      <c r="M1698" s="153"/>
      <c r="T1698" s="154"/>
      <c r="AT1698" s="149" t="s">
        <v>190</v>
      </c>
      <c r="AU1698" s="149" t="s">
        <v>86</v>
      </c>
      <c r="AV1698" s="12" t="s">
        <v>86</v>
      </c>
      <c r="AW1698" s="12" t="s">
        <v>31</v>
      </c>
      <c r="AX1698" s="12" t="s">
        <v>76</v>
      </c>
      <c r="AY1698" s="149" t="s">
        <v>179</v>
      </c>
    </row>
    <row r="1699" spans="2:65" s="12" customFormat="1">
      <c r="B1699" s="148"/>
      <c r="D1699" s="144" t="s">
        <v>190</v>
      </c>
      <c r="E1699" s="149" t="s">
        <v>1</v>
      </c>
      <c r="F1699" s="150" t="s">
        <v>1804</v>
      </c>
      <c r="H1699" s="151">
        <v>211.50200000000001</v>
      </c>
      <c r="I1699" s="152"/>
      <c r="L1699" s="148"/>
      <c r="M1699" s="153"/>
      <c r="T1699" s="154"/>
      <c r="AT1699" s="149" t="s">
        <v>190</v>
      </c>
      <c r="AU1699" s="149" t="s">
        <v>86</v>
      </c>
      <c r="AV1699" s="12" t="s">
        <v>86</v>
      </c>
      <c r="AW1699" s="12" t="s">
        <v>31</v>
      </c>
      <c r="AX1699" s="12" t="s">
        <v>76</v>
      </c>
      <c r="AY1699" s="149" t="s">
        <v>179</v>
      </c>
    </row>
    <row r="1700" spans="2:65" s="13" customFormat="1">
      <c r="B1700" s="155"/>
      <c r="D1700" s="144" t="s">
        <v>190</v>
      </c>
      <c r="E1700" s="156" t="s">
        <v>1</v>
      </c>
      <c r="F1700" s="157" t="s">
        <v>193</v>
      </c>
      <c r="H1700" s="158">
        <v>239.76900000000001</v>
      </c>
      <c r="I1700" s="159"/>
      <c r="L1700" s="155"/>
      <c r="M1700" s="160"/>
      <c r="T1700" s="161"/>
      <c r="AT1700" s="156" t="s">
        <v>190</v>
      </c>
      <c r="AU1700" s="156" t="s">
        <v>86</v>
      </c>
      <c r="AV1700" s="13" t="s">
        <v>186</v>
      </c>
      <c r="AW1700" s="13" t="s">
        <v>31</v>
      </c>
      <c r="AX1700" s="13" t="s">
        <v>84</v>
      </c>
      <c r="AY1700" s="156" t="s">
        <v>179</v>
      </c>
    </row>
    <row r="1701" spans="2:65" s="1" customFormat="1" ht="16.5" customHeight="1">
      <c r="B1701" s="31"/>
      <c r="C1701" s="169" t="s">
        <v>1819</v>
      </c>
      <c r="D1701" s="169" t="s">
        <v>458</v>
      </c>
      <c r="E1701" s="170" t="s">
        <v>1820</v>
      </c>
      <c r="F1701" s="171" t="s">
        <v>1821</v>
      </c>
      <c r="G1701" s="172" t="s">
        <v>184</v>
      </c>
      <c r="H1701" s="173">
        <v>279.45100000000002</v>
      </c>
      <c r="I1701" s="174"/>
      <c r="J1701" s="175">
        <f>ROUND(I1701*H1701,2)</f>
        <v>0</v>
      </c>
      <c r="K1701" s="171" t="s">
        <v>1</v>
      </c>
      <c r="L1701" s="176"/>
      <c r="M1701" s="177" t="s">
        <v>1</v>
      </c>
      <c r="N1701" s="178" t="s">
        <v>41</v>
      </c>
      <c r="P1701" s="140">
        <f>O1701*H1701</f>
        <v>0</v>
      </c>
      <c r="Q1701" s="140">
        <v>4.7000000000000002E-3</v>
      </c>
      <c r="R1701" s="140">
        <f>Q1701*H1701</f>
        <v>1.3134197000000001</v>
      </c>
      <c r="S1701" s="140">
        <v>0</v>
      </c>
      <c r="T1701" s="141">
        <f>S1701*H1701</f>
        <v>0</v>
      </c>
      <c r="AR1701" s="142" t="s">
        <v>426</v>
      </c>
      <c r="AT1701" s="142" t="s">
        <v>458</v>
      </c>
      <c r="AU1701" s="142" t="s">
        <v>86</v>
      </c>
      <c r="AY1701" s="16" t="s">
        <v>179</v>
      </c>
      <c r="BE1701" s="143">
        <f>IF(N1701="základní",J1701,0)</f>
        <v>0</v>
      </c>
      <c r="BF1701" s="143">
        <f>IF(N1701="snížená",J1701,0)</f>
        <v>0</v>
      </c>
      <c r="BG1701" s="143">
        <f>IF(N1701="zákl. přenesená",J1701,0)</f>
        <v>0</v>
      </c>
      <c r="BH1701" s="143">
        <f>IF(N1701="sníž. přenesená",J1701,0)</f>
        <v>0</v>
      </c>
      <c r="BI1701" s="143">
        <f>IF(N1701="nulová",J1701,0)</f>
        <v>0</v>
      </c>
      <c r="BJ1701" s="16" t="s">
        <v>84</v>
      </c>
      <c r="BK1701" s="143">
        <f>ROUND(I1701*H1701,2)</f>
        <v>0</v>
      </c>
      <c r="BL1701" s="16" t="s">
        <v>299</v>
      </c>
      <c r="BM1701" s="142" t="s">
        <v>1822</v>
      </c>
    </row>
    <row r="1702" spans="2:65" s="12" customFormat="1">
      <c r="B1702" s="148"/>
      <c r="D1702" s="144" t="s">
        <v>190</v>
      </c>
      <c r="F1702" s="150" t="s">
        <v>1823</v>
      </c>
      <c r="H1702" s="151">
        <v>279.45100000000002</v>
      </c>
      <c r="I1702" s="152"/>
      <c r="L1702" s="148"/>
      <c r="M1702" s="153"/>
      <c r="T1702" s="154"/>
      <c r="AT1702" s="149" t="s">
        <v>190</v>
      </c>
      <c r="AU1702" s="149" t="s">
        <v>86</v>
      </c>
      <c r="AV1702" s="12" t="s">
        <v>86</v>
      </c>
      <c r="AW1702" s="12" t="s">
        <v>4</v>
      </c>
      <c r="AX1702" s="12" t="s">
        <v>84</v>
      </c>
      <c r="AY1702" s="149" t="s">
        <v>179</v>
      </c>
    </row>
    <row r="1703" spans="2:65" s="1" customFormat="1" ht="16.5" customHeight="1">
      <c r="B1703" s="31"/>
      <c r="C1703" s="131" t="s">
        <v>1824</v>
      </c>
      <c r="D1703" s="131" t="s">
        <v>181</v>
      </c>
      <c r="E1703" s="132" t="s">
        <v>1825</v>
      </c>
      <c r="F1703" s="133" t="s">
        <v>1826</v>
      </c>
      <c r="G1703" s="134" t="s">
        <v>1681</v>
      </c>
      <c r="H1703" s="179"/>
      <c r="I1703" s="136"/>
      <c r="J1703" s="137">
        <f>ROUND(I1703*H1703,2)</f>
        <v>0</v>
      </c>
      <c r="K1703" s="133" t="s">
        <v>185</v>
      </c>
      <c r="L1703" s="31"/>
      <c r="M1703" s="138" t="s">
        <v>1</v>
      </c>
      <c r="N1703" s="139" t="s">
        <v>41</v>
      </c>
      <c r="P1703" s="140">
        <f>O1703*H1703</f>
        <v>0</v>
      </c>
      <c r="Q1703" s="140">
        <v>0</v>
      </c>
      <c r="R1703" s="140">
        <f>Q1703*H1703</f>
        <v>0</v>
      </c>
      <c r="S1703" s="140">
        <v>0</v>
      </c>
      <c r="T1703" s="141">
        <f>S1703*H1703</f>
        <v>0</v>
      </c>
      <c r="AR1703" s="142" t="s">
        <v>299</v>
      </c>
      <c r="AT1703" s="142" t="s">
        <v>181</v>
      </c>
      <c r="AU1703" s="142" t="s">
        <v>86</v>
      </c>
      <c r="AY1703" s="16" t="s">
        <v>179</v>
      </c>
      <c r="BE1703" s="143">
        <f>IF(N1703="základní",J1703,0)</f>
        <v>0</v>
      </c>
      <c r="BF1703" s="143">
        <f>IF(N1703="snížená",J1703,0)</f>
        <v>0</v>
      </c>
      <c r="BG1703" s="143">
        <f>IF(N1703="zákl. přenesená",J1703,0)</f>
        <v>0</v>
      </c>
      <c r="BH1703" s="143">
        <f>IF(N1703="sníž. přenesená",J1703,0)</f>
        <v>0</v>
      </c>
      <c r="BI1703" s="143">
        <f>IF(N1703="nulová",J1703,0)</f>
        <v>0</v>
      </c>
      <c r="BJ1703" s="16" t="s">
        <v>84</v>
      </c>
      <c r="BK1703" s="143">
        <f>ROUND(I1703*H1703,2)</f>
        <v>0</v>
      </c>
      <c r="BL1703" s="16" t="s">
        <v>299</v>
      </c>
      <c r="BM1703" s="142" t="s">
        <v>1827</v>
      </c>
    </row>
    <row r="1704" spans="2:65" s="1" customFormat="1" ht="19.5">
      <c r="B1704" s="31"/>
      <c r="D1704" s="144" t="s">
        <v>188</v>
      </c>
      <c r="F1704" s="145" t="s">
        <v>1828</v>
      </c>
      <c r="I1704" s="146"/>
      <c r="L1704" s="31"/>
      <c r="M1704" s="147"/>
      <c r="T1704" s="55"/>
      <c r="AT1704" s="16" t="s">
        <v>188</v>
      </c>
      <c r="AU1704" s="16" t="s">
        <v>86</v>
      </c>
    </row>
    <row r="1705" spans="2:65" s="11" customFormat="1" ht="22.9" customHeight="1">
      <c r="B1705" s="119"/>
      <c r="D1705" s="120" t="s">
        <v>75</v>
      </c>
      <c r="E1705" s="129" t="s">
        <v>1829</v>
      </c>
      <c r="F1705" s="129" t="s">
        <v>1830</v>
      </c>
      <c r="I1705" s="122"/>
      <c r="J1705" s="130">
        <f>BK1705</f>
        <v>0</v>
      </c>
      <c r="L1705" s="119"/>
      <c r="M1705" s="124"/>
      <c r="P1705" s="125">
        <f>SUM(P1706:P1738)</f>
        <v>0</v>
      </c>
      <c r="R1705" s="125">
        <f>SUM(R1706:R1738)</f>
        <v>0</v>
      </c>
      <c r="T1705" s="126">
        <f>SUM(T1706:T1738)</f>
        <v>0</v>
      </c>
      <c r="AR1705" s="120" t="s">
        <v>86</v>
      </c>
      <c r="AT1705" s="127" t="s">
        <v>75</v>
      </c>
      <c r="AU1705" s="127" t="s">
        <v>84</v>
      </c>
      <c r="AY1705" s="120" t="s">
        <v>179</v>
      </c>
      <c r="BK1705" s="128">
        <f>SUM(BK1706:BK1738)</f>
        <v>0</v>
      </c>
    </row>
    <row r="1706" spans="2:65" s="1" customFormat="1" ht="24.2" customHeight="1">
      <c r="B1706" s="31"/>
      <c r="C1706" s="131" t="s">
        <v>1831</v>
      </c>
      <c r="D1706" s="131" t="s">
        <v>181</v>
      </c>
      <c r="E1706" s="132" t="s">
        <v>1832</v>
      </c>
      <c r="F1706" s="133" t="s">
        <v>1833</v>
      </c>
      <c r="G1706" s="134" t="s">
        <v>1163</v>
      </c>
      <c r="H1706" s="135">
        <v>1</v>
      </c>
      <c r="I1706" s="136"/>
      <c r="J1706" s="137">
        <f t="shared" ref="J1706:J1738" si="10">ROUND(I1706*H1706,2)</f>
        <v>0</v>
      </c>
      <c r="K1706" s="133" t="s">
        <v>1</v>
      </c>
      <c r="L1706" s="31"/>
      <c r="M1706" s="138" t="s">
        <v>1</v>
      </c>
      <c r="N1706" s="139" t="s">
        <v>41</v>
      </c>
      <c r="P1706" s="140">
        <f t="shared" ref="P1706:P1738" si="11">O1706*H1706</f>
        <v>0</v>
      </c>
      <c r="Q1706" s="140">
        <v>0</v>
      </c>
      <c r="R1706" s="140">
        <f t="shared" ref="R1706:R1738" si="12">Q1706*H1706</f>
        <v>0</v>
      </c>
      <c r="S1706" s="140">
        <v>0</v>
      </c>
      <c r="T1706" s="141">
        <f t="shared" ref="T1706:T1738" si="13">S1706*H1706</f>
        <v>0</v>
      </c>
      <c r="AR1706" s="142" t="s">
        <v>299</v>
      </c>
      <c r="AT1706" s="142" t="s">
        <v>181</v>
      </c>
      <c r="AU1706" s="142" t="s">
        <v>86</v>
      </c>
      <c r="AY1706" s="16" t="s">
        <v>179</v>
      </c>
      <c r="BE1706" s="143">
        <f t="shared" ref="BE1706:BE1738" si="14">IF(N1706="základní",J1706,0)</f>
        <v>0</v>
      </c>
      <c r="BF1706" s="143">
        <f t="shared" ref="BF1706:BF1738" si="15">IF(N1706="snížená",J1706,0)</f>
        <v>0</v>
      </c>
      <c r="BG1706" s="143">
        <f t="shared" ref="BG1706:BG1738" si="16">IF(N1706="zákl. přenesená",J1706,0)</f>
        <v>0</v>
      </c>
      <c r="BH1706" s="143">
        <f t="shared" ref="BH1706:BH1738" si="17">IF(N1706="sníž. přenesená",J1706,0)</f>
        <v>0</v>
      </c>
      <c r="BI1706" s="143">
        <f t="shared" ref="BI1706:BI1738" si="18">IF(N1706="nulová",J1706,0)</f>
        <v>0</v>
      </c>
      <c r="BJ1706" s="16" t="s">
        <v>84</v>
      </c>
      <c r="BK1706" s="143">
        <f t="shared" ref="BK1706:BK1738" si="19">ROUND(I1706*H1706,2)</f>
        <v>0</v>
      </c>
      <c r="BL1706" s="16" t="s">
        <v>299</v>
      </c>
      <c r="BM1706" s="142" t="s">
        <v>1834</v>
      </c>
    </row>
    <row r="1707" spans="2:65" s="1" customFormat="1" ht="24.2" customHeight="1">
      <c r="B1707" s="31"/>
      <c r="C1707" s="131" t="s">
        <v>1835</v>
      </c>
      <c r="D1707" s="131" t="s">
        <v>181</v>
      </c>
      <c r="E1707" s="132" t="s">
        <v>1836</v>
      </c>
      <c r="F1707" s="133" t="s">
        <v>1837</v>
      </c>
      <c r="G1707" s="134" t="s">
        <v>1163</v>
      </c>
      <c r="H1707" s="135">
        <v>1</v>
      </c>
      <c r="I1707" s="136"/>
      <c r="J1707" s="137">
        <f t="shared" si="10"/>
        <v>0</v>
      </c>
      <c r="K1707" s="133" t="s">
        <v>1</v>
      </c>
      <c r="L1707" s="31"/>
      <c r="M1707" s="138" t="s">
        <v>1</v>
      </c>
      <c r="N1707" s="139" t="s">
        <v>41</v>
      </c>
      <c r="P1707" s="140">
        <f t="shared" si="11"/>
        <v>0</v>
      </c>
      <c r="Q1707" s="140">
        <v>0</v>
      </c>
      <c r="R1707" s="140">
        <f t="shared" si="12"/>
        <v>0</v>
      </c>
      <c r="S1707" s="140">
        <v>0</v>
      </c>
      <c r="T1707" s="141">
        <f t="shared" si="13"/>
        <v>0</v>
      </c>
      <c r="AR1707" s="142" t="s">
        <v>299</v>
      </c>
      <c r="AT1707" s="142" t="s">
        <v>181</v>
      </c>
      <c r="AU1707" s="142" t="s">
        <v>86</v>
      </c>
      <c r="AY1707" s="16" t="s">
        <v>179</v>
      </c>
      <c r="BE1707" s="143">
        <f t="shared" si="14"/>
        <v>0</v>
      </c>
      <c r="BF1707" s="143">
        <f t="shared" si="15"/>
        <v>0</v>
      </c>
      <c r="BG1707" s="143">
        <f t="shared" si="16"/>
        <v>0</v>
      </c>
      <c r="BH1707" s="143">
        <f t="shared" si="17"/>
        <v>0</v>
      </c>
      <c r="BI1707" s="143">
        <f t="shared" si="18"/>
        <v>0</v>
      </c>
      <c r="BJ1707" s="16" t="s">
        <v>84</v>
      </c>
      <c r="BK1707" s="143">
        <f t="shared" si="19"/>
        <v>0</v>
      </c>
      <c r="BL1707" s="16" t="s">
        <v>299</v>
      </c>
      <c r="BM1707" s="142" t="s">
        <v>1838</v>
      </c>
    </row>
    <row r="1708" spans="2:65" s="1" customFormat="1" ht="24.2" customHeight="1">
      <c r="B1708" s="31"/>
      <c r="C1708" s="131" t="s">
        <v>1839</v>
      </c>
      <c r="D1708" s="131" t="s">
        <v>181</v>
      </c>
      <c r="E1708" s="132" t="s">
        <v>1840</v>
      </c>
      <c r="F1708" s="133" t="s">
        <v>1841</v>
      </c>
      <c r="G1708" s="134" t="s">
        <v>1163</v>
      </c>
      <c r="H1708" s="135">
        <v>1</v>
      </c>
      <c r="I1708" s="136"/>
      <c r="J1708" s="137">
        <f t="shared" si="10"/>
        <v>0</v>
      </c>
      <c r="K1708" s="133" t="s">
        <v>1</v>
      </c>
      <c r="L1708" s="31"/>
      <c r="M1708" s="138" t="s">
        <v>1</v>
      </c>
      <c r="N1708" s="139" t="s">
        <v>41</v>
      </c>
      <c r="P1708" s="140">
        <f t="shared" si="11"/>
        <v>0</v>
      </c>
      <c r="Q1708" s="140">
        <v>0</v>
      </c>
      <c r="R1708" s="140">
        <f t="shared" si="12"/>
        <v>0</v>
      </c>
      <c r="S1708" s="140">
        <v>0</v>
      </c>
      <c r="T1708" s="141">
        <f t="shared" si="13"/>
        <v>0</v>
      </c>
      <c r="AR1708" s="142" t="s">
        <v>299</v>
      </c>
      <c r="AT1708" s="142" t="s">
        <v>181</v>
      </c>
      <c r="AU1708" s="142" t="s">
        <v>86</v>
      </c>
      <c r="AY1708" s="16" t="s">
        <v>179</v>
      </c>
      <c r="BE1708" s="143">
        <f t="shared" si="14"/>
        <v>0</v>
      </c>
      <c r="BF1708" s="143">
        <f t="shared" si="15"/>
        <v>0</v>
      </c>
      <c r="BG1708" s="143">
        <f t="shared" si="16"/>
        <v>0</v>
      </c>
      <c r="BH1708" s="143">
        <f t="shared" si="17"/>
        <v>0</v>
      </c>
      <c r="BI1708" s="143">
        <f t="shared" si="18"/>
        <v>0</v>
      </c>
      <c r="BJ1708" s="16" t="s">
        <v>84</v>
      </c>
      <c r="BK1708" s="143">
        <f t="shared" si="19"/>
        <v>0</v>
      </c>
      <c r="BL1708" s="16" t="s">
        <v>299</v>
      </c>
      <c r="BM1708" s="142" t="s">
        <v>1842</v>
      </c>
    </row>
    <row r="1709" spans="2:65" s="1" customFormat="1" ht="24.2" customHeight="1">
      <c r="B1709" s="31"/>
      <c r="C1709" s="131" t="s">
        <v>1843</v>
      </c>
      <c r="D1709" s="131" t="s">
        <v>181</v>
      </c>
      <c r="E1709" s="132" t="s">
        <v>1844</v>
      </c>
      <c r="F1709" s="133" t="s">
        <v>1845</v>
      </c>
      <c r="G1709" s="134" t="s">
        <v>1163</v>
      </c>
      <c r="H1709" s="135">
        <v>1</v>
      </c>
      <c r="I1709" s="136"/>
      <c r="J1709" s="137">
        <f t="shared" si="10"/>
        <v>0</v>
      </c>
      <c r="K1709" s="133" t="s">
        <v>1</v>
      </c>
      <c r="L1709" s="31"/>
      <c r="M1709" s="138" t="s">
        <v>1</v>
      </c>
      <c r="N1709" s="139" t="s">
        <v>41</v>
      </c>
      <c r="P1709" s="140">
        <f t="shared" si="11"/>
        <v>0</v>
      </c>
      <c r="Q1709" s="140">
        <v>0</v>
      </c>
      <c r="R1709" s="140">
        <f t="shared" si="12"/>
        <v>0</v>
      </c>
      <c r="S1709" s="140">
        <v>0</v>
      </c>
      <c r="T1709" s="141">
        <f t="shared" si="13"/>
        <v>0</v>
      </c>
      <c r="AR1709" s="142" t="s">
        <v>299</v>
      </c>
      <c r="AT1709" s="142" t="s">
        <v>181</v>
      </c>
      <c r="AU1709" s="142" t="s">
        <v>86</v>
      </c>
      <c r="AY1709" s="16" t="s">
        <v>179</v>
      </c>
      <c r="BE1709" s="143">
        <f t="shared" si="14"/>
        <v>0</v>
      </c>
      <c r="BF1709" s="143">
        <f t="shared" si="15"/>
        <v>0</v>
      </c>
      <c r="BG1709" s="143">
        <f t="shared" si="16"/>
        <v>0</v>
      </c>
      <c r="BH1709" s="143">
        <f t="shared" si="17"/>
        <v>0</v>
      </c>
      <c r="BI1709" s="143">
        <f t="shared" si="18"/>
        <v>0</v>
      </c>
      <c r="BJ1709" s="16" t="s">
        <v>84</v>
      </c>
      <c r="BK1709" s="143">
        <f t="shared" si="19"/>
        <v>0</v>
      </c>
      <c r="BL1709" s="16" t="s">
        <v>299</v>
      </c>
      <c r="BM1709" s="142" t="s">
        <v>1846</v>
      </c>
    </row>
    <row r="1710" spans="2:65" s="1" customFormat="1" ht="24.2" customHeight="1">
      <c r="B1710" s="31"/>
      <c r="C1710" s="131" t="s">
        <v>1847</v>
      </c>
      <c r="D1710" s="131" t="s">
        <v>181</v>
      </c>
      <c r="E1710" s="132" t="s">
        <v>1848</v>
      </c>
      <c r="F1710" s="133" t="s">
        <v>1849</v>
      </c>
      <c r="G1710" s="134" t="s">
        <v>1163</v>
      </c>
      <c r="H1710" s="135">
        <v>1</v>
      </c>
      <c r="I1710" s="136"/>
      <c r="J1710" s="137">
        <f t="shared" si="10"/>
        <v>0</v>
      </c>
      <c r="K1710" s="133" t="s">
        <v>1</v>
      </c>
      <c r="L1710" s="31"/>
      <c r="M1710" s="138" t="s">
        <v>1</v>
      </c>
      <c r="N1710" s="139" t="s">
        <v>41</v>
      </c>
      <c r="P1710" s="140">
        <f t="shared" si="11"/>
        <v>0</v>
      </c>
      <c r="Q1710" s="140">
        <v>0</v>
      </c>
      <c r="R1710" s="140">
        <f t="shared" si="12"/>
        <v>0</v>
      </c>
      <c r="S1710" s="140">
        <v>0</v>
      </c>
      <c r="T1710" s="141">
        <f t="shared" si="13"/>
        <v>0</v>
      </c>
      <c r="AR1710" s="142" t="s">
        <v>299</v>
      </c>
      <c r="AT1710" s="142" t="s">
        <v>181</v>
      </c>
      <c r="AU1710" s="142" t="s">
        <v>86</v>
      </c>
      <c r="AY1710" s="16" t="s">
        <v>179</v>
      </c>
      <c r="BE1710" s="143">
        <f t="shared" si="14"/>
        <v>0</v>
      </c>
      <c r="BF1710" s="143">
        <f t="shared" si="15"/>
        <v>0</v>
      </c>
      <c r="BG1710" s="143">
        <f t="shared" si="16"/>
        <v>0</v>
      </c>
      <c r="BH1710" s="143">
        <f t="shared" si="17"/>
        <v>0</v>
      </c>
      <c r="BI1710" s="143">
        <f t="shared" si="18"/>
        <v>0</v>
      </c>
      <c r="BJ1710" s="16" t="s">
        <v>84</v>
      </c>
      <c r="BK1710" s="143">
        <f t="shared" si="19"/>
        <v>0</v>
      </c>
      <c r="BL1710" s="16" t="s">
        <v>299</v>
      </c>
      <c r="BM1710" s="142" t="s">
        <v>1850</v>
      </c>
    </row>
    <row r="1711" spans="2:65" s="1" customFormat="1" ht="24.2" customHeight="1">
      <c r="B1711" s="31"/>
      <c r="C1711" s="131" t="s">
        <v>1851</v>
      </c>
      <c r="D1711" s="131" t="s">
        <v>181</v>
      </c>
      <c r="E1711" s="132" t="s">
        <v>1852</v>
      </c>
      <c r="F1711" s="133" t="s">
        <v>1853</v>
      </c>
      <c r="G1711" s="134" t="s">
        <v>1163</v>
      </c>
      <c r="H1711" s="135">
        <v>1</v>
      </c>
      <c r="I1711" s="136"/>
      <c r="J1711" s="137">
        <f t="shared" si="10"/>
        <v>0</v>
      </c>
      <c r="K1711" s="133" t="s">
        <v>1</v>
      </c>
      <c r="L1711" s="31"/>
      <c r="M1711" s="138" t="s">
        <v>1</v>
      </c>
      <c r="N1711" s="139" t="s">
        <v>41</v>
      </c>
      <c r="P1711" s="140">
        <f t="shared" si="11"/>
        <v>0</v>
      </c>
      <c r="Q1711" s="140">
        <v>0</v>
      </c>
      <c r="R1711" s="140">
        <f t="shared" si="12"/>
        <v>0</v>
      </c>
      <c r="S1711" s="140">
        <v>0</v>
      </c>
      <c r="T1711" s="141">
        <f t="shared" si="13"/>
        <v>0</v>
      </c>
      <c r="AR1711" s="142" t="s">
        <v>299</v>
      </c>
      <c r="AT1711" s="142" t="s">
        <v>181</v>
      </c>
      <c r="AU1711" s="142" t="s">
        <v>86</v>
      </c>
      <c r="AY1711" s="16" t="s">
        <v>179</v>
      </c>
      <c r="BE1711" s="143">
        <f t="shared" si="14"/>
        <v>0</v>
      </c>
      <c r="BF1711" s="143">
        <f t="shared" si="15"/>
        <v>0</v>
      </c>
      <c r="BG1711" s="143">
        <f t="shared" si="16"/>
        <v>0</v>
      </c>
      <c r="BH1711" s="143">
        <f t="shared" si="17"/>
        <v>0</v>
      </c>
      <c r="BI1711" s="143">
        <f t="shared" si="18"/>
        <v>0</v>
      </c>
      <c r="BJ1711" s="16" t="s">
        <v>84</v>
      </c>
      <c r="BK1711" s="143">
        <f t="shared" si="19"/>
        <v>0</v>
      </c>
      <c r="BL1711" s="16" t="s">
        <v>299</v>
      </c>
      <c r="BM1711" s="142" t="s">
        <v>1854</v>
      </c>
    </row>
    <row r="1712" spans="2:65" s="1" customFormat="1" ht="24.2" customHeight="1">
      <c r="B1712" s="31"/>
      <c r="C1712" s="131" t="s">
        <v>1855</v>
      </c>
      <c r="D1712" s="131" t="s">
        <v>181</v>
      </c>
      <c r="E1712" s="132" t="s">
        <v>1856</v>
      </c>
      <c r="F1712" s="133" t="s">
        <v>1857</v>
      </c>
      <c r="G1712" s="134" t="s">
        <v>1163</v>
      </c>
      <c r="H1712" s="135">
        <v>1</v>
      </c>
      <c r="I1712" s="136"/>
      <c r="J1712" s="137">
        <f t="shared" si="10"/>
        <v>0</v>
      </c>
      <c r="K1712" s="133" t="s">
        <v>1</v>
      </c>
      <c r="L1712" s="31"/>
      <c r="M1712" s="138" t="s">
        <v>1</v>
      </c>
      <c r="N1712" s="139" t="s">
        <v>41</v>
      </c>
      <c r="P1712" s="140">
        <f t="shared" si="11"/>
        <v>0</v>
      </c>
      <c r="Q1712" s="140">
        <v>0</v>
      </c>
      <c r="R1712" s="140">
        <f t="shared" si="12"/>
        <v>0</v>
      </c>
      <c r="S1712" s="140">
        <v>0</v>
      </c>
      <c r="T1712" s="141">
        <f t="shared" si="13"/>
        <v>0</v>
      </c>
      <c r="AR1712" s="142" t="s">
        <v>299</v>
      </c>
      <c r="AT1712" s="142" t="s">
        <v>181</v>
      </c>
      <c r="AU1712" s="142" t="s">
        <v>86</v>
      </c>
      <c r="AY1712" s="16" t="s">
        <v>179</v>
      </c>
      <c r="BE1712" s="143">
        <f t="shared" si="14"/>
        <v>0</v>
      </c>
      <c r="BF1712" s="143">
        <f t="shared" si="15"/>
        <v>0</v>
      </c>
      <c r="BG1712" s="143">
        <f t="shared" si="16"/>
        <v>0</v>
      </c>
      <c r="BH1712" s="143">
        <f t="shared" si="17"/>
        <v>0</v>
      </c>
      <c r="BI1712" s="143">
        <f t="shared" si="18"/>
        <v>0</v>
      </c>
      <c r="BJ1712" s="16" t="s">
        <v>84</v>
      </c>
      <c r="BK1712" s="143">
        <f t="shared" si="19"/>
        <v>0</v>
      </c>
      <c r="BL1712" s="16" t="s">
        <v>299</v>
      </c>
      <c r="BM1712" s="142" t="s">
        <v>1858</v>
      </c>
    </row>
    <row r="1713" spans="2:65" s="1" customFormat="1" ht="24.2" customHeight="1">
      <c r="B1713" s="31"/>
      <c r="C1713" s="131" t="s">
        <v>1859</v>
      </c>
      <c r="D1713" s="131" t="s">
        <v>181</v>
      </c>
      <c r="E1713" s="132" t="s">
        <v>1860</v>
      </c>
      <c r="F1713" s="133" t="s">
        <v>1861</v>
      </c>
      <c r="G1713" s="134" t="s">
        <v>1163</v>
      </c>
      <c r="H1713" s="135">
        <v>1</v>
      </c>
      <c r="I1713" s="136"/>
      <c r="J1713" s="137">
        <f t="shared" si="10"/>
        <v>0</v>
      </c>
      <c r="K1713" s="133" t="s">
        <v>1</v>
      </c>
      <c r="L1713" s="31"/>
      <c r="M1713" s="138" t="s">
        <v>1</v>
      </c>
      <c r="N1713" s="139" t="s">
        <v>41</v>
      </c>
      <c r="P1713" s="140">
        <f t="shared" si="11"/>
        <v>0</v>
      </c>
      <c r="Q1713" s="140">
        <v>0</v>
      </c>
      <c r="R1713" s="140">
        <f t="shared" si="12"/>
        <v>0</v>
      </c>
      <c r="S1713" s="140">
        <v>0</v>
      </c>
      <c r="T1713" s="141">
        <f t="shared" si="13"/>
        <v>0</v>
      </c>
      <c r="AR1713" s="142" t="s">
        <v>299</v>
      </c>
      <c r="AT1713" s="142" t="s">
        <v>181</v>
      </c>
      <c r="AU1713" s="142" t="s">
        <v>86</v>
      </c>
      <c r="AY1713" s="16" t="s">
        <v>179</v>
      </c>
      <c r="BE1713" s="143">
        <f t="shared" si="14"/>
        <v>0</v>
      </c>
      <c r="BF1713" s="143">
        <f t="shared" si="15"/>
        <v>0</v>
      </c>
      <c r="BG1713" s="143">
        <f t="shared" si="16"/>
        <v>0</v>
      </c>
      <c r="BH1713" s="143">
        <f t="shared" si="17"/>
        <v>0</v>
      </c>
      <c r="BI1713" s="143">
        <f t="shared" si="18"/>
        <v>0</v>
      </c>
      <c r="BJ1713" s="16" t="s">
        <v>84</v>
      </c>
      <c r="BK1713" s="143">
        <f t="shared" si="19"/>
        <v>0</v>
      </c>
      <c r="BL1713" s="16" t="s">
        <v>299</v>
      </c>
      <c r="BM1713" s="142" t="s">
        <v>1862</v>
      </c>
    </row>
    <row r="1714" spans="2:65" s="1" customFormat="1" ht="24.2" customHeight="1">
      <c r="B1714" s="31"/>
      <c r="C1714" s="131" t="s">
        <v>1863</v>
      </c>
      <c r="D1714" s="131" t="s">
        <v>181</v>
      </c>
      <c r="E1714" s="132" t="s">
        <v>1864</v>
      </c>
      <c r="F1714" s="133" t="s">
        <v>1865</v>
      </c>
      <c r="G1714" s="134" t="s">
        <v>1163</v>
      </c>
      <c r="H1714" s="135">
        <v>1</v>
      </c>
      <c r="I1714" s="136"/>
      <c r="J1714" s="137">
        <f t="shared" si="10"/>
        <v>0</v>
      </c>
      <c r="K1714" s="133" t="s">
        <v>1</v>
      </c>
      <c r="L1714" s="31"/>
      <c r="M1714" s="138" t="s">
        <v>1</v>
      </c>
      <c r="N1714" s="139" t="s">
        <v>41</v>
      </c>
      <c r="P1714" s="140">
        <f t="shared" si="11"/>
        <v>0</v>
      </c>
      <c r="Q1714" s="140">
        <v>0</v>
      </c>
      <c r="R1714" s="140">
        <f t="shared" si="12"/>
        <v>0</v>
      </c>
      <c r="S1714" s="140">
        <v>0</v>
      </c>
      <c r="T1714" s="141">
        <f t="shared" si="13"/>
        <v>0</v>
      </c>
      <c r="AR1714" s="142" t="s">
        <v>299</v>
      </c>
      <c r="AT1714" s="142" t="s">
        <v>181</v>
      </c>
      <c r="AU1714" s="142" t="s">
        <v>86</v>
      </c>
      <c r="AY1714" s="16" t="s">
        <v>179</v>
      </c>
      <c r="BE1714" s="143">
        <f t="shared" si="14"/>
        <v>0</v>
      </c>
      <c r="BF1714" s="143">
        <f t="shared" si="15"/>
        <v>0</v>
      </c>
      <c r="BG1714" s="143">
        <f t="shared" si="16"/>
        <v>0</v>
      </c>
      <c r="BH1714" s="143">
        <f t="shared" si="17"/>
        <v>0</v>
      </c>
      <c r="BI1714" s="143">
        <f t="shared" si="18"/>
        <v>0</v>
      </c>
      <c r="BJ1714" s="16" t="s">
        <v>84</v>
      </c>
      <c r="BK1714" s="143">
        <f t="shared" si="19"/>
        <v>0</v>
      </c>
      <c r="BL1714" s="16" t="s">
        <v>299</v>
      </c>
      <c r="BM1714" s="142" t="s">
        <v>1866</v>
      </c>
    </row>
    <row r="1715" spans="2:65" s="1" customFormat="1" ht="24.2" customHeight="1">
      <c r="B1715" s="31"/>
      <c r="C1715" s="131" t="s">
        <v>1867</v>
      </c>
      <c r="D1715" s="131" t="s">
        <v>181</v>
      </c>
      <c r="E1715" s="132" t="s">
        <v>1868</v>
      </c>
      <c r="F1715" s="133" t="s">
        <v>1869</v>
      </c>
      <c r="G1715" s="134" t="s">
        <v>1163</v>
      </c>
      <c r="H1715" s="135">
        <v>1</v>
      </c>
      <c r="I1715" s="136"/>
      <c r="J1715" s="137">
        <f t="shared" si="10"/>
        <v>0</v>
      </c>
      <c r="K1715" s="133" t="s">
        <v>1</v>
      </c>
      <c r="L1715" s="31"/>
      <c r="M1715" s="138" t="s">
        <v>1</v>
      </c>
      <c r="N1715" s="139" t="s">
        <v>41</v>
      </c>
      <c r="P1715" s="140">
        <f t="shared" si="11"/>
        <v>0</v>
      </c>
      <c r="Q1715" s="140">
        <v>0</v>
      </c>
      <c r="R1715" s="140">
        <f t="shared" si="12"/>
        <v>0</v>
      </c>
      <c r="S1715" s="140">
        <v>0</v>
      </c>
      <c r="T1715" s="141">
        <f t="shared" si="13"/>
        <v>0</v>
      </c>
      <c r="AR1715" s="142" t="s">
        <v>299</v>
      </c>
      <c r="AT1715" s="142" t="s">
        <v>181</v>
      </c>
      <c r="AU1715" s="142" t="s">
        <v>86</v>
      </c>
      <c r="AY1715" s="16" t="s">
        <v>179</v>
      </c>
      <c r="BE1715" s="143">
        <f t="shared" si="14"/>
        <v>0</v>
      </c>
      <c r="BF1715" s="143">
        <f t="shared" si="15"/>
        <v>0</v>
      </c>
      <c r="BG1715" s="143">
        <f t="shared" si="16"/>
        <v>0</v>
      </c>
      <c r="BH1715" s="143">
        <f t="shared" si="17"/>
        <v>0</v>
      </c>
      <c r="BI1715" s="143">
        <f t="shared" si="18"/>
        <v>0</v>
      </c>
      <c r="BJ1715" s="16" t="s">
        <v>84</v>
      </c>
      <c r="BK1715" s="143">
        <f t="shared" si="19"/>
        <v>0</v>
      </c>
      <c r="BL1715" s="16" t="s">
        <v>299</v>
      </c>
      <c r="BM1715" s="142" t="s">
        <v>1870</v>
      </c>
    </row>
    <row r="1716" spans="2:65" s="1" customFormat="1" ht="24.2" customHeight="1">
      <c r="B1716" s="31"/>
      <c r="C1716" s="131" t="s">
        <v>1871</v>
      </c>
      <c r="D1716" s="131" t="s">
        <v>181</v>
      </c>
      <c r="E1716" s="132" t="s">
        <v>1872</v>
      </c>
      <c r="F1716" s="133" t="s">
        <v>1873</v>
      </c>
      <c r="G1716" s="134" t="s">
        <v>1163</v>
      </c>
      <c r="H1716" s="135">
        <v>1</v>
      </c>
      <c r="I1716" s="136"/>
      <c r="J1716" s="137">
        <f t="shared" si="10"/>
        <v>0</v>
      </c>
      <c r="K1716" s="133" t="s">
        <v>1</v>
      </c>
      <c r="L1716" s="31"/>
      <c r="M1716" s="138" t="s">
        <v>1</v>
      </c>
      <c r="N1716" s="139" t="s">
        <v>41</v>
      </c>
      <c r="P1716" s="140">
        <f t="shared" si="11"/>
        <v>0</v>
      </c>
      <c r="Q1716" s="140">
        <v>0</v>
      </c>
      <c r="R1716" s="140">
        <f t="shared" si="12"/>
        <v>0</v>
      </c>
      <c r="S1716" s="140">
        <v>0</v>
      </c>
      <c r="T1716" s="141">
        <f t="shared" si="13"/>
        <v>0</v>
      </c>
      <c r="AR1716" s="142" t="s">
        <v>299</v>
      </c>
      <c r="AT1716" s="142" t="s">
        <v>181</v>
      </c>
      <c r="AU1716" s="142" t="s">
        <v>86</v>
      </c>
      <c r="AY1716" s="16" t="s">
        <v>179</v>
      </c>
      <c r="BE1716" s="143">
        <f t="shared" si="14"/>
        <v>0</v>
      </c>
      <c r="BF1716" s="143">
        <f t="shared" si="15"/>
        <v>0</v>
      </c>
      <c r="BG1716" s="143">
        <f t="shared" si="16"/>
        <v>0</v>
      </c>
      <c r="BH1716" s="143">
        <f t="shared" si="17"/>
        <v>0</v>
      </c>
      <c r="BI1716" s="143">
        <f t="shared" si="18"/>
        <v>0</v>
      </c>
      <c r="BJ1716" s="16" t="s">
        <v>84</v>
      </c>
      <c r="BK1716" s="143">
        <f t="shared" si="19"/>
        <v>0</v>
      </c>
      <c r="BL1716" s="16" t="s">
        <v>299</v>
      </c>
      <c r="BM1716" s="142" t="s">
        <v>1874</v>
      </c>
    </row>
    <row r="1717" spans="2:65" s="1" customFormat="1" ht="24.2" customHeight="1">
      <c r="B1717" s="31"/>
      <c r="C1717" s="131" t="s">
        <v>1875</v>
      </c>
      <c r="D1717" s="131" t="s">
        <v>181</v>
      </c>
      <c r="E1717" s="132" t="s">
        <v>1876</v>
      </c>
      <c r="F1717" s="133" t="s">
        <v>1877</v>
      </c>
      <c r="G1717" s="134" t="s">
        <v>1163</v>
      </c>
      <c r="H1717" s="135">
        <v>1</v>
      </c>
      <c r="I1717" s="136"/>
      <c r="J1717" s="137">
        <f t="shared" si="10"/>
        <v>0</v>
      </c>
      <c r="K1717" s="133" t="s">
        <v>1</v>
      </c>
      <c r="L1717" s="31"/>
      <c r="M1717" s="138" t="s">
        <v>1</v>
      </c>
      <c r="N1717" s="139" t="s">
        <v>41</v>
      </c>
      <c r="P1717" s="140">
        <f t="shared" si="11"/>
        <v>0</v>
      </c>
      <c r="Q1717" s="140">
        <v>0</v>
      </c>
      <c r="R1717" s="140">
        <f t="shared" si="12"/>
        <v>0</v>
      </c>
      <c r="S1717" s="140">
        <v>0</v>
      </c>
      <c r="T1717" s="141">
        <f t="shared" si="13"/>
        <v>0</v>
      </c>
      <c r="AR1717" s="142" t="s">
        <v>299</v>
      </c>
      <c r="AT1717" s="142" t="s">
        <v>181</v>
      </c>
      <c r="AU1717" s="142" t="s">
        <v>86</v>
      </c>
      <c r="AY1717" s="16" t="s">
        <v>179</v>
      </c>
      <c r="BE1717" s="143">
        <f t="shared" si="14"/>
        <v>0</v>
      </c>
      <c r="BF1717" s="143">
        <f t="shared" si="15"/>
        <v>0</v>
      </c>
      <c r="BG1717" s="143">
        <f t="shared" si="16"/>
        <v>0</v>
      </c>
      <c r="BH1717" s="143">
        <f t="shared" si="17"/>
        <v>0</v>
      </c>
      <c r="BI1717" s="143">
        <f t="shared" si="18"/>
        <v>0</v>
      </c>
      <c r="BJ1717" s="16" t="s">
        <v>84</v>
      </c>
      <c r="BK1717" s="143">
        <f t="shared" si="19"/>
        <v>0</v>
      </c>
      <c r="BL1717" s="16" t="s">
        <v>299</v>
      </c>
      <c r="BM1717" s="142" t="s">
        <v>1878</v>
      </c>
    </row>
    <row r="1718" spans="2:65" s="1" customFormat="1" ht="24.2" customHeight="1">
      <c r="B1718" s="31"/>
      <c r="C1718" s="131" t="s">
        <v>1879</v>
      </c>
      <c r="D1718" s="131" t="s">
        <v>181</v>
      </c>
      <c r="E1718" s="132" t="s">
        <v>1880</v>
      </c>
      <c r="F1718" s="133" t="s">
        <v>1881</v>
      </c>
      <c r="G1718" s="134" t="s">
        <v>1163</v>
      </c>
      <c r="H1718" s="135">
        <v>1</v>
      </c>
      <c r="I1718" s="136"/>
      <c r="J1718" s="137">
        <f t="shared" si="10"/>
        <v>0</v>
      </c>
      <c r="K1718" s="133" t="s">
        <v>1</v>
      </c>
      <c r="L1718" s="31"/>
      <c r="M1718" s="138" t="s">
        <v>1</v>
      </c>
      <c r="N1718" s="139" t="s">
        <v>41</v>
      </c>
      <c r="P1718" s="140">
        <f t="shared" si="11"/>
        <v>0</v>
      </c>
      <c r="Q1718" s="140">
        <v>0</v>
      </c>
      <c r="R1718" s="140">
        <f t="shared" si="12"/>
        <v>0</v>
      </c>
      <c r="S1718" s="140">
        <v>0</v>
      </c>
      <c r="T1718" s="141">
        <f t="shared" si="13"/>
        <v>0</v>
      </c>
      <c r="AR1718" s="142" t="s">
        <v>299</v>
      </c>
      <c r="AT1718" s="142" t="s">
        <v>181</v>
      </c>
      <c r="AU1718" s="142" t="s">
        <v>86</v>
      </c>
      <c r="AY1718" s="16" t="s">
        <v>179</v>
      </c>
      <c r="BE1718" s="143">
        <f t="shared" si="14"/>
        <v>0</v>
      </c>
      <c r="BF1718" s="143">
        <f t="shared" si="15"/>
        <v>0</v>
      </c>
      <c r="BG1718" s="143">
        <f t="shared" si="16"/>
        <v>0</v>
      </c>
      <c r="BH1718" s="143">
        <f t="shared" si="17"/>
        <v>0</v>
      </c>
      <c r="BI1718" s="143">
        <f t="shared" si="18"/>
        <v>0</v>
      </c>
      <c r="BJ1718" s="16" t="s">
        <v>84</v>
      </c>
      <c r="BK1718" s="143">
        <f t="shared" si="19"/>
        <v>0</v>
      </c>
      <c r="BL1718" s="16" t="s">
        <v>299</v>
      </c>
      <c r="BM1718" s="142" t="s">
        <v>1882</v>
      </c>
    </row>
    <row r="1719" spans="2:65" s="1" customFormat="1" ht="24.2" customHeight="1">
      <c r="B1719" s="31"/>
      <c r="C1719" s="131" t="s">
        <v>1883</v>
      </c>
      <c r="D1719" s="131" t="s">
        <v>181</v>
      </c>
      <c r="E1719" s="132" t="s">
        <v>1884</v>
      </c>
      <c r="F1719" s="133" t="s">
        <v>1885</v>
      </c>
      <c r="G1719" s="134" t="s">
        <v>1163</v>
      </c>
      <c r="H1719" s="135">
        <v>1</v>
      </c>
      <c r="I1719" s="136"/>
      <c r="J1719" s="137">
        <f t="shared" si="10"/>
        <v>0</v>
      </c>
      <c r="K1719" s="133" t="s">
        <v>1</v>
      </c>
      <c r="L1719" s="31"/>
      <c r="M1719" s="138" t="s">
        <v>1</v>
      </c>
      <c r="N1719" s="139" t="s">
        <v>41</v>
      </c>
      <c r="P1719" s="140">
        <f t="shared" si="11"/>
        <v>0</v>
      </c>
      <c r="Q1719" s="140">
        <v>0</v>
      </c>
      <c r="R1719" s="140">
        <f t="shared" si="12"/>
        <v>0</v>
      </c>
      <c r="S1719" s="140">
        <v>0</v>
      </c>
      <c r="T1719" s="141">
        <f t="shared" si="13"/>
        <v>0</v>
      </c>
      <c r="AR1719" s="142" t="s">
        <v>299</v>
      </c>
      <c r="AT1719" s="142" t="s">
        <v>181</v>
      </c>
      <c r="AU1719" s="142" t="s">
        <v>86</v>
      </c>
      <c r="AY1719" s="16" t="s">
        <v>179</v>
      </c>
      <c r="BE1719" s="143">
        <f t="shared" si="14"/>
        <v>0</v>
      </c>
      <c r="BF1719" s="143">
        <f t="shared" si="15"/>
        <v>0</v>
      </c>
      <c r="BG1719" s="143">
        <f t="shared" si="16"/>
        <v>0</v>
      </c>
      <c r="BH1719" s="143">
        <f t="shared" si="17"/>
        <v>0</v>
      </c>
      <c r="BI1719" s="143">
        <f t="shared" si="18"/>
        <v>0</v>
      </c>
      <c r="BJ1719" s="16" t="s">
        <v>84</v>
      </c>
      <c r="BK1719" s="143">
        <f t="shared" si="19"/>
        <v>0</v>
      </c>
      <c r="BL1719" s="16" t="s">
        <v>299</v>
      </c>
      <c r="BM1719" s="142" t="s">
        <v>1886</v>
      </c>
    </row>
    <row r="1720" spans="2:65" s="1" customFormat="1" ht="24.2" customHeight="1">
      <c r="B1720" s="31"/>
      <c r="C1720" s="131" t="s">
        <v>1887</v>
      </c>
      <c r="D1720" s="131" t="s">
        <v>181</v>
      </c>
      <c r="E1720" s="132" t="s">
        <v>1888</v>
      </c>
      <c r="F1720" s="133" t="s">
        <v>1889</v>
      </c>
      <c r="G1720" s="134" t="s">
        <v>1163</v>
      </c>
      <c r="H1720" s="135">
        <v>1</v>
      </c>
      <c r="I1720" s="136"/>
      <c r="J1720" s="137">
        <f t="shared" si="10"/>
        <v>0</v>
      </c>
      <c r="K1720" s="133" t="s">
        <v>1</v>
      </c>
      <c r="L1720" s="31"/>
      <c r="M1720" s="138" t="s">
        <v>1</v>
      </c>
      <c r="N1720" s="139" t="s">
        <v>41</v>
      </c>
      <c r="P1720" s="140">
        <f t="shared" si="11"/>
        <v>0</v>
      </c>
      <c r="Q1720" s="140">
        <v>0</v>
      </c>
      <c r="R1720" s="140">
        <f t="shared" si="12"/>
        <v>0</v>
      </c>
      <c r="S1720" s="140">
        <v>0</v>
      </c>
      <c r="T1720" s="141">
        <f t="shared" si="13"/>
        <v>0</v>
      </c>
      <c r="AR1720" s="142" t="s">
        <v>299</v>
      </c>
      <c r="AT1720" s="142" t="s">
        <v>181</v>
      </c>
      <c r="AU1720" s="142" t="s">
        <v>86</v>
      </c>
      <c r="AY1720" s="16" t="s">
        <v>179</v>
      </c>
      <c r="BE1720" s="143">
        <f t="shared" si="14"/>
        <v>0</v>
      </c>
      <c r="BF1720" s="143">
        <f t="shared" si="15"/>
        <v>0</v>
      </c>
      <c r="BG1720" s="143">
        <f t="shared" si="16"/>
        <v>0</v>
      </c>
      <c r="BH1720" s="143">
        <f t="shared" si="17"/>
        <v>0</v>
      </c>
      <c r="BI1720" s="143">
        <f t="shared" si="18"/>
        <v>0</v>
      </c>
      <c r="BJ1720" s="16" t="s">
        <v>84</v>
      </c>
      <c r="BK1720" s="143">
        <f t="shared" si="19"/>
        <v>0</v>
      </c>
      <c r="BL1720" s="16" t="s">
        <v>299</v>
      </c>
      <c r="BM1720" s="142" t="s">
        <v>1890</v>
      </c>
    </row>
    <row r="1721" spans="2:65" s="1" customFormat="1" ht="24.2" customHeight="1">
      <c r="B1721" s="31"/>
      <c r="C1721" s="131" t="s">
        <v>1891</v>
      </c>
      <c r="D1721" s="131" t="s">
        <v>181</v>
      </c>
      <c r="E1721" s="132" t="s">
        <v>1892</v>
      </c>
      <c r="F1721" s="133" t="s">
        <v>1893</v>
      </c>
      <c r="G1721" s="134" t="s">
        <v>1163</v>
      </c>
      <c r="H1721" s="135">
        <v>1</v>
      </c>
      <c r="I1721" s="136"/>
      <c r="J1721" s="137">
        <f t="shared" si="10"/>
        <v>0</v>
      </c>
      <c r="K1721" s="133" t="s">
        <v>1</v>
      </c>
      <c r="L1721" s="31"/>
      <c r="M1721" s="138" t="s">
        <v>1</v>
      </c>
      <c r="N1721" s="139" t="s">
        <v>41</v>
      </c>
      <c r="P1721" s="140">
        <f t="shared" si="11"/>
        <v>0</v>
      </c>
      <c r="Q1721" s="140">
        <v>0</v>
      </c>
      <c r="R1721" s="140">
        <f t="shared" si="12"/>
        <v>0</v>
      </c>
      <c r="S1721" s="140">
        <v>0</v>
      </c>
      <c r="T1721" s="141">
        <f t="shared" si="13"/>
        <v>0</v>
      </c>
      <c r="AR1721" s="142" t="s">
        <v>299</v>
      </c>
      <c r="AT1721" s="142" t="s">
        <v>181</v>
      </c>
      <c r="AU1721" s="142" t="s">
        <v>86</v>
      </c>
      <c r="AY1721" s="16" t="s">
        <v>179</v>
      </c>
      <c r="BE1721" s="143">
        <f t="shared" si="14"/>
        <v>0</v>
      </c>
      <c r="BF1721" s="143">
        <f t="shared" si="15"/>
        <v>0</v>
      </c>
      <c r="BG1721" s="143">
        <f t="shared" si="16"/>
        <v>0</v>
      </c>
      <c r="BH1721" s="143">
        <f t="shared" si="17"/>
        <v>0</v>
      </c>
      <c r="BI1721" s="143">
        <f t="shared" si="18"/>
        <v>0</v>
      </c>
      <c r="BJ1721" s="16" t="s">
        <v>84</v>
      </c>
      <c r="BK1721" s="143">
        <f t="shared" si="19"/>
        <v>0</v>
      </c>
      <c r="BL1721" s="16" t="s">
        <v>299</v>
      </c>
      <c r="BM1721" s="142" t="s">
        <v>1894</v>
      </c>
    </row>
    <row r="1722" spans="2:65" s="1" customFormat="1" ht="24.2" customHeight="1">
      <c r="B1722" s="31"/>
      <c r="C1722" s="131" t="s">
        <v>1895</v>
      </c>
      <c r="D1722" s="131" t="s">
        <v>181</v>
      </c>
      <c r="E1722" s="132" t="s">
        <v>1896</v>
      </c>
      <c r="F1722" s="133" t="s">
        <v>1897</v>
      </c>
      <c r="G1722" s="134" t="s">
        <v>1163</v>
      </c>
      <c r="H1722" s="135">
        <v>1</v>
      </c>
      <c r="I1722" s="136"/>
      <c r="J1722" s="137">
        <f t="shared" si="10"/>
        <v>0</v>
      </c>
      <c r="K1722" s="133" t="s">
        <v>1</v>
      </c>
      <c r="L1722" s="31"/>
      <c r="M1722" s="138" t="s">
        <v>1</v>
      </c>
      <c r="N1722" s="139" t="s">
        <v>41</v>
      </c>
      <c r="P1722" s="140">
        <f t="shared" si="11"/>
        <v>0</v>
      </c>
      <c r="Q1722" s="140">
        <v>0</v>
      </c>
      <c r="R1722" s="140">
        <f t="shared" si="12"/>
        <v>0</v>
      </c>
      <c r="S1722" s="140">
        <v>0</v>
      </c>
      <c r="T1722" s="141">
        <f t="shared" si="13"/>
        <v>0</v>
      </c>
      <c r="AR1722" s="142" t="s">
        <v>299</v>
      </c>
      <c r="AT1722" s="142" t="s">
        <v>181</v>
      </c>
      <c r="AU1722" s="142" t="s">
        <v>86</v>
      </c>
      <c r="AY1722" s="16" t="s">
        <v>179</v>
      </c>
      <c r="BE1722" s="143">
        <f t="shared" si="14"/>
        <v>0</v>
      </c>
      <c r="BF1722" s="143">
        <f t="shared" si="15"/>
        <v>0</v>
      </c>
      <c r="BG1722" s="143">
        <f t="shared" si="16"/>
        <v>0</v>
      </c>
      <c r="BH1722" s="143">
        <f t="shared" si="17"/>
        <v>0</v>
      </c>
      <c r="BI1722" s="143">
        <f t="shared" si="18"/>
        <v>0</v>
      </c>
      <c r="BJ1722" s="16" t="s">
        <v>84</v>
      </c>
      <c r="BK1722" s="143">
        <f t="shared" si="19"/>
        <v>0</v>
      </c>
      <c r="BL1722" s="16" t="s">
        <v>299</v>
      </c>
      <c r="BM1722" s="142" t="s">
        <v>1898</v>
      </c>
    </row>
    <row r="1723" spans="2:65" s="1" customFormat="1" ht="24.2" customHeight="1">
      <c r="B1723" s="31"/>
      <c r="C1723" s="131" t="s">
        <v>1899</v>
      </c>
      <c r="D1723" s="131" t="s">
        <v>181</v>
      </c>
      <c r="E1723" s="132" t="s">
        <v>1900</v>
      </c>
      <c r="F1723" s="133" t="s">
        <v>1901</v>
      </c>
      <c r="G1723" s="134" t="s">
        <v>1163</v>
      </c>
      <c r="H1723" s="135">
        <v>1</v>
      </c>
      <c r="I1723" s="136"/>
      <c r="J1723" s="137">
        <f t="shared" si="10"/>
        <v>0</v>
      </c>
      <c r="K1723" s="133" t="s">
        <v>1</v>
      </c>
      <c r="L1723" s="31"/>
      <c r="M1723" s="138" t="s">
        <v>1</v>
      </c>
      <c r="N1723" s="139" t="s">
        <v>41</v>
      </c>
      <c r="P1723" s="140">
        <f t="shared" si="11"/>
        <v>0</v>
      </c>
      <c r="Q1723" s="140">
        <v>0</v>
      </c>
      <c r="R1723" s="140">
        <f t="shared" si="12"/>
        <v>0</v>
      </c>
      <c r="S1723" s="140">
        <v>0</v>
      </c>
      <c r="T1723" s="141">
        <f t="shared" si="13"/>
        <v>0</v>
      </c>
      <c r="AR1723" s="142" t="s">
        <v>299</v>
      </c>
      <c r="AT1723" s="142" t="s">
        <v>181</v>
      </c>
      <c r="AU1723" s="142" t="s">
        <v>86</v>
      </c>
      <c r="AY1723" s="16" t="s">
        <v>179</v>
      </c>
      <c r="BE1723" s="143">
        <f t="shared" si="14"/>
        <v>0</v>
      </c>
      <c r="BF1723" s="143">
        <f t="shared" si="15"/>
        <v>0</v>
      </c>
      <c r="BG1723" s="143">
        <f t="shared" si="16"/>
        <v>0</v>
      </c>
      <c r="BH1723" s="143">
        <f t="shared" si="17"/>
        <v>0</v>
      </c>
      <c r="BI1723" s="143">
        <f t="shared" si="18"/>
        <v>0</v>
      </c>
      <c r="BJ1723" s="16" t="s">
        <v>84</v>
      </c>
      <c r="BK1723" s="143">
        <f t="shared" si="19"/>
        <v>0</v>
      </c>
      <c r="BL1723" s="16" t="s">
        <v>299</v>
      </c>
      <c r="BM1723" s="142" t="s">
        <v>1902</v>
      </c>
    </row>
    <row r="1724" spans="2:65" s="1" customFormat="1" ht="24.2" customHeight="1">
      <c r="B1724" s="31"/>
      <c r="C1724" s="131" t="s">
        <v>1903</v>
      </c>
      <c r="D1724" s="131" t="s">
        <v>181</v>
      </c>
      <c r="E1724" s="132" t="s">
        <v>1904</v>
      </c>
      <c r="F1724" s="133" t="s">
        <v>1905</v>
      </c>
      <c r="G1724" s="134" t="s">
        <v>1163</v>
      </c>
      <c r="H1724" s="135">
        <v>1</v>
      </c>
      <c r="I1724" s="136"/>
      <c r="J1724" s="137">
        <f t="shared" si="10"/>
        <v>0</v>
      </c>
      <c r="K1724" s="133" t="s">
        <v>1</v>
      </c>
      <c r="L1724" s="31"/>
      <c r="M1724" s="138" t="s">
        <v>1</v>
      </c>
      <c r="N1724" s="139" t="s">
        <v>41</v>
      </c>
      <c r="P1724" s="140">
        <f t="shared" si="11"/>
        <v>0</v>
      </c>
      <c r="Q1724" s="140">
        <v>0</v>
      </c>
      <c r="R1724" s="140">
        <f t="shared" si="12"/>
        <v>0</v>
      </c>
      <c r="S1724" s="140">
        <v>0</v>
      </c>
      <c r="T1724" s="141">
        <f t="shared" si="13"/>
        <v>0</v>
      </c>
      <c r="AR1724" s="142" t="s">
        <v>299</v>
      </c>
      <c r="AT1724" s="142" t="s">
        <v>181</v>
      </c>
      <c r="AU1724" s="142" t="s">
        <v>86</v>
      </c>
      <c r="AY1724" s="16" t="s">
        <v>179</v>
      </c>
      <c r="BE1724" s="143">
        <f t="shared" si="14"/>
        <v>0</v>
      </c>
      <c r="BF1724" s="143">
        <f t="shared" si="15"/>
        <v>0</v>
      </c>
      <c r="BG1724" s="143">
        <f t="shared" si="16"/>
        <v>0</v>
      </c>
      <c r="BH1724" s="143">
        <f t="shared" si="17"/>
        <v>0</v>
      </c>
      <c r="BI1724" s="143">
        <f t="shared" si="18"/>
        <v>0</v>
      </c>
      <c r="BJ1724" s="16" t="s">
        <v>84</v>
      </c>
      <c r="BK1724" s="143">
        <f t="shared" si="19"/>
        <v>0</v>
      </c>
      <c r="BL1724" s="16" t="s">
        <v>299</v>
      </c>
      <c r="BM1724" s="142" t="s">
        <v>1906</v>
      </c>
    </row>
    <row r="1725" spans="2:65" s="1" customFormat="1" ht="24.2" customHeight="1">
      <c r="B1725" s="31"/>
      <c r="C1725" s="131" t="s">
        <v>1907</v>
      </c>
      <c r="D1725" s="131" t="s">
        <v>181</v>
      </c>
      <c r="E1725" s="132" t="s">
        <v>1908</v>
      </c>
      <c r="F1725" s="133" t="s">
        <v>1909</v>
      </c>
      <c r="G1725" s="134" t="s">
        <v>1163</v>
      </c>
      <c r="H1725" s="135">
        <v>1</v>
      </c>
      <c r="I1725" s="136"/>
      <c r="J1725" s="137">
        <f t="shared" si="10"/>
        <v>0</v>
      </c>
      <c r="K1725" s="133" t="s">
        <v>1</v>
      </c>
      <c r="L1725" s="31"/>
      <c r="M1725" s="138" t="s">
        <v>1</v>
      </c>
      <c r="N1725" s="139" t="s">
        <v>41</v>
      </c>
      <c r="P1725" s="140">
        <f t="shared" si="11"/>
        <v>0</v>
      </c>
      <c r="Q1725" s="140">
        <v>0</v>
      </c>
      <c r="R1725" s="140">
        <f t="shared" si="12"/>
        <v>0</v>
      </c>
      <c r="S1725" s="140">
        <v>0</v>
      </c>
      <c r="T1725" s="141">
        <f t="shared" si="13"/>
        <v>0</v>
      </c>
      <c r="AR1725" s="142" t="s">
        <v>299</v>
      </c>
      <c r="AT1725" s="142" t="s">
        <v>181</v>
      </c>
      <c r="AU1725" s="142" t="s">
        <v>86</v>
      </c>
      <c r="AY1725" s="16" t="s">
        <v>179</v>
      </c>
      <c r="BE1725" s="143">
        <f t="shared" si="14"/>
        <v>0</v>
      </c>
      <c r="BF1725" s="143">
        <f t="shared" si="15"/>
        <v>0</v>
      </c>
      <c r="BG1725" s="143">
        <f t="shared" si="16"/>
        <v>0</v>
      </c>
      <c r="BH1725" s="143">
        <f t="shared" si="17"/>
        <v>0</v>
      </c>
      <c r="BI1725" s="143">
        <f t="shared" si="18"/>
        <v>0</v>
      </c>
      <c r="BJ1725" s="16" t="s">
        <v>84</v>
      </c>
      <c r="BK1725" s="143">
        <f t="shared" si="19"/>
        <v>0</v>
      </c>
      <c r="BL1725" s="16" t="s">
        <v>299</v>
      </c>
      <c r="BM1725" s="142" t="s">
        <v>1910</v>
      </c>
    </row>
    <row r="1726" spans="2:65" s="1" customFormat="1" ht="24.2" customHeight="1">
      <c r="B1726" s="31"/>
      <c r="C1726" s="131" t="s">
        <v>1911</v>
      </c>
      <c r="D1726" s="131" t="s">
        <v>181</v>
      </c>
      <c r="E1726" s="132" t="s">
        <v>1912</v>
      </c>
      <c r="F1726" s="133" t="s">
        <v>1913</v>
      </c>
      <c r="G1726" s="134" t="s">
        <v>1163</v>
      </c>
      <c r="H1726" s="135">
        <v>1</v>
      </c>
      <c r="I1726" s="136"/>
      <c r="J1726" s="137">
        <f t="shared" si="10"/>
        <v>0</v>
      </c>
      <c r="K1726" s="133" t="s">
        <v>1</v>
      </c>
      <c r="L1726" s="31"/>
      <c r="M1726" s="138" t="s">
        <v>1</v>
      </c>
      <c r="N1726" s="139" t="s">
        <v>41</v>
      </c>
      <c r="P1726" s="140">
        <f t="shared" si="11"/>
        <v>0</v>
      </c>
      <c r="Q1726" s="140">
        <v>0</v>
      </c>
      <c r="R1726" s="140">
        <f t="shared" si="12"/>
        <v>0</v>
      </c>
      <c r="S1726" s="140">
        <v>0</v>
      </c>
      <c r="T1726" s="141">
        <f t="shared" si="13"/>
        <v>0</v>
      </c>
      <c r="AR1726" s="142" t="s">
        <v>299</v>
      </c>
      <c r="AT1726" s="142" t="s">
        <v>181</v>
      </c>
      <c r="AU1726" s="142" t="s">
        <v>86</v>
      </c>
      <c r="AY1726" s="16" t="s">
        <v>179</v>
      </c>
      <c r="BE1726" s="143">
        <f t="shared" si="14"/>
        <v>0</v>
      </c>
      <c r="BF1726" s="143">
        <f t="shared" si="15"/>
        <v>0</v>
      </c>
      <c r="BG1726" s="143">
        <f t="shared" si="16"/>
        <v>0</v>
      </c>
      <c r="BH1726" s="143">
        <f t="shared" si="17"/>
        <v>0</v>
      </c>
      <c r="BI1726" s="143">
        <f t="shared" si="18"/>
        <v>0</v>
      </c>
      <c r="BJ1726" s="16" t="s">
        <v>84</v>
      </c>
      <c r="BK1726" s="143">
        <f t="shared" si="19"/>
        <v>0</v>
      </c>
      <c r="BL1726" s="16" t="s">
        <v>299</v>
      </c>
      <c r="BM1726" s="142" t="s">
        <v>1914</v>
      </c>
    </row>
    <row r="1727" spans="2:65" s="1" customFormat="1" ht="24.2" customHeight="1">
      <c r="B1727" s="31"/>
      <c r="C1727" s="131" t="s">
        <v>1915</v>
      </c>
      <c r="D1727" s="131" t="s">
        <v>181</v>
      </c>
      <c r="E1727" s="132" t="s">
        <v>1916</v>
      </c>
      <c r="F1727" s="133" t="s">
        <v>1917</v>
      </c>
      <c r="G1727" s="134" t="s">
        <v>1163</v>
      </c>
      <c r="H1727" s="135">
        <v>1</v>
      </c>
      <c r="I1727" s="136"/>
      <c r="J1727" s="137">
        <f t="shared" si="10"/>
        <v>0</v>
      </c>
      <c r="K1727" s="133" t="s">
        <v>1</v>
      </c>
      <c r="L1727" s="31"/>
      <c r="M1727" s="138" t="s">
        <v>1</v>
      </c>
      <c r="N1727" s="139" t="s">
        <v>41</v>
      </c>
      <c r="P1727" s="140">
        <f t="shared" si="11"/>
        <v>0</v>
      </c>
      <c r="Q1727" s="140">
        <v>0</v>
      </c>
      <c r="R1727" s="140">
        <f t="shared" si="12"/>
        <v>0</v>
      </c>
      <c r="S1727" s="140">
        <v>0</v>
      </c>
      <c r="T1727" s="141">
        <f t="shared" si="13"/>
        <v>0</v>
      </c>
      <c r="AR1727" s="142" t="s">
        <v>299</v>
      </c>
      <c r="AT1727" s="142" t="s">
        <v>181</v>
      </c>
      <c r="AU1727" s="142" t="s">
        <v>86</v>
      </c>
      <c r="AY1727" s="16" t="s">
        <v>179</v>
      </c>
      <c r="BE1727" s="143">
        <f t="shared" si="14"/>
        <v>0</v>
      </c>
      <c r="BF1727" s="143">
        <f t="shared" si="15"/>
        <v>0</v>
      </c>
      <c r="BG1727" s="143">
        <f t="shared" si="16"/>
        <v>0</v>
      </c>
      <c r="BH1727" s="143">
        <f t="shared" si="17"/>
        <v>0</v>
      </c>
      <c r="BI1727" s="143">
        <f t="shared" si="18"/>
        <v>0</v>
      </c>
      <c r="BJ1727" s="16" t="s">
        <v>84</v>
      </c>
      <c r="BK1727" s="143">
        <f t="shared" si="19"/>
        <v>0</v>
      </c>
      <c r="BL1727" s="16" t="s">
        <v>299</v>
      </c>
      <c r="BM1727" s="142" t="s">
        <v>1918</v>
      </c>
    </row>
    <row r="1728" spans="2:65" s="1" customFormat="1" ht="21.75" customHeight="1">
      <c r="B1728" s="31"/>
      <c r="C1728" s="131" t="s">
        <v>1919</v>
      </c>
      <c r="D1728" s="131" t="s">
        <v>181</v>
      </c>
      <c r="E1728" s="132" t="s">
        <v>1920</v>
      </c>
      <c r="F1728" s="133" t="s">
        <v>1921</v>
      </c>
      <c r="G1728" s="134" t="s">
        <v>1163</v>
      </c>
      <c r="H1728" s="135">
        <v>1</v>
      </c>
      <c r="I1728" s="136"/>
      <c r="J1728" s="137">
        <f t="shared" si="10"/>
        <v>0</v>
      </c>
      <c r="K1728" s="133" t="s">
        <v>1</v>
      </c>
      <c r="L1728" s="31"/>
      <c r="M1728" s="138" t="s">
        <v>1</v>
      </c>
      <c r="N1728" s="139" t="s">
        <v>41</v>
      </c>
      <c r="P1728" s="140">
        <f t="shared" si="11"/>
        <v>0</v>
      </c>
      <c r="Q1728" s="140">
        <v>0</v>
      </c>
      <c r="R1728" s="140">
        <f t="shared" si="12"/>
        <v>0</v>
      </c>
      <c r="S1728" s="140">
        <v>0</v>
      </c>
      <c r="T1728" s="141">
        <f t="shared" si="13"/>
        <v>0</v>
      </c>
      <c r="AR1728" s="142" t="s">
        <v>299</v>
      </c>
      <c r="AT1728" s="142" t="s">
        <v>181</v>
      </c>
      <c r="AU1728" s="142" t="s">
        <v>86</v>
      </c>
      <c r="AY1728" s="16" t="s">
        <v>179</v>
      </c>
      <c r="BE1728" s="143">
        <f t="shared" si="14"/>
        <v>0</v>
      </c>
      <c r="BF1728" s="143">
        <f t="shared" si="15"/>
        <v>0</v>
      </c>
      <c r="BG1728" s="143">
        <f t="shared" si="16"/>
        <v>0</v>
      </c>
      <c r="BH1728" s="143">
        <f t="shared" si="17"/>
        <v>0</v>
      </c>
      <c r="BI1728" s="143">
        <f t="shared" si="18"/>
        <v>0</v>
      </c>
      <c r="BJ1728" s="16" t="s">
        <v>84</v>
      </c>
      <c r="BK1728" s="143">
        <f t="shared" si="19"/>
        <v>0</v>
      </c>
      <c r="BL1728" s="16" t="s">
        <v>299</v>
      </c>
      <c r="BM1728" s="142" t="s">
        <v>1922</v>
      </c>
    </row>
    <row r="1729" spans="2:65" s="1" customFormat="1" ht="24.2" customHeight="1">
      <c r="B1729" s="31"/>
      <c r="C1729" s="131" t="s">
        <v>1923</v>
      </c>
      <c r="D1729" s="131" t="s">
        <v>181</v>
      </c>
      <c r="E1729" s="132" t="s">
        <v>1924</v>
      </c>
      <c r="F1729" s="133" t="s">
        <v>1925</v>
      </c>
      <c r="G1729" s="134" t="s">
        <v>1163</v>
      </c>
      <c r="H1729" s="135">
        <v>1</v>
      </c>
      <c r="I1729" s="136"/>
      <c r="J1729" s="137">
        <f t="shared" si="10"/>
        <v>0</v>
      </c>
      <c r="K1729" s="133" t="s">
        <v>1</v>
      </c>
      <c r="L1729" s="31"/>
      <c r="M1729" s="138" t="s">
        <v>1</v>
      </c>
      <c r="N1729" s="139" t="s">
        <v>41</v>
      </c>
      <c r="P1729" s="140">
        <f t="shared" si="11"/>
        <v>0</v>
      </c>
      <c r="Q1729" s="140">
        <v>0</v>
      </c>
      <c r="R1729" s="140">
        <f t="shared" si="12"/>
        <v>0</v>
      </c>
      <c r="S1729" s="140">
        <v>0</v>
      </c>
      <c r="T1729" s="141">
        <f t="shared" si="13"/>
        <v>0</v>
      </c>
      <c r="AR1729" s="142" t="s">
        <v>299</v>
      </c>
      <c r="AT1729" s="142" t="s">
        <v>181</v>
      </c>
      <c r="AU1729" s="142" t="s">
        <v>86</v>
      </c>
      <c r="AY1729" s="16" t="s">
        <v>179</v>
      </c>
      <c r="BE1729" s="143">
        <f t="shared" si="14"/>
        <v>0</v>
      </c>
      <c r="BF1729" s="143">
        <f t="shared" si="15"/>
        <v>0</v>
      </c>
      <c r="BG1729" s="143">
        <f t="shared" si="16"/>
        <v>0</v>
      </c>
      <c r="BH1729" s="143">
        <f t="shared" si="17"/>
        <v>0</v>
      </c>
      <c r="BI1729" s="143">
        <f t="shared" si="18"/>
        <v>0</v>
      </c>
      <c r="BJ1729" s="16" t="s">
        <v>84</v>
      </c>
      <c r="BK1729" s="143">
        <f t="shared" si="19"/>
        <v>0</v>
      </c>
      <c r="BL1729" s="16" t="s">
        <v>299</v>
      </c>
      <c r="BM1729" s="142" t="s">
        <v>1926</v>
      </c>
    </row>
    <row r="1730" spans="2:65" s="1" customFormat="1" ht="24.2" customHeight="1">
      <c r="B1730" s="31"/>
      <c r="C1730" s="131" t="s">
        <v>1927</v>
      </c>
      <c r="D1730" s="131" t="s">
        <v>181</v>
      </c>
      <c r="E1730" s="132" t="s">
        <v>1928</v>
      </c>
      <c r="F1730" s="133" t="s">
        <v>1929</v>
      </c>
      <c r="G1730" s="134" t="s">
        <v>1163</v>
      </c>
      <c r="H1730" s="135">
        <v>1</v>
      </c>
      <c r="I1730" s="136"/>
      <c r="J1730" s="137">
        <f t="shared" si="10"/>
        <v>0</v>
      </c>
      <c r="K1730" s="133" t="s">
        <v>1</v>
      </c>
      <c r="L1730" s="31"/>
      <c r="M1730" s="138" t="s">
        <v>1</v>
      </c>
      <c r="N1730" s="139" t="s">
        <v>41</v>
      </c>
      <c r="P1730" s="140">
        <f t="shared" si="11"/>
        <v>0</v>
      </c>
      <c r="Q1730" s="140">
        <v>0</v>
      </c>
      <c r="R1730" s="140">
        <f t="shared" si="12"/>
        <v>0</v>
      </c>
      <c r="S1730" s="140">
        <v>0</v>
      </c>
      <c r="T1730" s="141">
        <f t="shared" si="13"/>
        <v>0</v>
      </c>
      <c r="AR1730" s="142" t="s">
        <v>299</v>
      </c>
      <c r="AT1730" s="142" t="s">
        <v>181</v>
      </c>
      <c r="AU1730" s="142" t="s">
        <v>86</v>
      </c>
      <c r="AY1730" s="16" t="s">
        <v>179</v>
      </c>
      <c r="BE1730" s="143">
        <f t="shared" si="14"/>
        <v>0</v>
      </c>
      <c r="BF1730" s="143">
        <f t="shared" si="15"/>
        <v>0</v>
      </c>
      <c r="BG1730" s="143">
        <f t="shared" si="16"/>
        <v>0</v>
      </c>
      <c r="BH1730" s="143">
        <f t="shared" si="17"/>
        <v>0</v>
      </c>
      <c r="BI1730" s="143">
        <f t="shared" si="18"/>
        <v>0</v>
      </c>
      <c r="BJ1730" s="16" t="s">
        <v>84</v>
      </c>
      <c r="BK1730" s="143">
        <f t="shared" si="19"/>
        <v>0</v>
      </c>
      <c r="BL1730" s="16" t="s">
        <v>299</v>
      </c>
      <c r="BM1730" s="142" t="s">
        <v>1930</v>
      </c>
    </row>
    <row r="1731" spans="2:65" s="1" customFormat="1" ht="24.2" customHeight="1">
      <c r="B1731" s="31"/>
      <c r="C1731" s="131" t="s">
        <v>1931</v>
      </c>
      <c r="D1731" s="131" t="s">
        <v>181</v>
      </c>
      <c r="E1731" s="132" t="s">
        <v>1932</v>
      </c>
      <c r="F1731" s="133" t="s">
        <v>1933</v>
      </c>
      <c r="G1731" s="134" t="s">
        <v>1163</v>
      </c>
      <c r="H1731" s="135">
        <v>1</v>
      </c>
      <c r="I1731" s="136"/>
      <c r="J1731" s="137">
        <f t="shared" si="10"/>
        <v>0</v>
      </c>
      <c r="K1731" s="133" t="s">
        <v>1</v>
      </c>
      <c r="L1731" s="31"/>
      <c r="M1731" s="138" t="s">
        <v>1</v>
      </c>
      <c r="N1731" s="139" t="s">
        <v>41</v>
      </c>
      <c r="P1731" s="140">
        <f t="shared" si="11"/>
        <v>0</v>
      </c>
      <c r="Q1731" s="140">
        <v>0</v>
      </c>
      <c r="R1731" s="140">
        <f t="shared" si="12"/>
        <v>0</v>
      </c>
      <c r="S1731" s="140">
        <v>0</v>
      </c>
      <c r="T1731" s="141">
        <f t="shared" si="13"/>
        <v>0</v>
      </c>
      <c r="AR1731" s="142" t="s">
        <v>299</v>
      </c>
      <c r="AT1731" s="142" t="s">
        <v>181</v>
      </c>
      <c r="AU1731" s="142" t="s">
        <v>86</v>
      </c>
      <c r="AY1731" s="16" t="s">
        <v>179</v>
      </c>
      <c r="BE1731" s="143">
        <f t="shared" si="14"/>
        <v>0</v>
      </c>
      <c r="BF1731" s="143">
        <f t="shared" si="15"/>
        <v>0</v>
      </c>
      <c r="BG1731" s="143">
        <f t="shared" si="16"/>
        <v>0</v>
      </c>
      <c r="BH1731" s="143">
        <f t="shared" si="17"/>
        <v>0</v>
      </c>
      <c r="BI1731" s="143">
        <f t="shared" si="18"/>
        <v>0</v>
      </c>
      <c r="BJ1731" s="16" t="s">
        <v>84</v>
      </c>
      <c r="BK1731" s="143">
        <f t="shared" si="19"/>
        <v>0</v>
      </c>
      <c r="BL1731" s="16" t="s">
        <v>299</v>
      </c>
      <c r="BM1731" s="142" t="s">
        <v>1934</v>
      </c>
    </row>
    <row r="1732" spans="2:65" s="1" customFormat="1" ht="24.2" customHeight="1">
      <c r="B1732" s="31"/>
      <c r="C1732" s="131" t="s">
        <v>1935</v>
      </c>
      <c r="D1732" s="131" t="s">
        <v>181</v>
      </c>
      <c r="E1732" s="132" t="s">
        <v>1936</v>
      </c>
      <c r="F1732" s="133" t="s">
        <v>1937</v>
      </c>
      <c r="G1732" s="134" t="s">
        <v>1163</v>
      </c>
      <c r="H1732" s="135">
        <v>1</v>
      </c>
      <c r="I1732" s="136"/>
      <c r="J1732" s="137">
        <f t="shared" si="10"/>
        <v>0</v>
      </c>
      <c r="K1732" s="133" t="s">
        <v>1</v>
      </c>
      <c r="L1732" s="31"/>
      <c r="M1732" s="138" t="s">
        <v>1</v>
      </c>
      <c r="N1732" s="139" t="s">
        <v>41</v>
      </c>
      <c r="P1732" s="140">
        <f t="shared" si="11"/>
        <v>0</v>
      </c>
      <c r="Q1732" s="140">
        <v>0</v>
      </c>
      <c r="R1732" s="140">
        <f t="shared" si="12"/>
        <v>0</v>
      </c>
      <c r="S1732" s="140">
        <v>0</v>
      </c>
      <c r="T1732" s="141">
        <f t="shared" si="13"/>
        <v>0</v>
      </c>
      <c r="AR1732" s="142" t="s">
        <v>299</v>
      </c>
      <c r="AT1732" s="142" t="s">
        <v>181</v>
      </c>
      <c r="AU1732" s="142" t="s">
        <v>86</v>
      </c>
      <c r="AY1732" s="16" t="s">
        <v>179</v>
      </c>
      <c r="BE1732" s="143">
        <f t="shared" si="14"/>
        <v>0</v>
      </c>
      <c r="BF1732" s="143">
        <f t="shared" si="15"/>
        <v>0</v>
      </c>
      <c r="BG1732" s="143">
        <f t="shared" si="16"/>
        <v>0</v>
      </c>
      <c r="BH1732" s="143">
        <f t="shared" si="17"/>
        <v>0</v>
      </c>
      <c r="BI1732" s="143">
        <f t="shared" si="18"/>
        <v>0</v>
      </c>
      <c r="BJ1732" s="16" t="s">
        <v>84</v>
      </c>
      <c r="BK1732" s="143">
        <f t="shared" si="19"/>
        <v>0</v>
      </c>
      <c r="BL1732" s="16" t="s">
        <v>299</v>
      </c>
      <c r="BM1732" s="142" t="s">
        <v>1938</v>
      </c>
    </row>
    <row r="1733" spans="2:65" s="1" customFormat="1" ht="24.2" customHeight="1">
      <c r="B1733" s="31"/>
      <c r="C1733" s="131" t="s">
        <v>1939</v>
      </c>
      <c r="D1733" s="131" t="s">
        <v>181</v>
      </c>
      <c r="E1733" s="132" t="s">
        <v>1940</v>
      </c>
      <c r="F1733" s="133" t="s">
        <v>1941</v>
      </c>
      <c r="G1733" s="134" t="s">
        <v>1163</v>
      </c>
      <c r="H1733" s="135">
        <v>1</v>
      </c>
      <c r="I1733" s="136"/>
      <c r="J1733" s="137">
        <f t="shared" si="10"/>
        <v>0</v>
      </c>
      <c r="K1733" s="133" t="s">
        <v>1</v>
      </c>
      <c r="L1733" s="31"/>
      <c r="M1733" s="138" t="s">
        <v>1</v>
      </c>
      <c r="N1733" s="139" t="s">
        <v>41</v>
      </c>
      <c r="P1733" s="140">
        <f t="shared" si="11"/>
        <v>0</v>
      </c>
      <c r="Q1733" s="140">
        <v>0</v>
      </c>
      <c r="R1733" s="140">
        <f t="shared" si="12"/>
        <v>0</v>
      </c>
      <c r="S1733" s="140">
        <v>0</v>
      </c>
      <c r="T1733" s="141">
        <f t="shared" si="13"/>
        <v>0</v>
      </c>
      <c r="AR1733" s="142" t="s">
        <v>299</v>
      </c>
      <c r="AT1733" s="142" t="s">
        <v>181</v>
      </c>
      <c r="AU1733" s="142" t="s">
        <v>86</v>
      </c>
      <c r="AY1733" s="16" t="s">
        <v>179</v>
      </c>
      <c r="BE1733" s="143">
        <f t="shared" si="14"/>
        <v>0</v>
      </c>
      <c r="BF1733" s="143">
        <f t="shared" si="15"/>
        <v>0</v>
      </c>
      <c r="BG1733" s="143">
        <f t="shared" si="16"/>
        <v>0</v>
      </c>
      <c r="BH1733" s="143">
        <f t="shared" si="17"/>
        <v>0</v>
      </c>
      <c r="BI1733" s="143">
        <f t="shared" si="18"/>
        <v>0</v>
      </c>
      <c r="BJ1733" s="16" t="s">
        <v>84</v>
      </c>
      <c r="BK1733" s="143">
        <f t="shared" si="19"/>
        <v>0</v>
      </c>
      <c r="BL1733" s="16" t="s">
        <v>299</v>
      </c>
      <c r="BM1733" s="142" t="s">
        <v>1942</v>
      </c>
    </row>
    <row r="1734" spans="2:65" s="1" customFormat="1" ht="24.2" customHeight="1">
      <c r="B1734" s="31"/>
      <c r="C1734" s="131" t="s">
        <v>1943</v>
      </c>
      <c r="D1734" s="131" t="s">
        <v>181</v>
      </c>
      <c r="E1734" s="132" t="s">
        <v>1944</v>
      </c>
      <c r="F1734" s="133" t="s">
        <v>1945</v>
      </c>
      <c r="G1734" s="134" t="s">
        <v>1163</v>
      </c>
      <c r="H1734" s="135">
        <v>1</v>
      </c>
      <c r="I1734" s="136"/>
      <c r="J1734" s="137">
        <f t="shared" si="10"/>
        <v>0</v>
      </c>
      <c r="K1734" s="133" t="s">
        <v>1</v>
      </c>
      <c r="L1734" s="31"/>
      <c r="M1734" s="138" t="s">
        <v>1</v>
      </c>
      <c r="N1734" s="139" t="s">
        <v>41</v>
      </c>
      <c r="P1734" s="140">
        <f t="shared" si="11"/>
        <v>0</v>
      </c>
      <c r="Q1734" s="140">
        <v>0</v>
      </c>
      <c r="R1734" s="140">
        <f t="shared" si="12"/>
        <v>0</v>
      </c>
      <c r="S1734" s="140">
        <v>0</v>
      </c>
      <c r="T1734" s="141">
        <f t="shared" si="13"/>
        <v>0</v>
      </c>
      <c r="AR1734" s="142" t="s">
        <v>299</v>
      </c>
      <c r="AT1734" s="142" t="s">
        <v>181</v>
      </c>
      <c r="AU1734" s="142" t="s">
        <v>86</v>
      </c>
      <c r="AY1734" s="16" t="s">
        <v>179</v>
      </c>
      <c r="BE1734" s="143">
        <f t="shared" si="14"/>
        <v>0</v>
      </c>
      <c r="BF1734" s="143">
        <f t="shared" si="15"/>
        <v>0</v>
      </c>
      <c r="BG1734" s="143">
        <f t="shared" si="16"/>
        <v>0</v>
      </c>
      <c r="BH1734" s="143">
        <f t="shared" si="17"/>
        <v>0</v>
      </c>
      <c r="BI1734" s="143">
        <f t="shared" si="18"/>
        <v>0</v>
      </c>
      <c r="BJ1734" s="16" t="s">
        <v>84</v>
      </c>
      <c r="BK1734" s="143">
        <f t="shared" si="19"/>
        <v>0</v>
      </c>
      <c r="BL1734" s="16" t="s">
        <v>299</v>
      </c>
      <c r="BM1734" s="142" t="s">
        <v>1946</v>
      </c>
    </row>
    <row r="1735" spans="2:65" s="1" customFormat="1" ht="24.2" customHeight="1">
      <c r="B1735" s="31"/>
      <c r="C1735" s="131" t="s">
        <v>1947</v>
      </c>
      <c r="D1735" s="131" t="s">
        <v>181</v>
      </c>
      <c r="E1735" s="132" t="s">
        <v>1948</v>
      </c>
      <c r="F1735" s="133" t="s">
        <v>1949</v>
      </c>
      <c r="G1735" s="134" t="s">
        <v>1163</v>
      </c>
      <c r="H1735" s="135">
        <v>1</v>
      </c>
      <c r="I1735" s="136"/>
      <c r="J1735" s="137">
        <f t="shared" si="10"/>
        <v>0</v>
      </c>
      <c r="K1735" s="133" t="s">
        <v>1</v>
      </c>
      <c r="L1735" s="31"/>
      <c r="M1735" s="138" t="s">
        <v>1</v>
      </c>
      <c r="N1735" s="139" t="s">
        <v>41</v>
      </c>
      <c r="P1735" s="140">
        <f t="shared" si="11"/>
        <v>0</v>
      </c>
      <c r="Q1735" s="140">
        <v>0</v>
      </c>
      <c r="R1735" s="140">
        <f t="shared" si="12"/>
        <v>0</v>
      </c>
      <c r="S1735" s="140">
        <v>0</v>
      </c>
      <c r="T1735" s="141">
        <f t="shared" si="13"/>
        <v>0</v>
      </c>
      <c r="AR1735" s="142" t="s">
        <v>299</v>
      </c>
      <c r="AT1735" s="142" t="s">
        <v>181</v>
      </c>
      <c r="AU1735" s="142" t="s">
        <v>86</v>
      </c>
      <c r="AY1735" s="16" t="s">
        <v>179</v>
      </c>
      <c r="BE1735" s="143">
        <f t="shared" si="14"/>
        <v>0</v>
      </c>
      <c r="BF1735" s="143">
        <f t="shared" si="15"/>
        <v>0</v>
      </c>
      <c r="BG1735" s="143">
        <f t="shared" si="16"/>
        <v>0</v>
      </c>
      <c r="BH1735" s="143">
        <f t="shared" si="17"/>
        <v>0</v>
      </c>
      <c r="BI1735" s="143">
        <f t="shared" si="18"/>
        <v>0</v>
      </c>
      <c r="BJ1735" s="16" t="s">
        <v>84</v>
      </c>
      <c r="BK1735" s="143">
        <f t="shared" si="19"/>
        <v>0</v>
      </c>
      <c r="BL1735" s="16" t="s">
        <v>299</v>
      </c>
      <c r="BM1735" s="142" t="s">
        <v>1950</v>
      </c>
    </row>
    <row r="1736" spans="2:65" s="1" customFormat="1" ht="24.2" customHeight="1">
      <c r="B1736" s="31"/>
      <c r="C1736" s="131" t="s">
        <v>1951</v>
      </c>
      <c r="D1736" s="131" t="s">
        <v>181</v>
      </c>
      <c r="E1736" s="132" t="s">
        <v>1952</v>
      </c>
      <c r="F1736" s="133" t="s">
        <v>1953</v>
      </c>
      <c r="G1736" s="134" t="s">
        <v>1163</v>
      </c>
      <c r="H1736" s="135">
        <v>1</v>
      </c>
      <c r="I1736" s="136"/>
      <c r="J1736" s="137">
        <f t="shared" si="10"/>
        <v>0</v>
      </c>
      <c r="K1736" s="133" t="s">
        <v>1</v>
      </c>
      <c r="L1736" s="31"/>
      <c r="M1736" s="138" t="s">
        <v>1</v>
      </c>
      <c r="N1736" s="139" t="s">
        <v>41</v>
      </c>
      <c r="P1736" s="140">
        <f t="shared" si="11"/>
        <v>0</v>
      </c>
      <c r="Q1736" s="140">
        <v>0</v>
      </c>
      <c r="R1736" s="140">
        <f t="shared" si="12"/>
        <v>0</v>
      </c>
      <c r="S1736" s="140">
        <v>0</v>
      </c>
      <c r="T1736" s="141">
        <f t="shared" si="13"/>
        <v>0</v>
      </c>
      <c r="AR1736" s="142" t="s">
        <v>299</v>
      </c>
      <c r="AT1736" s="142" t="s">
        <v>181</v>
      </c>
      <c r="AU1736" s="142" t="s">
        <v>86</v>
      </c>
      <c r="AY1736" s="16" t="s">
        <v>179</v>
      </c>
      <c r="BE1736" s="143">
        <f t="shared" si="14"/>
        <v>0</v>
      </c>
      <c r="BF1736" s="143">
        <f t="shared" si="15"/>
        <v>0</v>
      </c>
      <c r="BG1736" s="143">
        <f t="shared" si="16"/>
        <v>0</v>
      </c>
      <c r="BH1736" s="143">
        <f t="shared" si="17"/>
        <v>0</v>
      </c>
      <c r="BI1736" s="143">
        <f t="shared" si="18"/>
        <v>0</v>
      </c>
      <c r="BJ1736" s="16" t="s">
        <v>84</v>
      </c>
      <c r="BK1736" s="143">
        <f t="shared" si="19"/>
        <v>0</v>
      </c>
      <c r="BL1736" s="16" t="s">
        <v>299</v>
      </c>
      <c r="BM1736" s="142" t="s">
        <v>1954</v>
      </c>
    </row>
    <row r="1737" spans="2:65" s="1" customFormat="1" ht="24.2" customHeight="1">
      <c r="B1737" s="31"/>
      <c r="C1737" s="131" t="s">
        <v>1955</v>
      </c>
      <c r="D1737" s="131" t="s">
        <v>181</v>
      </c>
      <c r="E1737" s="132" t="s">
        <v>1956</v>
      </c>
      <c r="F1737" s="133" t="s">
        <v>1957</v>
      </c>
      <c r="G1737" s="134" t="s">
        <v>1163</v>
      </c>
      <c r="H1737" s="135">
        <v>1</v>
      </c>
      <c r="I1737" s="136"/>
      <c r="J1737" s="137">
        <f t="shared" si="10"/>
        <v>0</v>
      </c>
      <c r="K1737" s="133" t="s">
        <v>1</v>
      </c>
      <c r="L1737" s="31"/>
      <c r="M1737" s="138" t="s">
        <v>1</v>
      </c>
      <c r="N1737" s="139" t="s">
        <v>41</v>
      </c>
      <c r="P1737" s="140">
        <f t="shared" si="11"/>
        <v>0</v>
      </c>
      <c r="Q1737" s="140">
        <v>0</v>
      </c>
      <c r="R1737" s="140">
        <f t="shared" si="12"/>
        <v>0</v>
      </c>
      <c r="S1737" s="140">
        <v>0</v>
      </c>
      <c r="T1737" s="141">
        <f t="shared" si="13"/>
        <v>0</v>
      </c>
      <c r="AR1737" s="142" t="s">
        <v>299</v>
      </c>
      <c r="AT1737" s="142" t="s">
        <v>181</v>
      </c>
      <c r="AU1737" s="142" t="s">
        <v>86</v>
      </c>
      <c r="AY1737" s="16" t="s">
        <v>179</v>
      </c>
      <c r="BE1737" s="143">
        <f t="shared" si="14"/>
        <v>0</v>
      </c>
      <c r="BF1737" s="143">
        <f t="shared" si="15"/>
        <v>0</v>
      </c>
      <c r="BG1737" s="143">
        <f t="shared" si="16"/>
        <v>0</v>
      </c>
      <c r="BH1737" s="143">
        <f t="shared" si="17"/>
        <v>0</v>
      </c>
      <c r="BI1737" s="143">
        <f t="shared" si="18"/>
        <v>0</v>
      </c>
      <c r="BJ1737" s="16" t="s">
        <v>84</v>
      </c>
      <c r="BK1737" s="143">
        <f t="shared" si="19"/>
        <v>0</v>
      </c>
      <c r="BL1737" s="16" t="s">
        <v>299</v>
      </c>
      <c r="BM1737" s="142" t="s">
        <v>1958</v>
      </c>
    </row>
    <row r="1738" spans="2:65" s="1" customFormat="1" ht="24.2" customHeight="1">
      <c r="B1738" s="31"/>
      <c r="C1738" s="131" t="s">
        <v>1959</v>
      </c>
      <c r="D1738" s="131" t="s">
        <v>181</v>
      </c>
      <c r="E1738" s="132" t="s">
        <v>1960</v>
      </c>
      <c r="F1738" s="133" t="s">
        <v>1961</v>
      </c>
      <c r="G1738" s="134" t="s">
        <v>1163</v>
      </c>
      <c r="H1738" s="135">
        <v>1</v>
      </c>
      <c r="I1738" s="136"/>
      <c r="J1738" s="137">
        <f t="shared" si="10"/>
        <v>0</v>
      </c>
      <c r="K1738" s="133" t="s">
        <v>1</v>
      </c>
      <c r="L1738" s="31"/>
      <c r="M1738" s="138" t="s">
        <v>1</v>
      </c>
      <c r="N1738" s="139" t="s">
        <v>41</v>
      </c>
      <c r="P1738" s="140">
        <f t="shared" si="11"/>
        <v>0</v>
      </c>
      <c r="Q1738" s="140">
        <v>0</v>
      </c>
      <c r="R1738" s="140">
        <f t="shared" si="12"/>
        <v>0</v>
      </c>
      <c r="S1738" s="140">
        <v>0</v>
      </c>
      <c r="T1738" s="141">
        <f t="shared" si="13"/>
        <v>0</v>
      </c>
      <c r="AR1738" s="142" t="s">
        <v>299</v>
      </c>
      <c r="AT1738" s="142" t="s">
        <v>181</v>
      </c>
      <c r="AU1738" s="142" t="s">
        <v>86</v>
      </c>
      <c r="AY1738" s="16" t="s">
        <v>179</v>
      </c>
      <c r="BE1738" s="143">
        <f t="shared" si="14"/>
        <v>0</v>
      </c>
      <c r="BF1738" s="143">
        <f t="shared" si="15"/>
        <v>0</v>
      </c>
      <c r="BG1738" s="143">
        <f t="shared" si="16"/>
        <v>0</v>
      </c>
      <c r="BH1738" s="143">
        <f t="shared" si="17"/>
        <v>0</v>
      </c>
      <c r="BI1738" s="143">
        <f t="shared" si="18"/>
        <v>0</v>
      </c>
      <c r="BJ1738" s="16" t="s">
        <v>84</v>
      </c>
      <c r="BK1738" s="143">
        <f t="shared" si="19"/>
        <v>0</v>
      </c>
      <c r="BL1738" s="16" t="s">
        <v>299</v>
      </c>
      <c r="BM1738" s="142" t="s">
        <v>1962</v>
      </c>
    </row>
    <row r="1739" spans="2:65" s="11" customFormat="1" ht="22.9" customHeight="1">
      <c r="B1739" s="119"/>
      <c r="D1739" s="120" t="s">
        <v>75</v>
      </c>
      <c r="E1739" s="129" t="s">
        <v>1963</v>
      </c>
      <c r="F1739" s="129" t="s">
        <v>1964</v>
      </c>
      <c r="I1739" s="122"/>
      <c r="J1739" s="130">
        <f>BK1739</f>
        <v>0</v>
      </c>
      <c r="L1739" s="119"/>
      <c r="M1739" s="124"/>
      <c r="P1739" s="125">
        <f>SUM(P1740:P1743)</f>
        <v>0</v>
      </c>
      <c r="R1739" s="125">
        <f>SUM(R1740:R1743)</f>
        <v>0</v>
      </c>
      <c r="T1739" s="126">
        <f>SUM(T1740:T1743)</f>
        <v>0</v>
      </c>
      <c r="AR1739" s="120" t="s">
        <v>86</v>
      </c>
      <c r="AT1739" s="127" t="s">
        <v>75</v>
      </c>
      <c r="AU1739" s="127" t="s">
        <v>84</v>
      </c>
      <c r="AY1739" s="120" t="s">
        <v>179</v>
      </c>
      <c r="BK1739" s="128">
        <f>SUM(BK1740:BK1743)</f>
        <v>0</v>
      </c>
    </row>
    <row r="1740" spans="2:65" s="1" customFormat="1" ht="21.75" customHeight="1">
      <c r="B1740" s="31"/>
      <c r="C1740" s="131" t="s">
        <v>1965</v>
      </c>
      <c r="D1740" s="131" t="s">
        <v>181</v>
      </c>
      <c r="E1740" s="132" t="s">
        <v>1966</v>
      </c>
      <c r="F1740" s="133" t="s">
        <v>1967</v>
      </c>
      <c r="G1740" s="134" t="s">
        <v>1163</v>
      </c>
      <c r="H1740" s="135">
        <v>1</v>
      </c>
      <c r="I1740" s="136"/>
      <c r="J1740" s="137">
        <f>ROUND(I1740*H1740,2)</f>
        <v>0</v>
      </c>
      <c r="K1740" s="133" t="s">
        <v>1</v>
      </c>
      <c r="L1740" s="31"/>
      <c r="M1740" s="138" t="s">
        <v>1</v>
      </c>
      <c r="N1740" s="139" t="s">
        <v>41</v>
      </c>
      <c r="P1740" s="140">
        <f>O1740*H1740</f>
        <v>0</v>
      </c>
      <c r="Q1740" s="140">
        <v>0</v>
      </c>
      <c r="R1740" s="140">
        <f>Q1740*H1740</f>
        <v>0</v>
      </c>
      <c r="S1740" s="140">
        <v>0</v>
      </c>
      <c r="T1740" s="141">
        <f>S1740*H1740</f>
        <v>0</v>
      </c>
      <c r="AR1740" s="142" t="s">
        <v>299</v>
      </c>
      <c r="AT1740" s="142" t="s">
        <v>181</v>
      </c>
      <c r="AU1740" s="142" t="s">
        <v>86</v>
      </c>
      <c r="AY1740" s="16" t="s">
        <v>179</v>
      </c>
      <c r="BE1740" s="143">
        <f>IF(N1740="základní",J1740,0)</f>
        <v>0</v>
      </c>
      <c r="BF1740" s="143">
        <f>IF(N1740="snížená",J1740,0)</f>
        <v>0</v>
      </c>
      <c r="BG1740" s="143">
        <f>IF(N1740="zákl. přenesená",J1740,0)</f>
        <v>0</v>
      </c>
      <c r="BH1740" s="143">
        <f>IF(N1740="sníž. přenesená",J1740,0)</f>
        <v>0</v>
      </c>
      <c r="BI1740" s="143">
        <f>IF(N1740="nulová",J1740,0)</f>
        <v>0</v>
      </c>
      <c r="BJ1740" s="16" t="s">
        <v>84</v>
      </c>
      <c r="BK1740" s="143">
        <f>ROUND(I1740*H1740,2)</f>
        <v>0</v>
      </c>
      <c r="BL1740" s="16" t="s">
        <v>299</v>
      </c>
      <c r="BM1740" s="142" t="s">
        <v>1968</v>
      </c>
    </row>
    <row r="1741" spans="2:65" s="1" customFormat="1" ht="24.2" customHeight="1">
      <c r="B1741" s="31"/>
      <c r="C1741" s="131" t="s">
        <v>1969</v>
      </c>
      <c r="D1741" s="131" t="s">
        <v>181</v>
      </c>
      <c r="E1741" s="132" t="s">
        <v>1970</v>
      </c>
      <c r="F1741" s="133" t="s">
        <v>1971</v>
      </c>
      <c r="G1741" s="134" t="s">
        <v>1163</v>
      </c>
      <c r="H1741" s="135">
        <v>1</v>
      </c>
      <c r="I1741" s="136"/>
      <c r="J1741" s="137">
        <f>ROUND(I1741*H1741,2)</f>
        <v>0</v>
      </c>
      <c r="K1741" s="133" t="s">
        <v>1</v>
      </c>
      <c r="L1741" s="31"/>
      <c r="M1741" s="138" t="s">
        <v>1</v>
      </c>
      <c r="N1741" s="139" t="s">
        <v>41</v>
      </c>
      <c r="P1741" s="140">
        <f>O1741*H1741</f>
        <v>0</v>
      </c>
      <c r="Q1741" s="140">
        <v>0</v>
      </c>
      <c r="R1741" s="140">
        <f>Q1741*H1741</f>
        <v>0</v>
      </c>
      <c r="S1741" s="140">
        <v>0</v>
      </c>
      <c r="T1741" s="141">
        <f>S1741*H1741</f>
        <v>0</v>
      </c>
      <c r="AR1741" s="142" t="s">
        <v>299</v>
      </c>
      <c r="AT1741" s="142" t="s">
        <v>181</v>
      </c>
      <c r="AU1741" s="142" t="s">
        <v>86</v>
      </c>
      <c r="AY1741" s="16" t="s">
        <v>179</v>
      </c>
      <c r="BE1741" s="143">
        <f>IF(N1741="základní",J1741,0)</f>
        <v>0</v>
      </c>
      <c r="BF1741" s="143">
        <f>IF(N1741="snížená",J1741,0)</f>
        <v>0</v>
      </c>
      <c r="BG1741" s="143">
        <f>IF(N1741="zákl. přenesená",J1741,0)</f>
        <v>0</v>
      </c>
      <c r="BH1741" s="143">
        <f>IF(N1741="sníž. přenesená",J1741,0)</f>
        <v>0</v>
      </c>
      <c r="BI1741" s="143">
        <f>IF(N1741="nulová",J1741,0)</f>
        <v>0</v>
      </c>
      <c r="BJ1741" s="16" t="s">
        <v>84</v>
      </c>
      <c r="BK1741" s="143">
        <f>ROUND(I1741*H1741,2)</f>
        <v>0</v>
      </c>
      <c r="BL1741" s="16" t="s">
        <v>299</v>
      </c>
      <c r="BM1741" s="142" t="s">
        <v>1972</v>
      </c>
    </row>
    <row r="1742" spans="2:65" s="1" customFormat="1" ht="24.2" customHeight="1">
      <c r="B1742" s="31"/>
      <c r="C1742" s="131" t="s">
        <v>1973</v>
      </c>
      <c r="D1742" s="131" t="s">
        <v>181</v>
      </c>
      <c r="E1742" s="132" t="s">
        <v>1974</v>
      </c>
      <c r="F1742" s="133" t="s">
        <v>1975</v>
      </c>
      <c r="G1742" s="134" t="s">
        <v>1163</v>
      </c>
      <c r="H1742" s="135">
        <v>1</v>
      </c>
      <c r="I1742" s="136"/>
      <c r="J1742" s="137">
        <f>ROUND(I1742*H1742,2)</f>
        <v>0</v>
      </c>
      <c r="K1742" s="133" t="s">
        <v>1</v>
      </c>
      <c r="L1742" s="31"/>
      <c r="M1742" s="138" t="s">
        <v>1</v>
      </c>
      <c r="N1742" s="139" t="s">
        <v>41</v>
      </c>
      <c r="P1742" s="140">
        <f>O1742*H1742</f>
        <v>0</v>
      </c>
      <c r="Q1742" s="140">
        <v>0</v>
      </c>
      <c r="R1742" s="140">
        <f>Q1742*H1742</f>
        <v>0</v>
      </c>
      <c r="S1742" s="140">
        <v>0</v>
      </c>
      <c r="T1742" s="141">
        <f>S1742*H1742</f>
        <v>0</v>
      </c>
      <c r="AR1742" s="142" t="s">
        <v>299</v>
      </c>
      <c r="AT1742" s="142" t="s">
        <v>181</v>
      </c>
      <c r="AU1742" s="142" t="s">
        <v>86</v>
      </c>
      <c r="AY1742" s="16" t="s">
        <v>179</v>
      </c>
      <c r="BE1742" s="143">
        <f>IF(N1742="základní",J1742,0)</f>
        <v>0</v>
      </c>
      <c r="BF1742" s="143">
        <f>IF(N1742="snížená",J1742,0)</f>
        <v>0</v>
      </c>
      <c r="BG1742" s="143">
        <f>IF(N1742="zákl. přenesená",J1742,0)</f>
        <v>0</v>
      </c>
      <c r="BH1742" s="143">
        <f>IF(N1742="sníž. přenesená",J1742,0)</f>
        <v>0</v>
      </c>
      <c r="BI1742" s="143">
        <f>IF(N1742="nulová",J1742,0)</f>
        <v>0</v>
      </c>
      <c r="BJ1742" s="16" t="s">
        <v>84</v>
      </c>
      <c r="BK1742" s="143">
        <f>ROUND(I1742*H1742,2)</f>
        <v>0</v>
      </c>
      <c r="BL1742" s="16" t="s">
        <v>299</v>
      </c>
      <c r="BM1742" s="142" t="s">
        <v>1976</v>
      </c>
    </row>
    <row r="1743" spans="2:65" s="1" customFormat="1" ht="24.2" customHeight="1">
      <c r="B1743" s="31"/>
      <c r="C1743" s="131" t="s">
        <v>1977</v>
      </c>
      <c r="D1743" s="131" t="s">
        <v>181</v>
      </c>
      <c r="E1743" s="132" t="s">
        <v>1978</v>
      </c>
      <c r="F1743" s="133" t="s">
        <v>1979</v>
      </c>
      <c r="G1743" s="134" t="s">
        <v>1163</v>
      </c>
      <c r="H1743" s="135">
        <v>1</v>
      </c>
      <c r="I1743" s="136"/>
      <c r="J1743" s="137">
        <f>ROUND(I1743*H1743,2)</f>
        <v>0</v>
      </c>
      <c r="K1743" s="133" t="s">
        <v>1</v>
      </c>
      <c r="L1743" s="31"/>
      <c r="M1743" s="138" t="s">
        <v>1</v>
      </c>
      <c r="N1743" s="139" t="s">
        <v>41</v>
      </c>
      <c r="P1743" s="140">
        <f>O1743*H1743</f>
        <v>0</v>
      </c>
      <c r="Q1743" s="140">
        <v>0</v>
      </c>
      <c r="R1743" s="140">
        <f>Q1743*H1743</f>
        <v>0</v>
      </c>
      <c r="S1743" s="140">
        <v>0</v>
      </c>
      <c r="T1743" s="141">
        <f>S1743*H1743</f>
        <v>0</v>
      </c>
      <c r="AR1743" s="142" t="s">
        <v>299</v>
      </c>
      <c r="AT1743" s="142" t="s">
        <v>181</v>
      </c>
      <c r="AU1743" s="142" t="s">
        <v>86</v>
      </c>
      <c r="AY1743" s="16" t="s">
        <v>179</v>
      </c>
      <c r="BE1743" s="143">
        <f>IF(N1743="základní",J1743,0)</f>
        <v>0</v>
      </c>
      <c r="BF1743" s="143">
        <f>IF(N1743="snížená",J1743,0)</f>
        <v>0</v>
      </c>
      <c r="BG1743" s="143">
        <f>IF(N1743="zákl. přenesená",J1743,0)</f>
        <v>0</v>
      </c>
      <c r="BH1743" s="143">
        <f>IF(N1743="sníž. přenesená",J1743,0)</f>
        <v>0</v>
      </c>
      <c r="BI1743" s="143">
        <f>IF(N1743="nulová",J1743,0)</f>
        <v>0</v>
      </c>
      <c r="BJ1743" s="16" t="s">
        <v>84</v>
      </c>
      <c r="BK1743" s="143">
        <f>ROUND(I1743*H1743,2)</f>
        <v>0</v>
      </c>
      <c r="BL1743" s="16" t="s">
        <v>299</v>
      </c>
      <c r="BM1743" s="142" t="s">
        <v>1980</v>
      </c>
    </row>
    <row r="1744" spans="2:65" s="11" customFormat="1" ht="22.9" customHeight="1">
      <c r="B1744" s="119"/>
      <c r="D1744" s="120" t="s">
        <v>75</v>
      </c>
      <c r="E1744" s="129" t="s">
        <v>1981</v>
      </c>
      <c r="F1744" s="129" t="s">
        <v>1982</v>
      </c>
      <c r="I1744" s="122"/>
      <c r="J1744" s="130">
        <f>BK1744</f>
        <v>0</v>
      </c>
      <c r="L1744" s="119"/>
      <c r="M1744" s="124"/>
      <c r="P1744" s="125">
        <f>SUM(P1745:P1783)</f>
        <v>0</v>
      </c>
      <c r="R1744" s="125">
        <f>SUM(R1745:R1783)</f>
        <v>0</v>
      </c>
      <c r="T1744" s="126">
        <f>SUM(T1745:T1783)</f>
        <v>0</v>
      </c>
      <c r="AR1744" s="120" t="s">
        <v>86</v>
      </c>
      <c r="AT1744" s="127" t="s">
        <v>75</v>
      </c>
      <c r="AU1744" s="127" t="s">
        <v>84</v>
      </c>
      <c r="AY1744" s="120" t="s">
        <v>179</v>
      </c>
      <c r="BK1744" s="128">
        <f>SUM(BK1745:BK1783)</f>
        <v>0</v>
      </c>
    </row>
    <row r="1745" spans="2:65" s="1" customFormat="1" ht="24.2" customHeight="1">
      <c r="B1745" s="31"/>
      <c r="C1745" s="131" t="s">
        <v>1983</v>
      </c>
      <c r="D1745" s="131" t="s">
        <v>181</v>
      </c>
      <c r="E1745" s="132" t="s">
        <v>1984</v>
      </c>
      <c r="F1745" s="133" t="s">
        <v>1985</v>
      </c>
      <c r="G1745" s="134" t="s">
        <v>1494</v>
      </c>
      <c r="H1745" s="135">
        <v>1</v>
      </c>
      <c r="I1745" s="136"/>
      <c r="J1745" s="137">
        <f t="shared" ref="J1745:J1783" si="20">ROUND(I1745*H1745,2)</f>
        <v>0</v>
      </c>
      <c r="K1745" s="133" t="s">
        <v>1</v>
      </c>
      <c r="L1745" s="31"/>
      <c r="M1745" s="138" t="s">
        <v>1</v>
      </c>
      <c r="N1745" s="139" t="s">
        <v>41</v>
      </c>
      <c r="P1745" s="140">
        <f t="shared" ref="P1745:P1783" si="21">O1745*H1745</f>
        <v>0</v>
      </c>
      <c r="Q1745" s="140">
        <v>0</v>
      </c>
      <c r="R1745" s="140">
        <f t="shared" ref="R1745:R1783" si="22">Q1745*H1745</f>
        <v>0</v>
      </c>
      <c r="S1745" s="140">
        <v>0</v>
      </c>
      <c r="T1745" s="141">
        <f t="shared" ref="T1745:T1783" si="23">S1745*H1745</f>
        <v>0</v>
      </c>
      <c r="AR1745" s="142" t="s">
        <v>299</v>
      </c>
      <c r="AT1745" s="142" t="s">
        <v>181</v>
      </c>
      <c r="AU1745" s="142" t="s">
        <v>86</v>
      </c>
      <c r="AY1745" s="16" t="s">
        <v>179</v>
      </c>
      <c r="BE1745" s="143">
        <f t="shared" ref="BE1745:BE1783" si="24">IF(N1745="základní",J1745,0)</f>
        <v>0</v>
      </c>
      <c r="BF1745" s="143">
        <f t="shared" ref="BF1745:BF1783" si="25">IF(N1745="snížená",J1745,0)</f>
        <v>0</v>
      </c>
      <c r="BG1745" s="143">
        <f t="shared" ref="BG1745:BG1783" si="26">IF(N1745="zákl. přenesená",J1745,0)</f>
        <v>0</v>
      </c>
      <c r="BH1745" s="143">
        <f t="shared" ref="BH1745:BH1783" si="27">IF(N1745="sníž. přenesená",J1745,0)</f>
        <v>0</v>
      </c>
      <c r="BI1745" s="143">
        <f t="shared" ref="BI1745:BI1783" si="28">IF(N1745="nulová",J1745,0)</f>
        <v>0</v>
      </c>
      <c r="BJ1745" s="16" t="s">
        <v>84</v>
      </c>
      <c r="BK1745" s="143">
        <f t="shared" ref="BK1745:BK1783" si="29">ROUND(I1745*H1745,2)</f>
        <v>0</v>
      </c>
      <c r="BL1745" s="16" t="s">
        <v>299</v>
      </c>
      <c r="BM1745" s="142" t="s">
        <v>1986</v>
      </c>
    </row>
    <row r="1746" spans="2:65" s="1" customFormat="1" ht="24.2" customHeight="1">
      <c r="B1746" s="31"/>
      <c r="C1746" s="131" t="s">
        <v>1987</v>
      </c>
      <c r="D1746" s="131" t="s">
        <v>181</v>
      </c>
      <c r="E1746" s="132" t="s">
        <v>1988</v>
      </c>
      <c r="F1746" s="133" t="s">
        <v>1989</v>
      </c>
      <c r="G1746" s="134" t="s">
        <v>1494</v>
      </c>
      <c r="H1746" s="135">
        <v>1</v>
      </c>
      <c r="I1746" s="136"/>
      <c r="J1746" s="137">
        <f t="shared" si="20"/>
        <v>0</v>
      </c>
      <c r="K1746" s="133" t="s">
        <v>1</v>
      </c>
      <c r="L1746" s="31"/>
      <c r="M1746" s="138" t="s">
        <v>1</v>
      </c>
      <c r="N1746" s="139" t="s">
        <v>41</v>
      </c>
      <c r="P1746" s="140">
        <f t="shared" si="21"/>
        <v>0</v>
      </c>
      <c r="Q1746" s="140">
        <v>0</v>
      </c>
      <c r="R1746" s="140">
        <f t="shared" si="22"/>
        <v>0</v>
      </c>
      <c r="S1746" s="140">
        <v>0</v>
      </c>
      <c r="T1746" s="141">
        <f t="shared" si="23"/>
        <v>0</v>
      </c>
      <c r="AR1746" s="142" t="s">
        <v>299</v>
      </c>
      <c r="AT1746" s="142" t="s">
        <v>181</v>
      </c>
      <c r="AU1746" s="142" t="s">
        <v>86</v>
      </c>
      <c r="AY1746" s="16" t="s">
        <v>179</v>
      </c>
      <c r="BE1746" s="143">
        <f t="shared" si="24"/>
        <v>0</v>
      </c>
      <c r="BF1746" s="143">
        <f t="shared" si="25"/>
        <v>0</v>
      </c>
      <c r="BG1746" s="143">
        <f t="shared" si="26"/>
        <v>0</v>
      </c>
      <c r="BH1746" s="143">
        <f t="shared" si="27"/>
        <v>0</v>
      </c>
      <c r="BI1746" s="143">
        <f t="shared" si="28"/>
        <v>0</v>
      </c>
      <c r="BJ1746" s="16" t="s">
        <v>84</v>
      </c>
      <c r="BK1746" s="143">
        <f t="shared" si="29"/>
        <v>0</v>
      </c>
      <c r="BL1746" s="16" t="s">
        <v>299</v>
      </c>
      <c r="BM1746" s="142" t="s">
        <v>1990</v>
      </c>
    </row>
    <row r="1747" spans="2:65" s="1" customFormat="1" ht="24.2" customHeight="1">
      <c r="B1747" s="31"/>
      <c r="C1747" s="131" t="s">
        <v>1991</v>
      </c>
      <c r="D1747" s="131" t="s">
        <v>181</v>
      </c>
      <c r="E1747" s="132" t="s">
        <v>1992</v>
      </c>
      <c r="F1747" s="133" t="s">
        <v>1993</v>
      </c>
      <c r="G1747" s="134" t="s">
        <v>1494</v>
      </c>
      <c r="H1747" s="135">
        <v>1</v>
      </c>
      <c r="I1747" s="136"/>
      <c r="J1747" s="137">
        <f t="shared" si="20"/>
        <v>0</v>
      </c>
      <c r="K1747" s="133" t="s">
        <v>1</v>
      </c>
      <c r="L1747" s="31"/>
      <c r="M1747" s="138" t="s">
        <v>1</v>
      </c>
      <c r="N1747" s="139" t="s">
        <v>41</v>
      </c>
      <c r="P1747" s="140">
        <f t="shared" si="21"/>
        <v>0</v>
      </c>
      <c r="Q1747" s="140">
        <v>0</v>
      </c>
      <c r="R1747" s="140">
        <f t="shared" si="22"/>
        <v>0</v>
      </c>
      <c r="S1747" s="140">
        <v>0</v>
      </c>
      <c r="T1747" s="141">
        <f t="shared" si="23"/>
        <v>0</v>
      </c>
      <c r="AR1747" s="142" t="s">
        <v>299</v>
      </c>
      <c r="AT1747" s="142" t="s">
        <v>181</v>
      </c>
      <c r="AU1747" s="142" t="s">
        <v>86</v>
      </c>
      <c r="AY1747" s="16" t="s">
        <v>179</v>
      </c>
      <c r="BE1747" s="143">
        <f t="shared" si="24"/>
        <v>0</v>
      </c>
      <c r="BF1747" s="143">
        <f t="shared" si="25"/>
        <v>0</v>
      </c>
      <c r="BG1747" s="143">
        <f t="shared" si="26"/>
        <v>0</v>
      </c>
      <c r="BH1747" s="143">
        <f t="shared" si="27"/>
        <v>0</v>
      </c>
      <c r="BI1747" s="143">
        <f t="shared" si="28"/>
        <v>0</v>
      </c>
      <c r="BJ1747" s="16" t="s">
        <v>84</v>
      </c>
      <c r="BK1747" s="143">
        <f t="shared" si="29"/>
        <v>0</v>
      </c>
      <c r="BL1747" s="16" t="s">
        <v>299</v>
      </c>
      <c r="BM1747" s="142" t="s">
        <v>1994</v>
      </c>
    </row>
    <row r="1748" spans="2:65" s="1" customFormat="1" ht="24.2" customHeight="1">
      <c r="B1748" s="31"/>
      <c r="C1748" s="131" t="s">
        <v>1995</v>
      </c>
      <c r="D1748" s="131" t="s">
        <v>181</v>
      </c>
      <c r="E1748" s="132" t="s">
        <v>1996</v>
      </c>
      <c r="F1748" s="133" t="s">
        <v>1997</v>
      </c>
      <c r="G1748" s="134" t="s">
        <v>1494</v>
      </c>
      <c r="H1748" s="135">
        <v>1</v>
      </c>
      <c r="I1748" s="136"/>
      <c r="J1748" s="137">
        <f t="shared" si="20"/>
        <v>0</v>
      </c>
      <c r="K1748" s="133" t="s">
        <v>1</v>
      </c>
      <c r="L1748" s="31"/>
      <c r="M1748" s="138" t="s">
        <v>1</v>
      </c>
      <c r="N1748" s="139" t="s">
        <v>41</v>
      </c>
      <c r="P1748" s="140">
        <f t="shared" si="21"/>
        <v>0</v>
      </c>
      <c r="Q1748" s="140">
        <v>0</v>
      </c>
      <c r="R1748" s="140">
        <f t="shared" si="22"/>
        <v>0</v>
      </c>
      <c r="S1748" s="140">
        <v>0</v>
      </c>
      <c r="T1748" s="141">
        <f t="shared" si="23"/>
        <v>0</v>
      </c>
      <c r="AR1748" s="142" t="s">
        <v>299</v>
      </c>
      <c r="AT1748" s="142" t="s">
        <v>181</v>
      </c>
      <c r="AU1748" s="142" t="s">
        <v>86</v>
      </c>
      <c r="AY1748" s="16" t="s">
        <v>179</v>
      </c>
      <c r="BE1748" s="143">
        <f t="shared" si="24"/>
        <v>0</v>
      </c>
      <c r="BF1748" s="143">
        <f t="shared" si="25"/>
        <v>0</v>
      </c>
      <c r="BG1748" s="143">
        <f t="shared" si="26"/>
        <v>0</v>
      </c>
      <c r="BH1748" s="143">
        <f t="shared" si="27"/>
        <v>0</v>
      </c>
      <c r="BI1748" s="143">
        <f t="shared" si="28"/>
        <v>0</v>
      </c>
      <c r="BJ1748" s="16" t="s">
        <v>84</v>
      </c>
      <c r="BK1748" s="143">
        <f t="shared" si="29"/>
        <v>0</v>
      </c>
      <c r="BL1748" s="16" t="s">
        <v>299</v>
      </c>
      <c r="BM1748" s="142" t="s">
        <v>1998</v>
      </c>
    </row>
    <row r="1749" spans="2:65" s="1" customFormat="1" ht="24.2" customHeight="1">
      <c r="B1749" s="31"/>
      <c r="C1749" s="131" t="s">
        <v>1999</v>
      </c>
      <c r="D1749" s="131" t="s">
        <v>181</v>
      </c>
      <c r="E1749" s="132" t="s">
        <v>2000</v>
      </c>
      <c r="F1749" s="133" t="s">
        <v>2001</v>
      </c>
      <c r="G1749" s="134" t="s">
        <v>1494</v>
      </c>
      <c r="H1749" s="135">
        <v>1</v>
      </c>
      <c r="I1749" s="136"/>
      <c r="J1749" s="137">
        <f t="shared" si="20"/>
        <v>0</v>
      </c>
      <c r="K1749" s="133" t="s">
        <v>1</v>
      </c>
      <c r="L1749" s="31"/>
      <c r="M1749" s="138" t="s">
        <v>1</v>
      </c>
      <c r="N1749" s="139" t="s">
        <v>41</v>
      </c>
      <c r="P1749" s="140">
        <f t="shared" si="21"/>
        <v>0</v>
      </c>
      <c r="Q1749" s="140">
        <v>0</v>
      </c>
      <c r="R1749" s="140">
        <f t="shared" si="22"/>
        <v>0</v>
      </c>
      <c r="S1749" s="140">
        <v>0</v>
      </c>
      <c r="T1749" s="141">
        <f t="shared" si="23"/>
        <v>0</v>
      </c>
      <c r="AR1749" s="142" t="s">
        <v>299</v>
      </c>
      <c r="AT1749" s="142" t="s">
        <v>181</v>
      </c>
      <c r="AU1749" s="142" t="s">
        <v>86</v>
      </c>
      <c r="AY1749" s="16" t="s">
        <v>179</v>
      </c>
      <c r="BE1749" s="143">
        <f t="shared" si="24"/>
        <v>0</v>
      </c>
      <c r="BF1749" s="143">
        <f t="shared" si="25"/>
        <v>0</v>
      </c>
      <c r="BG1749" s="143">
        <f t="shared" si="26"/>
        <v>0</v>
      </c>
      <c r="BH1749" s="143">
        <f t="shared" si="27"/>
        <v>0</v>
      </c>
      <c r="BI1749" s="143">
        <f t="shared" si="28"/>
        <v>0</v>
      </c>
      <c r="BJ1749" s="16" t="s">
        <v>84</v>
      </c>
      <c r="BK1749" s="143">
        <f t="shared" si="29"/>
        <v>0</v>
      </c>
      <c r="BL1749" s="16" t="s">
        <v>299</v>
      </c>
      <c r="BM1749" s="142" t="s">
        <v>2002</v>
      </c>
    </row>
    <row r="1750" spans="2:65" s="1" customFormat="1" ht="21.75" customHeight="1">
      <c r="B1750" s="31"/>
      <c r="C1750" s="131" t="s">
        <v>2003</v>
      </c>
      <c r="D1750" s="131" t="s">
        <v>181</v>
      </c>
      <c r="E1750" s="132" t="s">
        <v>2004</v>
      </c>
      <c r="F1750" s="133" t="s">
        <v>2005</v>
      </c>
      <c r="G1750" s="134" t="s">
        <v>1494</v>
      </c>
      <c r="H1750" s="135">
        <v>1</v>
      </c>
      <c r="I1750" s="136"/>
      <c r="J1750" s="137">
        <f t="shared" si="20"/>
        <v>0</v>
      </c>
      <c r="K1750" s="133" t="s">
        <v>1</v>
      </c>
      <c r="L1750" s="31"/>
      <c r="M1750" s="138" t="s">
        <v>1</v>
      </c>
      <c r="N1750" s="139" t="s">
        <v>41</v>
      </c>
      <c r="P1750" s="140">
        <f t="shared" si="21"/>
        <v>0</v>
      </c>
      <c r="Q1750" s="140">
        <v>0</v>
      </c>
      <c r="R1750" s="140">
        <f t="shared" si="22"/>
        <v>0</v>
      </c>
      <c r="S1750" s="140">
        <v>0</v>
      </c>
      <c r="T1750" s="141">
        <f t="shared" si="23"/>
        <v>0</v>
      </c>
      <c r="AR1750" s="142" t="s">
        <v>299</v>
      </c>
      <c r="AT1750" s="142" t="s">
        <v>181</v>
      </c>
      <c r="AU1750" s="142" t="s">
        <v>86</v>
      </c>
      <c r="AY1750" s="16" t="s">
        <v>179</v>
      </c>
      <c r="BE1750" s="143">
        <f t="shared" si="24"/>
        <v>0</v>
      </c>
      <c r="BF1750" s="143">
        <f t="shared" si="25"/>
        <v>0</v>
      </c>
      <c r="BG1750" s="143">
        <f t="shared" si="26"/>
        <v>0</v>
      </c>
      <c r="BH1750" s="143">
        <f t="shared" si="27"/>
        <v>0</v>
      </c>
      <c r="BI1750" s="143">
        <f t="shared" si="28"/>
        <v>0</v>
      </c>
      <c r="BJ1750" s="16" t="s">
        <v>84</v>
      </c>
      <c r="BK1750" s="143">
        <f t="shared" si="29"/>
        <v>0</v>
      </c>
      <c r="BL1750" s="16" t="s">
        <v>299</v>
      </c>
      <c r="BM1750" s="142" t="s">
        <v>2006</v>
      </c>
    </row>
    <row r="1751" spans="2:65" s="1" customFormat="1" ht="21.75" customHeight="1">
      <c r="B1751" s="31"/>
      <c r="C1751" s="131" t="s">
        <v>2007</v>
      </c>
      <c r="D1751" s="131" t="s">
        <v>181</v>
      </c>
      <c r="E1751" s="132" t="s">
        <v>2008</v>
      </c>
      <c r="F1751" s="133" t="s">
        <v>2009</v>
      </c>
      <c r="G1751" s="134" t="s">
        <v>1494</v>
      </c>
      <c r="H1751" s="135">
        <v>1</v>
      </c>
      <c r="I1751" s="136"/>
      <c r="J1751" s="137">
        <f t="shared" si="20"/>
        <v>0</v>
      </c>
      <c r="K1751" s="133" t="s">
        <v>1</v>
      </c>
      <c r="L1751" s="31"/>
      <c r="M1751" s="138" t="s">
        <v>1</v>
      </c>
      <c r="N1751" s="139" t="s">
        <v>41</v>
      </c>
      <c r="P1751" s="140">
        <f t="shared" si="21"/>
        <v>0</v>
      </c>
      <c r="Q1751" s="140">
        <v>0</v>
      </c>
      <c r="R1751" s="140">
        <f t="shared" si="22"/>
        <v>0</v>
      </c>
      <c r="S1751" s="140">
        <v>0</v>
      </c>
      <c r="T1751" s="141">
        <f t="shared" si="23"/>
        <v>0</v>
      </c>
      <c r="AR1751" s="142" t="s">
        <v>299</v>
      </c>
      <c r="AT1751" s="142" t="s">
        <v>181</v>
      </c>
      <c r="AU1751" s="142" t="s">
        <v>86</v>
      </c>
      <c r="AY1751" s="16" t="s">
        <v>179</v>
      </c>
      <c r="BE1751" s="143">
        <f t="shared" si="24"/>
        <v>0</v>
      </c>
      <c r="BF1751" s="143">
        <f t="shared" si="25"/>
        <v>0</v>
      </c>
      <c r="BG1751" s="143">
        <f t="shared" si="26"/>
        <v>0</v>
      </c>
      <c r="BH1751" s="143">
        <f t="shared" si="27"/>
        <v>0</v>
      </c>
      <c r="BI1751" s="143">
        <f t="shared" si="28"/>
        <v>0</v>
      </c>
      <c r="BJ1751" s="16" t="s">
        <v>84</v>
      </c>
      <c r="BK1751" s="143">
        <f t="shared" si="29"/>
        <v>0</v>
      </c>
      <c r="BL1751" s="16" t="s">
        <v>299</v>
      </c>
      <c r="BM1751" s="142" t="s">
        <v>2010</v>
      </c>
    </row>
    <row r="1752" spans="2:65" s="1" customFormat="1" ht="21.75" customHeight="1">
      <c r="B1752" s="31"/>
      <c r="C1752" s="131" t="s">
        <v>2011</v>
      </c>
      <c r="D1752" s="131" t="s">
        <v>181</v>
      </c>
      <c r="E1752" s="132" t="s">
        <v>2012</v>
      </c>
      <c r="F1752" s="133" t="s">
        <v>2013</v>
      </c>
      <c r="G1752" s="134" t="s">
        <v>1494</v>
      </c>
      <c r="H1752" s="135">
        <v>1</v>
      </c>
      <c r="I1752" s="136"/>
      <c r="J1752" s="137">
        <f t="shared" si="20"/>
        <v>0</v>
      </c>
      <c r="K1752" s="133" t="s">
        <v>1</v>
      </c>
      <c r="L1752" s="31"/>
      <c r="M1752" s="138" t="s">
        <v>1</v>
      </c>
      <c r="N1752" s="139" t="s">
        <v>41</v>
      </c>
      <c r="P1752" s="140">
        <f t="shared" si="21"/>
        <v>0</v>
      </c>
      <c r="Q1752" s="140">
        <v>0</v>
      </c>
      <c r="R1752" s="140">
        <f t="shared" si="22"/>
        <v>0</v>
      </c>
      <c r="S1752" s="140">
        <v>0</v>
      </c>
      <c r="T1752" s="141">
        <f t="shared" si="23"/>
        <v>0</v>
      </c>
      <c r="AR1752" s="142" t="s">
        <v>299</v>
      </c>
      <c r="AT1752" s="142" t="s">
        <v>181</v>
      </c>
      <c r="AU1752" s="142" t="s">
        <v>86</v>
      </c>
      <c r="AY1752" s="16" t="s">
        <v>179</v>
      </c>
      <c r="BE1752" s="143">
        <f t="shared" si="24"/>
        <v>0</v>
      </c>
      <c r="BF1752" s="143">
        <f t="shared" si="25"/>
        <v>0</v>
      </c>
      <c r="BG1752" s="143">
        <f t="shared" si="26"/>
        <v>0</v>
      </c>
      <c r="BH1752" s="143">
        <f t="shared" si="27"/>
        <v>0</v>
      </c>
      <c r="BI1752" s="143">
        <f t="shared" si="28"/>
        <v>0</v>
      </c>
      <c r="BJ1752" s="16" t="s">
        <v>84</v>
      </c>
      <c r="BK1752" s="143">
        <f t="shared" si="29"/>
        <v>0</v>
      </c>
      <c r="BL1752" s="16" t="s">
        <v>299</v>
      </c>
      <c r="BM1752" s="142" t="s">
        <v>2014</v>
      </c>
    </row>
    <row r="1753" spans="2:65" s="1" customFormat="1" ht="21.75" customHeight="1">
      <c r="B1753" s="31"/>
      <c r="C1753" s="131" t="s">
        <v>2015</v>
      </c>
      <c r="D1753" s="131" t="s">
        <v>181</v>
      </c>
      <c r="E1753" s="132" t="s">
        <v>2016</v>
      </c>
      <c r="F1753" s="133" t="s">
        <v>2017</v>
      </c>
      <c r="G1753" s="134" t="s">
        <v>1494</v>
      </c>
      <c r="H1753" s="135">
        <v>1</v>
      </c>
      <c r="I1753" s="136"/>
      <c r="J1753" s="137">
        <f t="shared" si="20"/>
        <v>0</v>
      </c>
      <c r="K1753" s="133" t="s">
        <v>1</v>
      </c>
      <c r="L1753" s="31"/>
      <c r="M1753" s="138" t="s">
        <v>1</v>
      </c>
      <c r="N1753" s="139" t="s">
        <v>41</v>
      </c>
      <c r="P1753" s="140">
        <f t="shared" si="21"/>
        <v>0</v>
      </c>
      <c r="Q1753" s="140">
        <v>0</v>
      </c>
      <c r="R1753" s="140">
        <f t="shared" si="22"/>
        <v>0</v>
      </c>
      <c r="S1753" s="140">
        <v>0</v>
      </c>
      <c r="T1753" s="141">
        <f t="shared" si="23"/>
        <v>0</v>
      </c>
      <c r="AR1753" s="142" t="s">
        <v>299</v>
      </c>
      <c r="AT1753" s="142" t="s">
        <v>181</v>
      </c>
      <c r="AU1753" s="142" t="s">
        <v>86</v>
      </c>
      <c r="AY1753" s="16" t="s">
        <v>179</v>
      </c>
      <c r="BE1753" s="143">
        <f t="shared" si="24"/>
        <v>0</v>
      </c>
      <c r="BF1753" s="143">
        <f t="shared" si="25"/>
        <v>0</v>
      </c>
      <c r="BG1753" s="143">
        <f t="shared" si="26"/>
        <v>0</v>
      </c>
      <c r="BH1753" s="143">
        <f t="shared" si="27"/>
        <v>0</v>
      </c>
      <c r="BI1753" s="143">
        <f t="shared" si="28"/>
        <v>0</v>
      </c>
      <c r="BJ1753" s="16" t="s">
        <v>84</v>
      </c>
      <c r="BK1753" s="143">
        <f t="shared" si="29"/>
        <v>0</v>
      </c>
      <c r="BL1753" s="16" t="s">
        <v>299</v>
      </c>
      <c r="BM1753" s="142" t="s">
        <v>2018</v>
      </c>
    </row>
    <row r="1754" spans="2:65" s="1" customFormat="1" ht="21.75" customHeight="1">
      <c r="B1754" s="31"/>
      <c r="C1754" s="131" t="s">
        <v>2019</v>
      </c>
      <c r="D1754" s="131" t="s">
        <v>181</v>
      </c>
      <c r="E1754" s="132" t="s">
        <v>2020</v>
      </c>
      <c r="F1754" s="133" t="s">
        <v>2021</v>
      </c>
      <c r="G1754" s="134" t="s">
        <v>1494</v>
      </c>
      <c r="H1754" s="135">
        <v>1</v>
      </c>
      <c r="I1754" s="136"/>
      <c r="J1754" s="137">
        <f t="shared" si="20"/>
        <v>0</v>
      </c>
      <c r="K1754" s="133" t="s">
        <v>1</v>
      </c>
      <c r="L1754" s="31"/>
      <c r="M1754" s="138" t="s">
        <v>1</v>
      </c>
      <c r="N1754" s="139" t="s">
        <v>41</v>
      </c>
      <c r="P1754" s="140">
        <f t="shared" si="21"/>
        <v>0</v>
      </c>
      <c r="Q1754" s="140">
        <v>0</v>
      </c>
      <c r="R1754" s="140">
        <f t="shared" si="22"/>
        <v>0</v>
      </c>
      <c r="S1754" s="140">
        <v>0</v>
      </c>
      <c r="T1754" s="141">
        <f t="shared" si="23"/>
        <v>0</v>
      </c>
      <c r="AR1754" s="142" t="s">
        <v>299</v>
      </c>
      <c r="AT1754" s="142" t="s">
        <v>181</v>
      </c>
      <c r="AU1754" s="142" t="s">
        <v>86</v>
      </c>
      <c r="AY1754" s="16" t="s">
        <v>179</v>
      </c>
      <c r="BE1754" s="143">
        <f t="shared" si="24"/>
        <v>0</v>
      </c>
      <c r="BF1754" s="143">
        <f t="shared" si="25"/>
        <v>0</v>
      </c>
      <c r="BG1754" s="143">
        <f t="shared" si="26"/>
        <v>0</v>
      </c>
      <c r="BH1754" s="143">
        <f t="shared" si="27"/>
        <v>0</v>
      </c>
      <c r="BI1754" s="143">
        <f t="shared" si="28"/>
        <v>0</v>
      </c>
      <c r="BJ1754" s="16" t="s">
        <v>84</v>
      </c>
      <c r="BK1754" s="143">
        <f t="shared" si="29"/>
        <v>0</v>
      </c>
      <c r="BL1754" s="16" t="s">
        <v>299</v>
      </c>
      <c r="BM1754" s="142" t="s">
        <v>2022</v>
      </c>
    </row>
    <row r="1755" spans="2:65" s="1" customFormat="1" ht="21.75" customHeight="1">
      <c r="B1755" s="31"/>
      <c r="C1755" s="131" t="s">
        <v>2023</v>
      </c>
      <c r="D1755" s="131" t="s">
        <v>181</v>
      </c>
      <c r="E1755" s="132" t="s">
        <v>2024</v>
      </c>
      <c r="F1755" s="133" t="s">
        <v>2025</v>
      </c>
      <c r="G1755" s="134" t="s">
        <v>1494</v>
      </c>
      <c r="H1755" s="135">
        <v>1</v>
      </c>
      <c r="I1755" s="136"/>
      <c r="J1755" s="137">
        <f t="shared" si="20"/>
        <v>0</v>
      </c>
      <c r="K1755" s="133" t="s">
        <v>1</v>
      </c>
      <c r="L1755" s="31"/>
      <c r="M1755" s="138" t="s">
        <v>1</v>
      </c>
      <c r="N1755" s="139" t="s">
        <v>41</v>
      </c>
      <c r="P1755" s="140">
        <f t="shared" si="21"/>
        <v>0</v>
      </c>
      <c r="Q1755" s="140">
        <v>0</v>
      </c>
      <c r="R1755" s="140">
        <f t="shared" si="22"/>
        <v>0</v>
      </c>
      <c r="S1755" s="140">
        <v>0</v>
      </c>
      <c r="T1755" s="141">
        <f t="shared" si="23"/>
        <v>0</v>
      </c>
      <c r="AR1755" s="142" t="s">
        <v>299</v>
      </c>
      <c r="AT1755" s="142" t="s">
        <v>181</v>
      </c>
      <c r="AU1755" s="142" t="s">
        <v>86</v>
      </c>
      <c r="AY1755" s="16" t="s">
        <v>179</v>
      </c>
      <c r="BE1755" s="143">
        <f t="shared" si="24"/>
        <v>0</v>
      </c>
      <c r="BF1755" s="143">
        <f t="shared" si="25"/>
        <v>0</v>
      </c>
      <c r="BG1755" s="143">
        <f t="shared" si="26"/>
        <v>0</v>
      </c>
      <c r="BH1755" s="143">
        <f t="shared" si="27"/>
        <v>0</v>
      </c>
      <c r="BI1755" s="143">
        <f t="shared" si="28"/>
        <v>0</v>
      </c>
      <c r="BJ1755" s="16" t="s">
        <v>84</v>
      </c>
      <c r="BK1755" s="143">
        <f t="shared" si="29"/>
        <v>0</v>
      </c>
      <c r="BL1755" s="16" t="s">
        <v>299</v>
      </c>
      <c r="BM1755" s="142" t="s">
        <v>2026</v>
      </c>
    </row>
    <row r="1756" spans="2:65" s="1" customFormat="1" ht="21.75" customHeight="1">
      <c r="B1756" s="31"/>
      <c r="C1756" s="131" t="s">
        <v>2027</v>
      </c>
      <c r="D1756" s="131" t="s">
        <v>181</v>
      </c>
      <c r="E1756" s="132" t="s">
        <v>2028</v>
      </c>
      <c r="F1756" s="133" t="s">
        <v>2029</v>
      </c>
      <c r="G1756" s="134" t="s">
        <v>1494</v>
      </c>
      <c r="H1756" s="135">
        <v>1</v>
      </c>
      <c r="I1756" s="136"/>
      <c r="J1756" s="137">
        <f t="shared" si="20"/>
        <v>0</v>
      </c>
      <c r="K1756" s="133" t="s">
        <v>1</v>
      </c>
      <c r="L1756" s="31"/>
      <c r="M1756" s="138" t="s">
        <v>1</v>
      </c>
      <c r="N1756" s="139" t="s">
        <v>41</v>
      </c>
      <c r="P1756" s="140">
        <f t="shared" si="21"/>
        <v>0</v>
      </c>
      <c r="Q1756" s="140">
        <v>0</v>
      </c>
      <c r="R1756" s="140">
        <f t="shared" si="22"/>
        <v>0</v>
      </c>
      <c r="S1756" s="140">
        <v>0</v>
      </c>
      <c r="T1756" s="141">
        <f t="shared" si="23"/>
        <v>0</v>
      </c>
      <c r="AR1756" s="142" t="s">
        <v>299</v>
      </c>
      <c r="AT1756" s="142" t="s">
        <v>181</v>
      </c>
      <c r="AU1756" s="142" t="s">
        <v>86</v>
      </c>
      <c r="AY1756" s="16" t="s">
        <v>179</v>
      </c>
      <c r="BE1756" s="143">
        <f t="shared" si="24"/>
        <v>0</v>
      </c>
      <c r="BF1756" s="143">
        <f t="shared" si="25"/>
        <v>0</v>
      </c>
      <c r="BG1756" s="143">
        <f t="shared" si="26"/>
        <v>0</v>
      </c>
      <c r="BH1756" s="143">
        <f t="shared" si="27"/>
        <v>0</v>
      </c>
      <c r="BI1756" s="143">
        <f t="shared" si="28"/>
        <v>0</v>
      </c>
      <c r="BJ1756" s="16" t="s">
        <v>84</v>
      </c>
      <c r="BK1756" s="143">
        <f t="shared" si="29"/>
        <v>0</v>
      </c>
      <c r="BL1756" s="16" t="s">
        <v>299</v>
      </c>
      <c r="BM1756" s="142" t="s">
        <v>2030</v>
      </c>
    </row>
    <row r="1757" spans="2:65" s="1" customFormat="1" ht="24.2" customHeight="1">
      <c r="B1757" s="31"/>
      <c r="C1757" s="131" t="s">
        <v>2031</v>
      </c>
      <c r="D1757" s="131" t="s">
        <v>181</v>
      </c>
      <c r="E1757" s="132" t="s">
        <v>2032</v>
      </c>
      <c r="F1757" s="133" t="s">
        <v>2033</v>
      </c>
      <c r="G1757" s="134" t="s">
        <v>1494</v>
      </c>
      <c r="H1757" s="135">
        <v>1</v>
      </c>
      <c r="I1757" s="136"/>
      <c r="J1757" s="137">
        <f t="shared" si="20"/>
        <v>0</v>
      </c>
      <c r="K1757" s="133" t="s">
        <v>1</v>
      </c>
      <c r="L1757" s="31"/>
      <c r="M1757" s="138" t="s">
        <v>1</v>
      </c>
      <c r="N1757" s="139" t="s">
        <v>41</v>
      </c>
      <c r="P1757" s="140">
        <f t="shared" si="21"/>
        <v>0</v>
      </c>
      <c r="Q1757" s="140">
        <v>0</v>
      </c>
      <c r="R1757" s="140">
        <f t="shared" si="22"/>
        <v>0</v>
      </c>
      <c r="S1757" s="140">
        <v>0</v>
      </c>
      <c r="T1757" s="141">
        <f t="shared" si="23"/>
        <v>0</v>
      </c>
      <c r="AR1757" s="142" t="s">
        <v>299</v>
      </c>
      <c r="AT1757" s="142" t="s">
        <v>181</v>
      </c>
      <c r="AU1757" s="142" t="s">
        <v>86</v>
      </c>
      <c r="AY1757" s="16" t="s">
        <v>179</v>
      </c>
      <c r="BE1757" s="143">
        <f t="shared" si="24"/>
        <v>0</v>
      </c>
      <c r="BF1757" s="143">
        <f t="shared" si="25"/>
        <v>0</v>
      </c>
      <c r="BG1757" s="143">
        <f t="shared" si="26"/>
        <v>0</v>
      </c>
      <c r="BH1757" s="143">
        <f t="shared" si="27"/>
        <v>0</v>
      </c>
      <c r="BI1757" s="143">
        <f t="shared" si="28"/>
        <v>0</v>
      </c>
      <c r="BJ1757" s="16" t="s">
        <v>84</v>
      </c>
      <c r="BK1757" s="143">
        <f t="shared" si="29"/>
        <v>0</v>
      </c>
      <c r="BL1757" s="16" t="s">
        <v>299</v>
      </c>
      <c r="BM1757" s="142" t="s">
        <v>2034</v>
      </c>
    </row>
    <row r="1758" spans="2:65" s="1" customFormat="1" ht="24.2" customHeight="1">
      <c r="B1758" s="31"/>
      <c r="C1758" s="131" t="s">
        <v>2035</v>
      </c>
      <c r="D1758" s="131" t="s">
        <v>181</v>
      </c>
      <c r="E1758" s="132" t="s">
        <v>2036</v>
      </c>
      <c r="F1758" s="133" t="s">
        <v>2037</v>
      </c>
      <c r="G1758" s="134" t="s">
        <v>1494</v>
      </c>
      <c r="H1758" s="135">
        <v>1</v>
      </c>
      <c r="I1758" s="136"/>
      <c r="J1758" s="137">
        <f t="shared" si="20"/>
        <v>0</v>
      </c>
      <c r="K1758" s="133" t="s">
        <v>1</v>
      </c>
      <c r="L1758" s="31"/>
      <c r="M1758" s="138" t="s">
        <v>1</v>
      </c>
      <c r="N1758" s="139" t="s">
        <v>41</v>
      </c>
      <c r="P1758" s="140">
        <f t="shared" si="21"/>
        <v>0</v>
      </c>
      <c r="Q1758" s="140">
        <v>0</v>
      </c>
      <c r="R1758" s="140">
        <f t="shared" si="22"/>
        <v>0</v>
      </c>
      <c r="S1758" s="140">
        <v>0</v>
      </c>
      <c r="T1758" s="141">
        <f t="shared" si="23"/>
        <v>0</v>
      </c>
      <c r="AR1758" s="142" t="s">
        <v>299</v>
      </c>
      <c r="AT1758" s="142" t="s">
        <v>181</v>
      </c>
      <c r="AU1758" s="142" t="s">
        <v>86</v>
      </c>
      <c r="AY1758" s="16" t="s">
        <v>179</v>
      </c>
      <c r="BE1758" s="143">
        <f t="shared" si="24"/>
        <v>0</v>
      </c>
      <c r="BF1758" s="143">
        <f t="shared" si="25"/>
        <v>0</v>
      </c>
      <c r="BG1758" s="143">
        <f t="shared" si="26"/>
        <v>0</v>
      </c>
      <c r="BH1758" s="143">
        <f t="shared" si="27"/>
        <v>0</v>
      </c>
      <c r="BI1758" s="143">
        <f t="shared" si="28"/>
        <v>0</v>
      </c>
      <c r="BJ1758" s="16" t="s">
        <v>84</v>
      </c>
      <c r="BK1758" s="143">
        <f t="shared" si="29"/>
        <v>0</v>
      </c>
      <c r="BL1758" s="16" t="s">
        <v>299</v>
      </c>
      <c r="BM1758" s="142" t="s">
        <v>2038</v>
      </c>
    </row>
    <row r="1759" spans="2:65" s="1" customFormat="1" ht="24.2" customHeight="1">
      <c r="B1759" s="31"/>
      <c r="C1759" s="131" t="s">
        <v>2039</v>
      </c>
      <c r="D1759" s="131" t="s">
        <v>181</v>
      </c>
      <c r="E1759" s="132" t="s">
        <v>2040</v>
      </c>
      <c r="F1759" s="133" t="s">
        <v>2041</v>
      </c>
      <c r="G1759" s="134" t="s">
        <v>1494</v>
      </c>
      <c r="H1759" s="135">
        <v>1</v>
      </c>
      <c r="I1759" s="136"/>
      <c r="J1759" s="137">
        <f t="shared" si="20"/>
        <v>0</v>
      </c>
      <c r="K1759" s="133" t="s">
        <v>1</v>
      </c>
      <c r="L1759" s="31"/>
      <c r="M1759" s="138" t="s">
        <v>1</v>
      </c>
      <c r="N1759" s="139" t="s">
        <v>41</v>
      </c>
      <c r="P1759" s="140">
        <f t="shared" si="21"/>
        <v>0</v>
      </c>
      <c r="Q1759" s="140">
        <v>0</v>
      </c>
      <c r="R1759" s="140">
        <f t="shared" si="22"/>
        <v>0</v>
      </c>
      <c r="S1759" s="140">
        <v>0</v>
      </c>
      <c r="T1759" s="141">
        <f t="shared" si="23"/>
        <v>0</v>
      </c>
      <c r="AR1759" s="142" t="s">
        <v>299</v>
      </c>
      <c r="AT1759" s="142" t="s">
        <v>181</v>
      </c>
      <c r="AU1759" s="142" t="s">
        <v>86</v>
      </c>
      <c r="AY1759" s="16" t="s">
        <v>179</v>
      </c>
      <c r="BE1759" s="143">
        <f t="shared" si="24"/>
        <v>0</v>
      </c>
      <c r="BF1759" s="143">
        <f t="shared" si="25"/>
        <v>0</v>
      </c>
      <c r="BG1759" s="143">
        <f t="shared" si="26"/>
        <v>0</v>
      </c>
      <c r="BH1759" s="143">
        <f t="shared" si="27"/>
        <v>0</v>
      </c>
      <c r="BI1759" s="143">
        <f t="shared" si="28"/>
        <v>0</v>
      </c>
      <c r="BJ1759" s="16" t="s">
        <v>84</v>
      </c>
      <c r="BK1759" s="143">
        <f t="shared" si="29"/>
        <v>0</v>
      </c>
      <c r="BL1759" s="16" t="s">
        <v>299</v>
      </c>
      <c r="BM1759" s="142" t="s">
        <v>2042</v>
      </c>
    </row>
    <row r="1760" spans="2:65" s="1" customFormat="1" ht="24.2" customHeight="1">
      <c r="B1760" s="31"/>
      <c r="C1760" s="131" t="s">
        <v>2043</v>
      </c>
      <c r="D1760" s="131" t="s">
        <v>181</v>
      </c>
      <c r="E1760" s="132" t="s">
        <v>2044</v>
      </c>
      <c r="F1760" s="133" t="s">
        <v>2045</v>
      </c>
      <c r="G1760" s="134" t="s">
        <v>1494</v>
      </c>
      <c r="H1760" s="135">
        <v>1</v>
      </c>
      <c r="I1760" s="136"/>
      <c r="J1760" s="137">
        <f t="shared" si="20"/>
        <v>0</v>
      </c>
      <c r="K1760" s="133" t="s">
        <v>1</v>
      </c>
      <c r="L1760" s="31"/>
      <c r="M1760" s="138" t="s">
        <v>1</v>
      </c>
      <c r="N1760" s="139" t="s">
        <v>41</v>
      </c>
      <c r="P1760" s="140">
        <f t="shared" si="21"/>
        <v>0</v>
      </c>
      <c r="Q1760" s="140">
        <v>0</v>
      </c>
      <c r="R1760" s="140">
        <f t="shared" si="22"/>
        <v>0</v>
      </c>
      <c r="S1760" s="140">
        <v>0</v>
      </c>
      <c r="T1760" s="141">
        <f t="shared" si="23"/>
        <v>0</v>
      </c>
      <c r="AR1760" s="142" t="s">
        <v>299</v>
      </c>
      <c r="AT1760" s="142" t="s">
        <v>181</v>
      </c>
      <c r="AU1760" s="142" t="s">
        <v>86</v>
      </c>
      <c r="AY1760" s="16" t="s">
        <v>179</v>
      </c>
      <c r="BE1760" s="143">
        <f t="shared" si="24"/>
        <v>0</v>
      </c>
      <c r="BF1760" s="143">
        <f t="shared" si="25"/>
        <v>0</v>
      </c>
      <c r="BG1760" s="143">
        <f t="shared" si="26"/>
        <v>0</v>
      </c>
      <c r="BH1760" s="143">
        <f t="shared" si="27"/>
        <v>0</v>
      </c>
      <c r="BI1760" s="143">
        <f t="shared" si="28"/>
        <v>0</v>
      </c>
      <c r="BJ1760" s="16" t="s">
        <v>84</v>
      </c>
      <c r="BK1760" s="143">
        <f t="shared" si="29"/>
        <v>0</v>
      </c>
      <c r="BL1760" s="16" t="s">
        <v>299</v>
      </c>
      <c r="BM1760" s="142" t="s">
        <v>2046</v>
      </c>
    </row>
    <row r="1761" spans="2:65" s="1" customFormat="1" ht="24.2" customHeight="1">
      <c r="B1761" s="31"/>
      <c r="C1761" s="131" t="s">
        <v>2047</v>
      </c>
      <c r="D1761" s="131" t="s">
        <v>181</v>
      </c>
      <c r="E1761" s="132" t="s">
        <v>2048</v>
      </c>
      <c r="F1761" s="133" t="s">
        <v>2049</v>
      </c>
      <c r="G1761" s="134" t="s">
        <v>1494</v>
      </c>
      <c r="H1761" s="135">
        <v>1</v>
      </c>
      <c r="I1761" s="136"/>
      <c r="J1761" s="137">
        <f t="shared" si="20"/>
        <v>0</v>
      </c>
      <c r="K1761" s="133" t="s">
        <v>1</v>
      </c>
      <c r="L1761" s="31"/>
      <c r="M1761" s="138" t="s">
        <v>1</v>
      </c>
      <c r="N1761" s="139" t="s">
        <v>41</v>
      </c>
      <c r="P1761" s="140">
        <f t="shared" si="21"/>
        <v>0</v>
      </c>
      <c r="Q1761" s="140">
        <v>0</v>
      </c>
      <c r="R1761" s="140">
        <f t="shared" si="22"/>
        <v>0</v>
      </c>
      <c r="S1761" s="140">
        <v>0</v>
      </c>
      <c r="T1761" s="141">
        <f t="shared" si="23"/>
        <v>0</v>
      </c>
      <c r="AR1761" s="142" t="s">
        <v>299</v>
      </c>
      <c r="AT1761" s="142" t="s">
        <v>181</v>
      </c>
      <c r="AU1761" s="142" t="s">
        <v>86</v>
      </c>
      <c r="AY1761" s="16" t="s">
        <v>179</v>
      </c>
      <c r="BE1761" s="143">
        <f t="shared" si="24"/>
        <v>0</v>
      </c>
      <c r="BF1761" s="143">
        <f t="shared" si="25"/>
        <v>0</v>
      </c>
      <c r="BG1761" s="143">
        <f t="shared" si="26"/>
        <v>0</v>
      </c>
      <c r="BH1761" s="143">
        <f t="shared" si="27"/>
        <v>0</v>
      </c>
      <c r="BI1761" s="143">
        <f t="shared" si="28"/>
        <v>0</v>
      </c>
      <c r="BJ1761" s="16" t="s">
        <v>84</v>
      </c>
      <c r="BK1761" s="143">
        <f t="shared" si="29"/>
        <v>0</v>
      </c>
      <c r="BL1761" s="16" t="s">
        <v>299</v>
      </c>
      <c r="BM1761" s="142" t="s">
        <v>2050</v>
      </c>
    </row>
    <row r="1762" spans="2:65" s="1" customFormat="1" ht="24.2" customHeight="1">
      <c r="B1762" s="31"/>
      <c r="C1762" s="131" t="s">
        <v>2051</v>
      </c>
      <c r="D1762" s="131" t="s">
        <v>181</v>
      </c>
      <c r="E1762" s="132" t="s">
        <v>2052</v>
      </c>
      <c r="F1762" s="133" t="s">
        <v>2053</v>
      </c>
      <c r="G1762" s="134" t="s">
        <v>1494</v>
      </c>
      <c r="H1762" s="135">
        <v>1</v>
      </c>
      <c r="I1762" s="136"/>
      <c r="J1762" s="137">
        <f t="shared" si="20"/>
        <v>0</v>
      </c>
      <c r="K1762" s="133" t="s">
        <v>1</v>
      </c>
      <c r="L1762" s="31"/>
      <c r="M1762" s="138" t="s">
        <v>1</v>
      </c>
      <c r="N1762" s="139" t="s">
        <v>41</v>
      </c>
      <c r="P1762" s="140">
        <f t="shared" si="21"/>
        <v>0</v>
      </c>
      <c r="Q1762" s="140">
        <v>0</v>
      </c>
      <c r="R1762" s="140">
        <f t="shared" si="22"/>
        <v>0</v>
      </c>
      <c r="S1762" s="140">
        <v>0</v>
      </c>
      <c r="T1762" s="141">
        <f t="shared" si="23"/>
        <v>0</v>
      </c>
      <c r="AR1762" s="142" t="s">
        <v>299</v>
      </c>
      <c r="AT1762" s="142" t="s">
        <v>181</v>
      </c>
      <c r="AU1762" s="142" t="s">
        <v>86</v>
      </c>
      <c r="AY1762" s="16" t="s">
        <v>179</v>
      </c>
      <c r="BE1762" s="143">
        <f t="shared" si="24"/>
        <v>0</v>
      </c>
      <c r="BF1762" s="143">
        <f t="shared" si="25"/>
        <v>0</v>
      </c>
      <c r="BG1762" s="143">
        <f t="shared" si="26"/>
        <v>0</v>
      </c>
      <c r="BH1762" s="143">
        <f t="shared" si="27"/>
        <v>0</v>
      </c>
      <c r="BI1762" s="143">
        <f t="shared" si="28"/>
        <v>0</v>
      </c>
      <c r="BJ1762" s="16" t="s">
        <v>84</v>
      </c>
      <c r="BK1762" s="143">
        <f t="shared" si="29"/>
        <v>0</v>
      </c>
      <c r="BL1762" s="16" t="s">
        <v>299</v>
      </c>
      <c r="BM1762" s="142" t="s">
        <v>2054</v>
      </c>
    </row>
    <row r="1763" spans="2:65" s="1" customFormat="1" ht="21.75" customHeight="1">
      <c r="B1763" s="31"/>
      <c r="C1763" s="131" t="s">
        <v>2055</v>
      </c>
      <c r="D1763" s="131" t="s">
        <v>181</v>
      </c>
      <c r="E1763" s="132" t="s">
        <v>2056</v>
      </c>
      <c r="F1763" s="133" t="s">
        <v>2057</v>
      </c>
      <c r="G1763" s="134" t="s">
        <v>1494</v>
      </c>
      <c r="H1763" s="135">
        <v>1</v>
      </c>
      <c r="I1763" s="136"/>
      <c r="J1763" s="137">
        <f t="shared" si="20"/>
        <v>0</v>
      </c>
      <c r="K1763" s="133" t="s">
        <v>1</v>
      </c>
      <c r="L1763" s="31"/>
      <c r="M1763" s="138" t="s">
        <v>1</v>
      </c>
      <c r="N1763" s="139" t="s">
        <v>41</v>
      </c>
      <c r="P1763" s="140">
        <f t="shared" si="21"/>
        <v>0</v>
      </c>
      <c r="Q1763" s="140">
        <v>0</v>
      </c>
      <c r="R1763" s="140">
        <f t="shared" si="22"/>
        <v>0</v>
      </c>
      <c r="S1763" s="140">
        <v>0</v>
      </c>
      <c r="T1763" s="141">
        <f t="shared" si="23"/>
        <v>0</v>
      </c>
      <c r="AR1763" s="142" t="s">
        <v>299</v>
      </c>
      <c r="AT1763" s="142" t="s">
        <v>181</v>
      </c>
      <c r="AU1763" s="142" t="s">
        <v>86</v>
      </c>
      <c r="AY1763" s="16" t="s">
        <v>179</v>
      </c>
      <c r="BE1763" s="143">
        <f t="shared" si="24"/>
        <v>0</v>
      </c>
      <c r="BF1763" s="143">
        <f t="shared" si="25"/>
        <v>0</v>
      </c>
      <c r="BG1763" s="143">
        <f t="shared" si="26"/>
        <v>0</v>
      </c>
      <c r="BH1763" s="143">
        <f t="shared" si="27"/>
        <v>0</v>
      </c>
      <c r="BI1763" s="143">
        <f t="shared" si="28"/>
        <v>0</v>
      </c>
      <c r="BJ1763" s="16" t="s">
        <v>84</v>
      </c>
      <c r="BK1763" s="143">
        <f t="shared" si="29"/>
        <v>0</v>
      </c>
      <c r="BL1763" s="16" t="s">
        <v>299</v>
      </c>
      <c r="BM1763" s="142" t="s">
        <v>2058</v>
      </c>
    </row>
    <row r="1764" spans="2:65" s="1" customFormat="1" ht="21.75" customHeight="1">
      <c r="B1764" s="31"/>
      <c r="C1764" s="131" t="s">
        <v>2059</v>
      </c>
      <c r="D1764" s="131" t="s">
        <v>181</v>
      </c>
      <c r="E1764" s="132" t="s">
        <v>2060</v>
      </c>
      <c r="F1764" s="133" t="s">
        <v>2061</v>
      </c>
      <c r="G1764" s="134" t="s">
        <v>1494</v>
      </c>
      <c r="H1764" s="135">
        <v>1</v>
      </c>
      <c r="I1764" s="136"/>
      <c r="J1764" s="137">
        <f t="shared" si="20"/>
        <v>0</v>
      </c>
      <c r="K1764" s="133" t="s">
        <v>1</v>
      </c>
      <c r="L1764" s="31"/>
      <c r="M1764" s="138" t="s">
        <v>1</v>
      </c>
      <c r="N1764" s="139" t="s">
        <v>41</v>
      </c>
      <c r="P1764" s="140">
        <f t="shared" si="21"/>
        <v>0</v>
      </c>
      <c r="Q1764" s="140">
        <v>0</v>
      </c>
      <c r="R1764" s="140">
        <f t="shared" si="22"/>
        <v>0</v>
      </c>
      <c r="S1764" s="140">
        <v>0</v>
      </c>
      <c r="T1764" s="141">
        <f t="shared" si="23"/>
        <v>0</v>
      </c>
      <c r="AR1764" s="142" t="s">
        <v>299</v>
      </c>
      <c r="AT1764" s="142" t="s">
        <v>181</v>
      </c>
      <c r="AU1764" s="142" t="s">
        <v>86</v>
      </c>
      <c r="AY1764" s="16" t="s">
        <v>179</v>
      </c>
      <c r="BE1764" s="143">
        <f t="shared" si="24"/>
        <v>0</v>
      </c>
      <c r="BF1764" s="143">
        <f t="shared" si="25"/>
        <v>0</v>
      </c>
      <c r="BG1764" s="143">
        <f t="shared" si="26"/>
        <v>0</v>
      </c>
      <c r="BH1764" s="143">
        <f t="shared" si="27"/>
        <v>0</v>
      </c>
      <c r="BI1764" s="143">
        <f t="shared" si="28"/>
        <v>0</v>
      </c>
      <c r="BJ1764" s="16" t="s">
        <v>84</v>
      </c>
      <c r="BK1764" s="143">
        <f t="shared" si="29"/>
        <v>0</v>
      </c>
      <c r="BL1764" s="16" t="s">
        <v>299</v>
      </c>
      <c r="BM1764" s="142" t="s">
        <v>2062</v>
      </c>
    </row>
    <row r="1765" spans="2:65" s="1" customFormat="1" ht="21.75" customHeight="1">
      <c r="B1765" s="31"/>
      <c r="C1765" s="131" t="s">
        <v>2063</v>
      </c>
      <c r="D1765" s="131" t="s">
        <v>181</v>
      </c>
      <c r="E1765" s="132" t="s">
        <v>2064</v>
      </c>
      <c r="F1765" s="133" t="s">
        <v>2065</v>
      </c>
      <c r="G1765" s="134" t="s">
        <v>1494</v>
      </c>
      <c r="H1765" s="135">
        <v>1</v>
      </c>
      <c r="I1765" s="136"/>
      <c r="J1765" s="137">
        <f t="shared" si="20"/>
        <v>0</v>
      </c>
      <c r="K1765" s="133" t="s">
        <v>1</v>
      </c>
      <c r="L1765" s="31"/>
      <c r="M1765" s="138" t="s">
        <v>1</v>
      </c>
      <c r="N1765" s="139" t="s">
        <v>41</v>
      </c>
      <c r="P1765" s="140">
        <f t="shared" si="21"/>
        <v>0</v>
      </c>
      <c r="Q1765" s="140">
        <v>0</v>
      </c>
      <c r="R1765" s="140">
        <f t="shared" si="22"/>
        <v>0</v>
      </c>
      <c r="S1765" s="140">
        <v>0</v>
      </c>
      <c r="T1765" s="141">
        <f t="shared" si="23"/>
        <v>0</v>
      </c>
      <c r="AR1765" s="142" t="s">
        <v>299</v>
      </c>
      <c r="AT1765" s="142" t="s">
        <v>181</v>
      </c>
      <c r="AU1765" s="142" t="s">
        <v>86</v>
      </c>
      <c r="AY1765" s="16" t="s">
        <v>179</v>
      </c>
      <c r="BE1765" s="143">
        <f t="shared" si="24"/>
        <v>0</v>
      </c>
      <c r="BF1765" s="143">
        <f t="shared" si="25"/>
        <v>0</v>
      </c>
      <c r="BG1765" s="143">
        <f t="shared" si="26"/>
        <v>0</v>
      </c>
      <c r="BH1765" s="143">
        <f t="shared" si="27"/>
        <v>0</v>
      </c>
      <c r="BI1765" s="143">
        <f t="shared" si="28"/>
        <v>0</v>
      </c>
      <c r="BJ1765" s="16" t="s">
        <v>84</v>
      </c>
      <c r="BK1765" s="143">
        <f t="shared" si="29"/>
        <v>0</v>
      </c>
      <c r="BL1765" s="16" t="s">
        <v>299</v>
      </c>
      <c r="BM1765" s="142" t="s">
        <v>2066</v>
      </c>
    </row>
    <row r="1766" spans="2:65" s="1" customFormat="1" ht="21.75" customHeight="1">
      <c r="B1766" s="31"/>
      <c r="C1766" s="131" t="s">
        <v>2067</v>
      </c>
      <c r="D1766" s="131" t="s">
        <v>181</v>
      </c>
      <c r="E1766" s="132" t="s">
        <v>2068</v>
      </c>
      <c r="F1766" s="133" t="s">
        <v>2069</v>
      </c>
      <c r="G1766" s="134" t="s">
        <v>1494</v>
      </c>
      <c r="H1766" s="135">
        <v>1</v>
      </c>
      <c r="I1766" s="136"/>
      <c r="J1766" s="137">
        <f t="shared" si="20"/>
        <v>0</v>
      </c>
      <c r="K1766" s="133" t="s">
        <v>1</v>
      </c>
      <c r="L1766" s="31"/>
      <c r="M1766" s="138" t="s">
        <v>1</v>
      </c>
      <c r="N1766" s="139" t="s">
        <v>41</v>
      </c>
      <c r="P1766" s="140">
        <f t="shared" si="21"/>
        <v>0</v>
      </c>
      <c r="Q1766" s="140">
        <v>0</v>
      </c>
      <c r="R1766" s="140">
        <f t="shared" si="22"/>
        <v>0</v>
      </c>
      <c r="S1766" s="140">
        <v>0</v>
      </c>
      <c r="T1766" s="141">
        <f t="shared" si="23"/>
        <v>0</v>
      </c>
      <c r="AR1766" s="142" t="s">
        <v>299</v>
      </c>
      <c r="AT1766" s="142" t="s">
        <v>181</v>
      </c>
      <c r="AU1766" s="142" t="s">
        <v>86</v>
      </c>
      <c r="AY1766" s="16" t="s">
        <v>179</v>
      </c>
      <c r="BE1766" s="143">
        <f t="shared" si="24"/>
        <v>0</v>
      </c>
      <c r="BF1766" s="143">
        <f t="shared" si="25"/>
        <v>0</v>
      </c>
      <c r="BG1766" s="143">
        <f t="shared" si="26"/>
        <v>0</v>
      </c>
      <c r="BH1766" s="143">
        <f t="shared" si="27"/>
        <v>0</v>
      </c>
      <c r="BI1766" s="143">
        <f t="shared" si="28"/>
        <v>0</v>
      </c>
      <c r="BJ1766" s="16" t="s">
        <v>84</v>
      </c>
      <c r="BK1766" s="143">
        <f t="shared" si="29"/>
        <v>0</v>
      </c>
      <c r="BL1766" s="16" t="s">
        <v>299</v>
      </c>
      <c r="BM1766" s="142" t="s">
        <v>2070</v>
      </c>
    </row>
    <row r="1767" spans="2:65" s="1" customFormat="1" ht="21.75" customHeight="1">
      <c r="B1767" s="31"/>
      <c r="C1767" s="131" t="s">
        <v>2071</v>
      </c>
      <c r="D1767" s="131" t="s">
        <v>181</v>
      </c>
      <c r="E1767" s="132" t="s">
        <v>2072</v>
      </c>
      <c r="F1767" s="133" t="s">
        <v>2073</v>
      </c>
      <c r="G1767" s="134" t="s">
        <v>1494</v>
      </c>
      <c r="H1767" s="135">
        <v>1</v>
      </c>
      <c r="I1767" s="136"/>
      <c r="J1767" s="137">
        <f t="shared" si="20"/>
        <v>0</v>
      </c>
      <c r="K1767" s="133" t="s">
        <v>1</v>
      </c>
      <c r="L1767" s="31"/>
      <c r="M1767" s="138" t="s">
        <v>1</v>
      </c>
      <c r="N1767" s="139" t="s">
        <v>41</v>
      </c>
      <c r="P1767" s="140">
        <f t="shared" si="21"/>
        <v>0</v>
      </c>
      <c r="Q1767" s="140">
        <v>0</v>
      </c>
      <c r="R1767" s="140">
        <f t="shared" si="22"/>
        <v>0</v>
      </c>
      <c r="S1767" s="140">
        <v>0</v>
      </c>
      <c r="T1767" s="141">
        <f t="shared" si="23"/>
        <v>0</v>
      </c>
      <c r="AR1767" s="142" t="s">
        <v>299</v>
      </c>
      <c r="AT1767" s="142" t="s">
        <v>181</v>
      </c>
      <c r="AU1767" s="142" t="s">
        <v>86</v>
      </c>
      <c r="AY1767" s="16" t="s">
        <v>179</v>
      </c>
      <c r="BE1767" s="143">
        <f t="shared" si="24"/>
        <v>0</v>
      </c>
      <c r="BF1767" s="143">
        <f t="shared" si="25"/>
        <v>0</v>
      </c>
      <c r="BG1767" s="143">
        <f t="shared" si="26"/>
        <v>0</v>
      </c>
      <c r="BH1767" s="143">
        <f t="shared" si="27"/>
        <v>0</v>
      </c>
      <c r="BI1767" s="143">
        <f t="shared" si="28"/>
        <v>0</v>
      </c>
      <c r="BJ1767" s="16" t="s">
        <v>84</v>
      </c>
      <c r="BK1767" s="143">
        <f t="shared" si="29"/>
        <v>0</v>
      </c>
      <c r="BL1767" s="16" t="s">
        <v>299</v>
      </c>
      <c r="BM1767" s="142" t="s">
        <v>2074</v>
      </c>
    </row>
    <row r="1768" spans="2:65" s="1" customFormat="1" ht="21.75" customHeight="1">
      <c r="B1768" s="31"/>
      <c r="C1768" s="131" t="s">
        <v>2075</v>
      </c>
      <c r="D1768" s="131" t="s">
        <v>181</v>
      </c>
      <c r="E1768" s="132" t="s">
        <v>2076</v>
      </c>
      <c r="F1768" s="133" t="s">
        <v>2077</v>
      </c>
      <c r="G1768" s="134" t="s">
        <v>1494</v>
      </c>
      <c r="H1768" s="135">
        <v>1</v>
      </c>
      <c r="I1768" s="136"/>
      <c r="J1768" s="137">
        <f t="shared" si="20"/>
        <v>0</v>
      </c>
      <c r="K1768" s="133" t="s">
        <v>1</v>
      </c>
      <c r="L1768" s="31"/>
      <c r="M1768" s="138" t="s">
        <v>1</v>
      </c>
      <c r="N1768" s="139" t="s">
        <v>41</v>
      </c>
      <c r="P1768" s="140">
        <f t="shared" si="21"/>
        <v>0</v>
      </c>
      <c r="Q1768" s="140">
        <v>0</v>
      </c>
      <c r="R1768" s="140">
        <f t="shared" si="22"/>
        <v>0</v>
      </c>
      <c r="S1768" s="140">
        <v>0</v>
      </c>
      <c r="T1768" s="141">
        <f t="shared" si="23"/>
        <v>0</v>
      </c>
      <c r="AR1768" s="142" t="s">
        <v>299</v>
      </c>
      <c r="AT1768" s="142" t="s">
        <v>181</v>
      </c>
      <c r="AU1768" s="142" t="s">
        <v>86</v>
      </c>
      <c r="AY1768" s="16" t="s">
        <v>179</v>
      </c>
      <c r="BE1768" s="143">
        <f t="shared" si="24"/>
        <v>0</v>
      </c>
      <c r="BF1768" s="143">
        <f t="shared" si="25"/>
        <v>0</v>
      </c>
      <c r="BG1768" s="143">
        <f t="shared" si="26"/>
        <v>0</v>
      </c>
      <c r="BH1768" s="143">
        <f t="shared" si="27"/>
        <v>0</v>
      </c>
      <c r="BI1768" s="143">
        <f t="shared" si="28"/>
        <v>0</v>
      </c>
      <c r="BJ1768" s="16" t="s">
        <v>84</v>
      </c>
      <c r="BK1768" s="143">
        <f t="shared" si="29"/>
        <v>0</v>
      </c>
      <c r="BL1768" s="16" t="s">
        <v>299</v>
      </c>
      <c r="BM1768" s="142" t="s">
        <v>2078</v>
      </c>
    </row>
    <row r="1769" spans="2:65" s="1" customFormat="1" ht="21.75" customHeight="1">
      <c r="B1769" s="31"/>
      <c r="C1769" s="131" t="s">
        <v>2079</v>
      </c>
      <c r="D1769" s="131" t="s">
        <v>181</v>
      </c>
      <c r="E1769" s="132" t="s">
        <v>2080</v>
      </c>
      <c r="F1769" s="133" t="s">
        <v>2081</v>
      </c>
      <c r="G1769" s="134" t="s">
        <v>1494</v>
      </c>
      <c r="H1769" s="135">
        <v>1</v>
      </c>
      <c r="I1769" s="136"/>
      <c r="J1769" s="137">
        <f t="shared" si="20"/>
        <v>0</v>
      </c>
      <c r="K1769" s="133" t="s">
        <v>1</v>
      </c>
      <c r="L1769" s="31"/>
      <c r="M1769" s="138" t="s">
        <v>1</v>
      </c>
      <c r="N1769" s="139" t="s">
        <v>41</v>
      </c>
      <c r="P1769" s="140">
        <f t="shared" si="21"/>
        <v>0</v>
      </c>
      <c r="Q1769" s="140">
        <v>0</v>
      </c>
      <c r="R1769" s="140">
        <f t="shared" si="22"/>
        <v>0</v>
      </c>
      <c r="S1769" s="140">
        <v>0</v>
      </c>
      <c r="T1769" s="141">
        <f t="shared" si="23"/>
        <v>0</v>
      </c>
      <c r="AR1769" s="142" t="s">
        <v>299</v>
      </c>
      <c r="AT1769" s="142" t="s">
        <v>181</v>
      </c>
      <c r="AU1769" s="142" t="s">
        <v>86</v>
      </c>
      <c r="AY1769" s="16" t="s">
        <v>179</v>
      </c>
      <c r="BE1769" s="143">
        <f t="shared" si="24"/>
        <v>0</v>
      </c>
      <c r="BF1769" s="143">
        <f t="shared" si="25"/>
        <v>0</v>
      </c>
      <c r="BG1769" s="143">
        <f t="shared" si="26"/>
        <v>0</v>
      </c>
      <c r="BH1769" s="143">
        <f t="shared" si="27"/>
        <v>0</v>
      </c>
      <c r="BI1769" s="143">
        <f t="shared" si="28"/>
        <v>0</v>
      </c>
      <c r="BJ1769" s="16" t="s">
        <v>84</v>
      </c>
      <c r="BK1769" s="143">
        <f t="shared" si="29"/>
        <v>0</v>
      </c>
      <c r="BL1769" s="16" t="s">
        <v>299</v>
      </c>
      <c r="BM1769" s="142" t="s">
        <v>2082</v>
      </c>
    </row>
    <row r="1770" spans="2:65" s="1" customFormat="1" ht="21.75" customHeight="1">
      <c r="B1770" s="31"/>
      <c r="C1770" s="131" t="s">
        <v>2083</v>
      </c>
      <c r="D1770" s="131" t="s">
        <v>181</v>
      </c>
      <c r="E1770" s="132" t="s">
        <v>2084</v>
      </c>
      <c r="F1770" s="133" t="s">
        <v>2085</v>
      </c>
      <c r="G1770" s="134" t="s">
        <v>1494</v>
      </c>
      <c r="H1770" s="135">
        <v>1</v>
      </c>
      <c r="I1770" s="136"/>
      <c r="J1770" s="137">
        <f t="shared" si="20"/>
        <v>0</v>
      </c>
      <c r="K1770" s="133" t="s">
        <v>1</v>
      </c>
      <c r="L1770" s="31"/>
      <c r="M1770" s="138" t="s">
        <v>1</v>
      </c>
      <c r="N1770" s="139" t="s">
        <v>41</v>
      </c>
      <c r="P1770" s="140">
        <f t="shared" si="21"/>
        <v>0</v>
      </c>
      <c r="Q1770" s="140">
        <v>0</v>
      </c>
      <c r="R1770" s="140">
        <f t="shared" si="22"/>
        <v>0</v>
      </c>
      <c r="S1770" s="140">
        <v>0</v>
      </c>
      <c r="T1770" s="141">
        <f t="shared" si="23"/>
        <v>0</v>
      </c>
      <c r="AR1770" s="142" t="s">
        <v>299</v>
      </c>
      <c r="AT1770" s="142" t="s">
        <v>181</v>
      </c>
      <c r="AU1770" s="142" t="s">
        <v>86</v>
      </c>
      <c r="AY1770" s="16" t="s">
        <v>179</v>
      </c>
      <c r="BE1770" s="143">
        <f t="shared" si="24"/>
        <v>0</v>
      </c>
      <c r="BF1770" s="143">
        <f t="shared" si="25"/>
        <v>0</v>
      </c>
      <c r="BG1770" s="143">
        <f t="shared" si="26"/>
        <v>0</v>
      </c>
      <c r="BH1770" s="143">
        <f t="shared" si="27"/>
        <v>0</v>
      </c>
      <c r="BI1770" s="143">
        <f t="shared" si="28"/>
        <v>0</v>
      </c>
      <c r="BJ1770" s="16" t="s">
        <v>84</v>
      </c>
      <c r="BK1770" s="143">
        <f t="shared" si="29"/>
        <v>0</v>
      </c>
      <c r="BL1770" s="16" t="s">
        <v>299</v>
      </c>
      <c r="BM1770" s="142" t="s">
        <v>2086</v>
      </c>
    </row>
    <row r="1771" spans="2:65" s="1" customFormat="1" ht="21.75" customHeight="1">
      <c r="B1771" s="31"/>
      <c r="C1771" s="131" t="s">
        <v>2087</v>
      </c>
      <c r="D1771" s="131" t="s">
        <v>181</v>
      </c>
      <c r="E1771" s="132" t="s">
        <v>2088</v>
      </c>
      <c r="F1771" s="133" t="s">
        <v>2089</v>
      </c>
      <c r="G1771" s="134" t="s">
        <v>1494</v>
      </c>
      <c r="H1771" s="135">
        <v>1</v>
      </c>
      <c r="I1771" s="136"/>
      <c r="J1771" s="137">
        <f t="shared" si="20"/>
        <v>0</v>
      </c>
      <c r="K1771" s="133" t="s">
        <v>1</v>
      </c>
      <c r="L1771" s="31"/>
      <c r="M1771" s="138" t="s">
        <v>1</v>
      </c>
      <c r="N1771" s="139" t="s">
        <v>41</v>
      </c>
      <c r="P1771" s="140">
        <f t="shared" si="21"/>
        <v>0</v>
      </c>
      <c r="Q1771" s="140">
        <v>0</v>
      </c>
      <c r="R1771" s="140">
        <f t="shared" si="22"/>
        <v>0</v>
      </c>
      <c r="S1771" s="140">
        <v>0</v>
      </c>
      <c r="T1771" s="141">
        <f t="shared" si="23"/>
        <v>0</v>
      </c>
      <c r="AR1771" s="142" t="s">
        <v>299</v>
      </c>
      <c r="AT1771" s="142" t="s">
        <v>181</v>
      </c>
      <c r="AU1771" s="142" t="s">
        <v>86</v>
      </c>
      <c r="AY1771" s="16" t="s">
        <v>179</v>
      </c>
      <c r="BE1771" s="143">
        <f t="shared" si="24"/>
        <v>0</v>
      </c>
      <c r="BF1771" s="143">
        <f t="shared" si="25"/>
        <v>0</v>
      </c>
      <c r="BG1771" s="143">
        <f t="shared" si="26"/>
        <v>0</v>
      </c>
      <c r="BH1771" s="143">
        <f t="shared" si="27"/>
        <v>0</v>
      </c>
      <c r="BI1771" s="143">
        <f t="shared" si="28"/>
        <v>0</v>
      </c>
      <c r="BJ1771" s="16" t="s">
        <v>84</v>
      </c>
      <c r="BK1771" s="143">
        <f t="shared" si="29"/>
        <v>0</v>
      </c>
      <c r="BL1771" s="16" t="s">
        <v>299</v>
      </c>
      <c r="BM1771" s="142" t="s">
        <v>2090</v>
      </c>
    </row>
    <row r="1772" spans="2:65" s="1" customFormat="1" ht="21.75" customHeight="1">
      <c r="B1772" s="31"/>
      <c r="C1772" s="131" t="s">
        <v>2091</v>
      </c>
      <c r="D1772" s="131" t="s">
        <v>181</v>
      </c>
      <c r="E1772" s="132" t="s">
        <v>2092</v>
      </c>
      <c r="F1772" s="133" t="s">
        <v>2093</v>
      </c>
      <c r="G1772" s="134" t="s">
        <v>1494</v>
      </c>
      <c r="H1772" s="135">
        <v>1</v>
      </c>
      <c r="I1772" s="136"/>
      <c r="J1772" s="137">
        <f t="shared" si="20"/>
        <v>0</v>
      </c>
      <c r="K1772" s="133" t="s">
        <v>1</v>
      </c>
      <c r="L1772" s="31"/>
      <c r="M1772" s="138" t="s">
        <v>1</v>
      </c>
      <c r="N1772" s="139" t="s">
        <v>41</v>
      </c>
      <c r="P1772" s="140">
        <f t="shared" si="21"/>
        <v>0</v>
      </c>
      <c r="Q1772" s="140">
        <v>0</v>
      </c>
      <c r="R1772" s="140">
        <f t="shared" si="22"/>
        <v>0</v>
      </c>
      <c r="S1772" s="140">
        <v>0</v>
      </c>
      <c r="T1772" s="141">
        <f t="shared" si="23"/>
        <v>0</v>
      </c>
      <c r="AR1772" s="142" t="s">
        <v>299</v>
      </c>
      <c r="AT1772" s="142" t="s">
        <v>181</v>
      </c>
      <c r="AU1772" s="142" t="s">
        <v>86</v>
      </c>
      <c r="AY1772" s="16" t="s">
        <v>179</v>
      </c>
      <c r="BE1772" s="143">
        <f t="shared" si="24"/>
        <v>0</v>
      </c>
      <c r="BF1772" s="143">
        <f t="shared" si="25"/>
        <v>0</v>
      </c>
      <c r="BG1772" s="143">
        <f t="shared" si="26"/>
        <v>0</v>
      </c>
      <c r="BH1772" s="143">
        <f t="shared" si="27"/>
        <v>0</v>
      </c>
      <c r="BI1772" s="143">
        <f t="shared" si="28"/>
        <v>0</v>
      </c>
      <c r="BJ1772" s="16" t="s">
        <v>84</v>
      </c>
      <c r="BK1772" s="143">
        <f t="shared" si="29"/>
        <v>0</v>
      </c>
      <c r="BL1772" s="16" t="s">
        <v>299</v>
      </c>
      <c r="BM1772" s="142" t="s">
        <v>2094</v>
      </c>
    </row>
    <row r="1773" spans="2:65" s="1" customFormat="1" ht="21.75" customHeight="1">
      <c r="B1773" s="31"/>
      <c r="C1773" s="131" t="s">
        <v>2095</v>
      </c>
      <c r="D1773" s="131" t="s">
        <v>181</v>
      </c>
      <c r="E1773" s="132" t="s">
        <v>2096</v>
      </c>
      <c r="F1773" s="133" t="s">
        <v>2097</v>
      </c>
      <c r="G1773" s="134" t="s">
        <v>1494</v>
      </c>
      <c r="H1773" s="135">
        <v>1</v>
      </c>
      <c r="I1773" s="136"/>
      <c r="J1773" s="137">
        <f t="shared" si="20"/>
        <v>0</v>
      </c>
      <c r="K1773" s="133" t="s">
        <v>1</v>
      </c>
      <c r="L1773" s="31"/>
      <c r="M1773" s="138" t="s">
        <v>1</v>
      </c>
      <c r="N1773" s="139" t="s">
        <v>41</v>
      </c>
      <c r="P1773" s="140">
        <f t="shared" si="21"/>
        <v>0</v>
      </c>
      <c r="Q1773" s="140">
        <v>0</v>
      </c>
      <c r="R1773" s="140">
        <f t="shared" si="22"/>
        <v>0</v>
      </c>
      <c r="S1773" s="140">
        <v>0</v>
      </c>
      <c r="T1773" s="141">
        <f t="shared" si="23"/>
        <v>0</v>
      </c>
      <c r="AR1773" s="142" t="s">
        <v>299</v>
      </c>
      <c r="AT1773" s="142" t="s">
        <v>181</v>
      </c>
      <c r="AU1773" s="142" t="s">
        <v>86</v>
      </c>
      <c r="AY1773" s="16" t="s">
        <v>179</v>
      </c>
      <c r="BE1773" s="143">
        <f t="shared" si="24"/>
        <v>0</v>
      </c>
      <c r="BF1773" s="143">
        <f t="shared" si="25"/>
        <v>0</v>
      </c>
      <c r="BG1773" s="143">
        <f t="shared" si="26"/>
        <v>0</v>
      </c>
      <c r="BH1773" s="143">
        <f t="shared" si="27"/>
        <v>0</v>
      </c>
      <c r="BI1773" s="143">
        <f t="shared" si="28"/>
        <v>0</v>
      </c>
      <c r="BJ1773" s="16" t="s">
        <v>84</v>
      </c>
      <c r="BK1773" s="143">
        <f t="shared" si="29"/>
        <v>0</v>
      </c>
      <c r="BL1773" s="16" t="s">
        <v>299</v>
      </c>
      <c r="BM1773" s="142" t="s">
        <v>2098</v>
      </c>
    </row>
    <row r="1774" spans="2:65" s="1" customFormat="1" ht="21.75" customHeight="1">
      <c r="B1774" s="31"/>
      <c r="C1774" s="131" t="s">
        <v>2099</v>
      </c>
      <c r="D1774" s="131" t="s">
        <v>181</v>
      </c>
      <c r="E1774" s="132" t="s">
        <v>2100</v>
      </c>
      <c r="F1774" s="133" t="s">
        <v>2101</v>
      </c>
      <c r="G1774" s="134" t="s">
        <v>1494</v>
      </c>
      <c r="H1774" s="135">
        <v>1</v>
      </c>
      <c r="I1774" s="136"/>
      <c r="J1774" s="137">
        <f t="shared" si="20"/>
        <v>0</v>
      </c>
      <c r="K1774" s="133" t="s">
        <v>1</v>
      </c>
      <c r="L1774" s="31"/>
      <c r="M1774" s="138" t="s">
        <v>1</v>
      </c>
      <c r="N1774" s="139" t="s">
        <v>41</v>
      </c>
      <c r="P1774" s="140">
        <f t="shared" si="21"/>
        <v>0</v>
      </c>
      <c r="Q1774" s="140">
        <v>0</v>
      </c>
      <c r="R1774" s="140">
        <f t="shared" si="22"/>
        <v>0</v>
      </c>
      <c r="S1774" s="140">
        <v>0</v>
      </c>
      <c r="T1774" s="141">
        <f t="shared" si="23"/>
        <v>0</v>
      </c>
      <c r="AR1774" s="142" t="s">
        <v>299</v>
      </c>
      <c r="AT1774" s="142" t="s">
        <v>181</v>
      </c>
      <c r="AU1774" s="142" t="s">
        <v>86</v>
      </c>
      <c r="AY1774" s="16" t="s">
        <v>179</v>
      </c>
      <c r="BE1774" s="143">
        <f t="shared" si="24"/>
        <v>0</v>
      </c>
      <c r="BF1774" s="143">
        <f t="shared" si="25"/>
        <v>0</v>
      </c>
      <c r="BG1774" s="143">
        <f t="shared" si="26"/>
        <v>0</v>
      </c>
      <c r="BH1774" s="143">
        <f t="shared" si="27"/>
        <v>0</v>
      </c>
      <c r="BI1774" s="143">
        <f t="shared" si="28"/>
        <v>0</v>
      </c>
      <c r="BJ1774" s="16" t="s">
        <v>84</v>
      </c>
      <c r="BK1774" s="143">
        <f t="shared" si="29"/>
        <v>0</v>
      </c>
      <c r="BL1774" s="16" t="s">
        <v>299</v>
      </c>
      <c r="BM1774" s="142" t="s">
        <v>2102</v>
      </c>
    </row>
    <row r="1775" spans="2:65" s="1" customFormat="1" ht="21.75" customHeight="1">
      <c r="B1775" s="31"/>
      <c r="C1775" s="131" t="s">
        <v>2103</v>
      </c>
      <c r="D1775" s="131" t="s">
        <v>181</v>
      </c>
      <c r="E1775" s="132" t="s">
        <v>2104</v>
      </c>
      <c r="F1775" s="133" t="s">
        <v>2105</v>
      </c>
      <c r="G1775" s="134" t="s">
        <v>1494</v>
      </c>
      <c r="H1775" s="135">
        <v>1</v>
      </c>
      <c r="I1775" s="136"/>
      <c r="J1775" s="137">
        <f t="shared" si="20"/>
        <v>0</v>
      </c>
      <c r="K1775" s="133" t="s">
        <v>1</v>
      </c>
      <c r="L1775" s="31"/>
      <c r="M1775" s="138" t="s">
        <v>1</v>
      </c>
      <c r="N1775" s="139" t="s">
        <v>41</v>
      </c>
      <c r="P1775" s="140">
        <f t="shared" si="21"/>
        <v>0</v>
      </c>
      <c r="Q1775" s="140">
        <v>0</v>
      </c>
      <c r="R1775" s="140">
        <f t="shared" si="22"/>
        <v>0</v>
      </c>
      <c r="S1775" s="140">
        <v>0</v>
      </c>
      <c r="T1775" s="141">
        <f t="shared" si="23"/>
        <v>0</v>
      </c>
      <c r="AR1775" s="142" t="s">
        <v>299</v>
      </c>
      <c r="AT1775" s="142" t="s">
        <v>181</v>
      </c>
      <c r="AU1775" s="142" t="s">
        <v>86</v>
      </c>
      <c r="AY1775" s="16" t="s">
        <v>179</v>
      </c>
      <c r="BE1775" s="143">
        <f t="shared" si="24"/>
        <v>0</v>
      </c>
      <c r="BF1775" s="143">
        <f t="shared" si="25"/>
        <v>0</v>
      </c>
      <c r="BG1775" s="143">
        <f t="shared" si="26"/>
        <v>0</v>
      </c>
      <c r="BH1775" s="143">
        <f t="shared" si="27"/>
        <v>0</v>
      </c>
      <c r="BI1775" s="143">
        <f t="shared" si="28"/>
        <v>0</v>
      </c>
      <c r="BJ1775" s="16" t="s">
        <v>84</v>
      </c>
      <c r="BK1775" s="143">
        <f t="shared" si="29"/>
        <v>0</v>
      </c>
      <c r="BL1775" s="16" t="s">
        <v>299</v>
      </c>
      <c r="BM1775" s="142" t="s">
        <v>2106</v>
      </c>
    </row>
    <row r="1776" spans="2:65" s="1" customFormat="1" ht="21.75" customHeight="1">
      <c r="B1776" s="31"/>
      <c r="C1776" s="131" t="s">
        <v>2107</v>
      </c>
      <c r="D1776" s="131" t="s">
        <v>181</v>
      </c>
      <c r="E1776" s="132" t="s">
        <v>2108</v>
      </c>
      <c r="F1776" s="133" t="s">
        <v>2109</v>
      </c>
      <c r="G1776" s="134" t="s">
        <v>1494</v>
      </c>
      <c r="H1776" s="135">
        <v>1</v>
      </c>
      <c r="I1776" s="136"/>
      <c r="J1776" s="137">
        <f t="shared" si="20"/>
        <v>0</v>
      </c>
      <c r="K1776" s="133" t="s">
        <v>1</v>
      </c>
      <c r="L1776" s="31"/>
      <c r="M1776" s="138" t="s">
        <v>1</v>
      </c>
      <c r="N1776" s="139" t="s">
        <v>41</v>
      </c>
      <c r="P1776" s="140">
        <f t="shared" si="21"/>
        <v>0</v>
      </c>
      <c r="Q1776" s="140">
        <v>0</v>
      </c>
      <c r="R1776" s="140">
        <f t="shared" si="22"/>
        <v>0</v>
      </c>
      <c r="S1776" s="140">
        <v>0</v>
      </c>
      <c r="T1776" s="141">
        <f t="shared" si="23"/>
        <v>0</v>
      </c>
      <c r="AR1776" s="142" t="s">
        <v>299</v>
      </c>
      <c r="AT1776" s="142" t="s">
        <v>181</v>
      </c>
      <c r="AU1776" s="142" t="s">
        <v>86</v>
      </c>
      <c r="AY1776" s="16" t="s">
        <v>179</v>
      </c>
      <c r="BE1776" s="143">
        <f t="shared" si="24"/>
        <v>0</v>
      </c>
      <c r="BF1776" s="143">
        <f t="shared" si="25"/>
        <v>0</v>
      </c>
      <c r="BG1776" s="143">
        <f t="shared" si="26"/>
        <v>0</v>
      </c>
      <c r="BH1776" s="143">
        <f t="shared" si="27"/>
        <v>0</v>
      </c>
      <c r="BI1776" s="143">
        <f t="shared" si="28"/>
        <v>0</v>
      </c>
      <c r="BJ1776" s="16" t="s">
        <v>84</v>
      </c>
      <c r="BK1776" s="143">
        <f t="shared" si="29"/>
        <v>0</v>
      </c>
      <c r="BL1776" s="16" t="s">
        <v>299</v>
      </c>
      <c r="BM1776" s="142" t="s">
        <v>2110</v>
      </c>
    </row>
    <row r="1777" spans="2:65" s="1" customFormat="1" ht="21.75" customHeight="1">
      <c r="B1777" s="31"/>
      <c r="C1777" s="131" t="s">
        <v>2111</v>
      </c>
      <c r="D1777" s="131" t="s">
        <v>181</v>
      </c>
      <c r="E1777" s="132" t="s">
        <v>2112</v>
      </c>
      <c r="F1777" s="133" t="s">
        <v>2113</v>
      </c>
      <c r="G1777" s="134" t="s">
        <v>1494</v>
      </c>
      <c r="H1777" s="135">
        <v>1</v>
      </c>
      <c r="I1777" s="136"/>
      <c r="J1777" s="137">
        <f t="shared" si="20"/>
        <v>0</v>
      </c>
      <c r="K1777" s="133" t="s">
        <v>1</v>
      </c>
      <c r="L1777" s="31"/>
      <c r="M1777" s="138" t="s">
        <v>1</v>
      </c>
      <c r="N1777" s="139" t="s">
        <v>41</v>
      </c>
      <c r="P1777" s="140">
        <f t="shared" si="21"/>
        <v>0</v>
      </c>
      <c r="Q1777" s="140">
        <v>0</v>
      </c>
      <c r="R1777" s="140">
        <f t="shared" si="22"/>
        <v>0</v>
      </c>
      <c r="S1777" s="140">
        <v>0</v>
      </c>
      <c r="T1777" s="141">
        <f t="shared" si="23"/>
        <v>0</v>
      </c>
      <c r="AR1777" s="142" t="s">
        <v>299</v>
      </c>
      <c r="AT1777" s="142" t="s">
        <v>181</v>
      </c>
      <c r="AU1777" s="142" t="s">
        <v>86</v>
      </c>
      <c r="AY1777" s="16" t="s">
        <v>179</v>
      </c>
      <c r="BE1777" s="143">
        <f t="shared" si="24"/>
        <v>0</v>
      </c>
      <c r="BF1777" s="143">
        <f t="shared" si="25"/>
        <v>0</v>
      </c>
      <c r="BG1777" s="143">
        <f t="shared" si="26"/>
        <v>0</v>
      </c>
      <c r="BH1777" s="143">
        <f t="shared" si="27"/>
        <v>0</v>
      </c>
      <c r="BI1777" s="143">
        <f t="shared" si="28"/>
        <v>0</v>
      </c>
      <c r="BJ1777" s="16" t="s">
        <v>84</v>
      </c>
      <c r="BK1777" s="143">
        <f t="shared" si="29"/>
        <v>0</v>
      </c>
      <c r="BL1777" s="16" t="s">
        <v>299</v>
      </c>
      <c r="BM1777" s="142" t="s">
        <v>2114</v>
      </c>
    </row>
    <row r="1778" spans="2:65" s="1" customFormat="1" ht="21.75" customHeight="1">
      <c r="B1778" s="31"/>
      <c r="C1778" s="131" t="s">
        <v>2115</v>
      </c>
      <c r="D1778" s="131" t="s">
        <v>181</v>
      </c>
      <c r="E1778" s="132" t="s">
        <v>2116</v>
      </c>
      <c r="F1778" s="133" t="s">
        <v>2117</v>
      </c>
      <c r="G1778" s="134" t="s">
        <v>1494</v>
      </c>
      <c r="H1778" s="135">
        <v>1</v>
      </c>
      <c r="I1778" s="136"/>
      <c r="J1778" s="137">
        <f t="shared" si="20"/>
        <v>0</v>
      </c>
      <c r="K1778" s="133" t="s">
        <v>1</v>
      </c>
      <c r="L1778" s="31"/>
      <c r="M1778" s="138" t="s">
        <v>1</v>
      </c>
      <c r="N1778" s="139" t="s">
        <v>41</v>
      </c>
      <c r="P1778" s="140">
        <f t="shared" si="21"/>
        <v>0</v>
      </c>
      <c r="Q1778" s="140">
        <v>0</v>
      </c>
      <c r="R1778" s="140">
        <f t="shared" si="22"/>
        <v>0</v>
      </c>
      <c r="S1778" s="140">
        <v>0</v>
      </c>
      <c r="T1778" s="141">
        <f t="shared" si="23"/>
        <v>0</v>
      </c>
      <c r="AR1778" s="142" t="s">
        <v>299</v>
      </c>
      <c r="AT1778" s="142" t="s">
        <v>181</v>
      </c>
      <c r="AU1778" s="142" t="s">
        <v>86</v>
      </c>
      <c r="AY1778" s="16" t="s">
        <v>179</v>
      </c>
      <c r="BE1778" s="143">
        <f t="shared" si="24"/>
        <v>0</v>
      </c>
      <c r="BF1778" s="143">
        <f t="shared" si="25"/>
        <v>0</v>
      </c>
      <c r="BG1778" s="143">
        <f t="shared" si="26"/>
        <v>0</v>
      </c>
      <c r="BH1778" s="143">
        <f t="shared" si="27"/>
        <v>0</v>
      </c>
      <c r="BI1778" s="143">
        <f t="shared" si="28"/>
        <v>0</v>
      </c>
      <c r="BJ1778" s="16" t="s">
        <v>84</v>
      </c>
      <c r="BK1778" s="143">
        <f t="shared" si="29"/>
        <v>0</v>
      </c>
      <c r="BL1778" s="16" t="s">
        <v>299</v>
      </c>
      <c r="BM1778" s="142" t="s">
        <v>2118</v>
      </c>
    </row>
    <row r="1779" spans="2:65" s="1" customFormat="1" ht="21.75" customHeight="1">
      <c r="B1779" s="31"/>
      <c r="C1779" s="131" t="s">
        <v>2119</v>
      </c>
      <c r="D1779" s="131" t="s">
        <v>181</v>
      </c>
      <c r="E1779" s="132" t="s">
        <v>2120</v>
      </c>
      <c r="F1779" s="133" t="s">
        <v>2121</v>
      </c>
      <c r="G1779" s="134" t="s">
        <v>1494</v>
      </c>
      <c r="H1779" s="135">
        <v>1</v>
      </c>
      <c r="I1779" s="136"/>
      <c r="J1779" s="137">
        <f t="shared" si="20"/>
        <v>0</v>
      </c>
      <c r="K1779" s="133" t="s">
        <v>1</v>
      </c>
      <c r="L1779" s="31"/>
      <c r="M1779" s="138" t="s">
        <v>1</v>
      </c>
      <c r="N1779" s="139" t="s">
        <v>41</v>
      </c>
      <c r="P1779" s="140">
        <f t="shared" si="21"/>
        <v>0</v>
      </c>
      <c r="Q1779" s="140">
        <v>0</v>
      </c>
      <c r="R1779" s="140">
        <f t="shared" si="22"/>
        <v>0</v>
      </c>
      <c r="S1779" s="140">
        <v>0</v>
      </c>
      <c r="T1779" s="141">
        <f t="shared" si="23"/>
        <v>0</v>
      </c>
      <c r="AR1779" s="142" t="s">
        <v>299</v>
      </c>
      <c r="AT1779" s="142" t="s">
        <v>181</v>
      </c>
      <c r="AU1779" s="142" t="s">
        <v>86</v>
      </c>
      <c r="AY1779" s="16" t="s">
        <v>179</v>
      </c>
      <c r="BE1779" s="143">
        <f t="shared" si="24"/>
        <v>0</v>
      </c>
      <c r="BF1779" s="143">
        <f t="shared" si="25"/>
        <v>0</v>
      </c>
      <c r="BG1779" s="143">
        <f t="shared" si="26"/>
        <v>0</v>
      </c>
      <c r="BH1779" s="143">
        <f t="shared" si="27"/>
        <v>0</v>
      </c>
      <c r="BI1779" s="143">
        <f t="shared" si="28"/>
        <v>0</v>
      </c>
      <c r="BJ1779" s="16" t="s">
        <v>84</v>
      </c>
      <c r="BK1779" s="143">
        <f t="shared" si="29"/>
        <v>0</v>
      </c>
      <c r="BL1779" s="16" t="s">
        <v>299</v>
      </c>
      <c r="BM1779" s="142" t="s">
        <v>2122</v>
      </c>
    </row>
    <row r="1780" spans="2:65" s="1" customFormat="1" ht="21.75" customHeight="1">
      <c r="B1780" s="31"/>
      <c r="C1780" s="131" t="s">
        <v>2123</v>
      </c>
      <c r="D1780" s="131" t="s">
        <v>181</v>
      </c>
      <c r="E1780" s="132" t="s">
        <v>2124</v>
      </c>
      <c r="F1780" s="133" t="s">
        <v>2125</v>
      </c>
      <c r="G1780" s="134" t="s">
        <v>1494</v>
      </c>
      <c r="H1780" s="135">
        <v>1</v>
      </c>
      <c r="I1780" s="136"/>
      <c r="J1780" s="137">
        <f t="shared" si="20"/>
        <v>0</v>
      </c>
      <c r="K1780" s="133" t="s">
        <v>1</v>
      </c>
      <c r="L1780" s="31"/>
      <c r="M1780" s="138" t="s">
        <v>1</v>
      </c>
      <c r="N1780" s="139" t="s">
        <v>41</v>
      </c>
      <c r="P1780" s="140">
        <f t="shared" si="21"/>
        <v>0</v>
      </c>
      <c r="Q1780" s="140">
        <v>0</v>
      </c>
      <c r="R1780" s="140">
        <f t="shared" si="22"/>
        <v>0</v>
      </c>
      <c r="S1780" s="140">
        <v>0</v>
      </c>
      <c r="T1780" s="141">
        <f t="shared" si="23"/>
        <v>0</v>
      </c>
      <c r="AR1780" s="142" t="s">
        <v>299</v>
      </c>
      <c r="AT1780" s="142" t="s">
        <v>181</v>
      </c>
      <c r="AU1780" s="142" t="s">
        <v>86</v>
      </c>
      <c r="AY1780" s="16" t="s">
        <v>179</v>
      </c>
      <c r="BE1780" s="143">
        <f t="shared" si="24"/>
        <v>0</v>
      </c>
      <c r="BF1780" s="143">
        <f t="shared" si="25"/>
        <v>0</v>
      </c>
      <c r="BG1780" s="143">
        <f t="shared" si="26"/>
        <v>0</v>
      </c>
      <c r="BH1780" s="143">
        <f t="shared" si="27"/>
        <v>0</v>
      </c>
      <c r="BI1780" s="143">
        <f t="shared" si="28"/>
        <v>0</v>
      </c>
      <c r="BJ1780" s="16" t="s">
        <v>84</v>
      </c>
      <c r="BK1780" s="143">
        <f t="shared" si="29"/>
        <v>0</v>
      </c>
      <c r="BL1780" s="16" t="s">
        <v>299</v>
      </c>
      <c r="BM1780" s="142" t="s">
        <v>2126</v>
      </c>
    </row>
    <row r="1781" spans="2:65" s="1" customFormat="1" ht="21.75" customHeight="1">
      <c r="B1781" s="31"/>
      <c r="C1781" s="131" t="s">
        <v>2127</v>
      </c>
      <c r="D1781" s="131" t="s">
        <v>181</v>
      </c>
      <c r="E1781" s="132" t="s">
        <v>2128</v>
      </c>
      <c r="F1781" s="133" t="s">
        <v>2129</v>
      </c>
      <c r="G1781" s="134" t="s">
        <v>1494</v>
      </c>
      <c r="H1781" s="135">
        <v>1</v>
      </c>
      <c r="I1781" s="136"/>
      <c r="J1781" s="137">
        <f t="shared" si="20"/>
        <v>0</v>
      </c>
      <c r="K1781" s="133" t="s">
        <v>1</v>
      </c>
      <c r="L1781" s="31"/>
      <c r="M1781" s="138" t="s">
        <v>1</v>
      </c>
      <c r="N1781" s="139" t="s">
        <v>41</v>
      </c>
      <c r="P1781" s="140">
        <f t="shared" si="21"/>
        <v>0</v>
      </c>
      <c r="Q1781" s="140">
        <v>0</v>
      </c>
      <c r="R1781" s="140">
        <f t="shared" si="22"/>
        <v>0</v>
      </c>
      <c r="S1781" s="140">
        <v>0</v>
      </c>
      <c r="T1781" s="141">
        <f t="shared" si="23"/>
        <v>0</v>
      </c>
      <c r="AR1781" s="142" t="s">
        <v>299</v>
      </c>
      <c r="AT1781" s="142" t="s">
        <v>181</v>
      </c>
      <c r="AU1781" s="142" t="s">
        <v>86</v>
      </c>
      <c r="AY1781" s="16" t="s">
        <v>179</v>
      </c>
      <c r="BE1781" s="143">
        <f t="shared" si="24"/>
        <v>0</v>
      </c>
      <c r="BF1781" s="143">
        <f t="shared" si="25"/>
        <v>0</v>
      </c>
      <c r="BG1781" s="143">
        <f t="shared" si="26"/>
        <v>0</v>
      </c>
      <c r="BH1781" s="143">
        <f t="shared" si="27"/>
        <v>0</v>
      </c>
      <c r="BI1781" s="143">
        <f t="shared" si="28"/>
        <v>0</v>
      </c>
      <c r="BJ1781" s="16" t="s">
        <v>84</v>
      </c>
      <c r="BK1781" s="143">
        <f t="shared" si="29"/>
        <v>0</v>
      </c>
      <c r="BL1781" s="16" t="s">
        <v>299</v>
      </c>
      <c r="BM1781" s="142" t="s">
        <v>2130</v>
      </c>
    </row>
    <row r="1782" spans="2:65" s="1" customFormat="1" ht="21.75" customHeight="1">
      <c r="B1782" s="31"/>
      <c r="C1782" s="131" t="s">
        <v>2131</v>
      </c>
      <c r="D1782" s="131" t="s">
        <v>181</v>
      </c>
      <c r="E1782" s="132" t="s">
        <v>2132</v>
      </c>
      <c r="F1782" s="133" t="s">
        <v>2133</v>
      </c>
      <c r="G1782" s="134" t="s">
        <v>1494</v>
      </c>
      <c r="H1782" s="135">
        <v>1</v>
      </c>
      <c r="I1782" s="136"/>
      <c r="J1782" s="137">
        <f t="shared" si="20"/>
        <v>0</v>
      </c>
      <c r="K1782" s="133" t="s">
        <v>1</v>
      </c>
      <c r="L1782" s="31"/>
      <c r="M1782" s="138" t="s">
        <v>1</v>
      </c>
      <c r="N1782" s="139" t="s">
        <v>41</v>
      </c>
      <c r="P1782" s="140">
        <f t="shared" si="21"/>
        <v>0</v>
      </c>
      <c r="Q1782" s="140">
        <v>0</v>
      </c>
      <c r="R1782" s="140">
        <f t="shared" si="22"/>
        <v>0</v>
      </c>
      <c r="S1782" s="140">
        <v>0</v>
      </c>
      <c r="T1782" s="141">
        <f t="shared" si="23"/>
        <v>0</v>
      </c>
      <c r="AR1782" s="142" t="s">
        <v>299</v>
      </c>
      <c r="AT1782" s="142" t="s">
        <v>181</v>
      </c>
      <c r="AU1782" s="142" t="s">
        <v>86</v>
      </c>
      <c r="AY1782" s="16" t="s">
        <v>179</v>
      </c>
      <c r="BE1782" s="143">
        <f t="shared" si="24"/>
        <v>0</v>
      </c>
      <c r="BF1782" s="143">
        <f t="shared" si="25"/>
        <v>0</v>
      </c>
      <c r="BG1782" s="143">
        <f t="shared" si="26"/>
        <v>0</v>
      </c>
      <c r="BH1782" s="143">
        <f t="shared" si="27"/>
        <v>0</v>
      </c>
      <c r="BI1782" s="143">
        <f t="shared" si="28"/>
        <v>0</v>
      </c>
      <c r="BJ1782" s="16" t="s">
        <v>84</v>
      </c>
      <c r="BK1782" s="143">
        <f t="shared" si="29"/>
        <v>0</v>
      </c>
      <c r="BL1782" s="16" t="s">
        <v>299</v>
      </c>
      <c r="BM1782" s="142" t="s">
        <v>2134</v>
      </c>
    </row>
    <row r="1783" spans="2:65" s="1" customFormat="1" ht="21.75" customHeight="1">
      <c r="B1783" s="31"/>
      <c r="C1783" s="131" t="s">
        <v>2135</v>
      </c>
      <c r="D1783" s="131" t="s">
        <v>181</v>
      </c>
      <c r="E1783" s="132" t="s">
        <v>2136</v>
      </c>
      <c r="F1783" s="133" t="s">
        <v>2137</v>
      </c>
      <c r="G1783" s="134" t="s">
        <v>1494</v>
      </c>
      <c r="H1783" s="135">
        <v>1</v>
      </c>
      <c r="I1783" s="136"/>
      <c r="J1783" s="137">
        <f t="shared" si="20"/>
        <v>0</v>
      </c>
      <c r="K1783" s="133" t="s">
        <v>1</v>
      </c>
      <c r="L1783" s="31"/>
      <c r="M1783" s="138" t="s">
        <v>1</v>
      </c>
      <c r="N1783" s="139" t="s">
        <v>41</v>
      </c>
      <c r="P1783" s="140">
        <f t="shared" si="21"/>
        <v>0</v>
      </c>
      <c r="Q1783" s="140">
        <v>0</v>
      </c>
      <c r="R1783" s="140">
        <f t="shared" si="22"/>
        <v>0</v>
      </c>
      <c r="S1783" s="140">
        <v>0</v>
      </c>
      <c r="T1783" s="141">
        <f t="shared" si="23"/>
        <v>0</v>
      </c>
      <c r="AR1783" s="142" t="s">
        <v>299</v>
      </c>
      <c r="AT1783" s="142" t="s">
        <v>181</v>
      </c>
      <c r="AU1783" s="142" t="s">
        <v>86</v>
      </c>
      <c r="AY1783" s="16" t="s">
        <v>179</v>
      </c>
      <c r="BE1783" s="143">
        <f t="shared" si="24"/>
        <v>0</v>
      </c>
      <c r="BF1783" s="143">
        <f t="shared" si="25"/>
        <v>0</v>
      </c>
      <c r="BG1783" s="143">
        <f t="shared" si="26"/>
        <v>0</v>
      </c>
      <c r="BH1783" s="143">
        <f t="shared" si="27"/>
        <v>0</v>
      </c>
      <c r="BI1783" s="143">
        <f t="shared" si="28"/>
        <v>0</v>
      </c>
      <c r="BJ1783" s="16" t="s">
        <v>84</v>
      </c>
      <c r="BK1783" s="143">
        <f t="shared" si="29"/>
        <v>0</v>
      </c>
      <c r="BL1783" s="16" t="s">
        <v>299</v>
      </c>
      <c r="BM1783" s="142" t="s">
        <v>2138</v>
      </c>
    </row>
    <row r="1784" spans="2:65" s="11" customFormat="1" ht="22.9" customHeight="1">
      <c r="B1784" s="119"/>
      <c r="D1784" s="120" t="s">
        <v>75</v>
      </c>
      <c r="E1784" s="129" t="s">
        <v>2139</v>
      </c>
      <c r="F1784" s="129" t="s">
        <v>2140</v>
      </c>
      <c r="I1784" s="122"/>
      <c r="J1784" s="130">
        <f>BK1784</f>
        <v>0</v>
      </c>
      <c r="L1784" s="119"/>
      <c r="M1784" s="124"/>
      <c r="P1784" s="125">
        <f>SUM(P1785:P1934)</f>
        <v>0</v>
      </c>
      <c r="R1784" s="125">
        <f>SUM(R1785:R1934)</f>
        <v>9.7370526200000018</v>
      </c>
      <c r="T1784" s="126">
        <f>SUM(T1785:T1934)</f>
        <v>21.05067</v>
      </c>
      <c r="AR1784" s="120" t="s">
        <v>86</v>
      </c>
      <c r="AT1784" s="127" t="s">
        <v>75</v>
      </c>
      <c r="AU1784" s="127" t="s">
        <v>84</v>
      </c>
      <c r="AY1784" s="120" t="s">
        <v>179</v>
      </c>
      <c r="BK1784" s="128">
        <f>SUM(BK1785:BK1934)</f>
        <v>0</v>
      </c>
    </row>
    <row r="1785" spans="2:65" s="1" customFormat="1" ht="16.5" customHeight="1">
      <c r="B1785" s="31"/>
      <c r="C1785" s="131" t="s">
        <v>2141</v>
      </c>
      <c r="D1785" s="131" t="s">
        <v>181</v>
      </c>
      <c r="E1785" s="132" t="s">
        <v>2142</v>
      </c>
      <c r="F1785" s="133" t="s">
        <v>2143</v>
      </c>
      <c r="G1785" s="134" t="s">
        <v>212</v>
      </c>
      <c r="H1785" s="135">
        <v>3.2280000000000002</v>
      </c>
      <c r="I1785" s="136"/>
      <c r="J1785" s="137">
        <f>ROUND(I1785*H1785,2)</f>
        <v>0</v>
      </c>
      <c r="K1785" s="133" t="s">
        <v>185</v>
      </c>
      <c r="L1785" s="31"/>
      <c r="M1785" s="138" t="s">
        <v>1</v>
      </c>
      <c r="N1785" s="139" t="s">
        <v>41</v>
      </c>
      <c r="P1785" s="140">
        <f>O1785*H1785</f>
        <v>0</v>
      </c>
      <c r="Q1785" s="140">
        <v>1.89E-3</v>
      </c>
      <c r="R1785" s="140">
        <f>Q1785*H1785</f>
        <v>6.1009200000000001E-3</v>
      </c>
      <c r="S1785" s="140">
        <v>0</v>
      </c>
      <c r="T1785" s="141">
        <f>S1785*H1785</f>
        <v>0</v>
      </c>
      <c r="AR1785" s="142" t="s">
        <v>299</v>
      </c>
      <c r="AT1785" s="142" t="s">
        <v>181</v>
      </c>
      <c r="AU1785" s="142" t="s">
        <v>86</v>
      </c>
      <c r="AY1785" s="16" t="s">
        <v>179</v>
      </c>
      <c r="BE1785" s="143">
        <f>IF(N1785="základní",J1785,0)</f>
        <v>0</v>
      </c>
      <c r="BF1785" s="143">
        <f>IF(N1785="snížená",J1785,0)</f>
        <v>0</v>
      </c>
      <c r="BG1785" s="143">
        <f>IF(N1785="zákl. přenesená",J1785,0)</f>
        <v>0</v>
      </c>
      <c r="BH1785" s="143">
        <f>IF(N1785="sníž. přenesená",J1785,0)</f>
        <v>0</v>
      </c>
      <c r="BI1785" s="143">
        <f>IF(N1785="nulová",J1785,0)</f>
        <v>0</v>
      </c>
      <c r="BJ1785" s="16" t="s">
        <v>84</v>
      </c>
      <c r="BK1785" s="143">
        <f>ROUND(I1785*H1785,2)</f>
        <v>0</v>
      </c>
      <c r="BL1785" s="16" t="s">
        <v>299</v>
      </c>
      <c r="BM1785" s="142" t="s">
        <v>2144</v>
      </c>
    </row>
    <row r="1786" spans="2:65" s="1" customFormat="1" ht="19.5">
      <c r="B1786" s="31"/>
      <c r="D1786" s="144" t="s">
        <v>188</v>
      </c>
      <c r="F1786" s="145" t="s">
        <v>2145</v>
      </c>
      <c r="I1786" s="146"/>
      <c r="L1786" s="31"/>
      <c r="M1786" s="147"/>
      <c r="T1786" s="55"/>
      <c r="AT1786" s="16" t="s">
        <v>188</v>
      </c>
      <c r="AU1786" s="16" t="s">
        <v>86</v>
      </c>
    </row>
    <row r="1787" spans="2:65" s="14" customFormat="1">
      <c r="B1787" s="162"/>
      <c r="D1787" s="144" t="s">
        <v>190</v>
      </c>
      <c r="E1787" s="163" t="s">
        <v>1</v>
      </c>
      <c r="F1787" s="164" t="s">
        <v>2146</v>
      </c>
      <c r="H1787" s="163" t="s">
        <v>1</v>
      </c>
      <c r="I1787" s="165"/>
      <c r="L1787" s="162"/>
      <c r="M1787" s="166"/>
      <c r="T1787" s="167"/>
      <c r="AT1787" s="163" t="s">
        <v>190</v>
      </c>
      <c r="AU1787" s="163" t="s">
        <v>86</v>
      </c>
      <c r="AV1787" s="14" t="s">
        <v>84</v>
      </c>
      <c r="AW1787" s="14" t="s">
        <v>31</v>
      </c>
      <c r="AX1787" s="14" t="s">
        <v>76</v>
      </c>
      <c r="AY1787" s="163" t="s">
        <v>179</v>
      </c>
    </row>
    <row r="1788" spans="2:65" s="14" customFormat="1">
      <c r="B1788" s="162"/>
      <c r="D1788" s="144" t="s">
        <v>190</v>
      </c>
      <c r="E1788" s="163" t="s">
        <v>1</v>
      </c>
      <c r="F1788" s="164" t="s">
        <v>2147</v>
      </c>
      <c r="H1788" s="163" t="s">
        <v>1</v>
      </c>
      <c r="I1788" s="165"/>
      <c r="L1788" s="162"/>
      <c r="M1788" s="166"/>
      <c r="T1788" s="167"/>
      <c r="AT1788" s="163" t="s">
        <v>190</v>
      </c>
      <c r="AU1788" s="163" t="s">
        <v>86</v>
      </c>
      <c r="AV1788" s="14" t="s">
        <v>84</v>
      </c>
      <c r="AW1788" s="14" t="s">
        <v>31</v>
      </c>
      <c r="AX1788" s="14" t="s">
        <v>76</v>
      </c>
      <c r="AY1788" s="163" t="s">
        <v>179</v>
      </c>
    </row>
    <row r="1789" spans="2:65" s="12" customFormat="1">
      <c r="B1789" s="148"/>
      <c r="D1789" s="144" t="s">
        <v>190</v>
      </c>
      <c r="E1789" s="149" t="s">
        <v>1</v>
      </c>
      <c r="F1789" s="150" t="s">
        <v>2148</v>
      </c>
      <c r="H1789" s="151">
        <v>0.42399999999999999</v>
      </c>
      <c r="I1789" s="152"/>
      <c r="L1789" s="148"/>
      <c r="M1789" s="153"/>
      <c r="T1789" s="154"/>
      <c r="AT1789" s="149" t="s">
        <v>190</v>
      </c>
      <c r="AU1789" s="149" t="s">
        <v>86</v>
      </c>
      <c r="AV1789" s="12" t="s">
        <v>86</v>
      </c>
      <c r="AW1789" s="12" t="s">
        <v>31</v>
      </c>
      <c r="AX1789" s="12" t="s">
        <v>76</v>
      </c>
      <c r="AY1789" s="149" t="s">
        <v>179</v>
      </c>
    </row>
    <row r="1790" spans="2:65" s="14" customFormat="1">
      <c r="B1790" s="162"/>
      <c r="D1790" s="144" t="s">
        <v>190</v>
      </c>
      <c r="E1790" s="163" t="s">
        <v>1</v>
      </c>
      <c r="F1790" s="164" t="s">
        <v>2149</v>
      </c>
      <c r="H1790" s="163" t="s">
        <v>1</v>
      </c>
      <c r="I1790" s="165"/>
      <c r="L1790" s="162"/>
      <c r="M1790" s="166"/>
      <c r="T1790" s="167"/>
      <c r="AT1790" s="163" t="s">
        <v>190</v>
      </c>
      <c r="AU1790" s="163" t="s">
        <v>86</v>
      </c>
      <c r="AV1790" s="14" t="s">
        <v>84</v>
      </c>
      <c r="AW1790" s="14" t="s">
        <v>31</v>
      </c>
      <c r="AX1790" s="14" t="s">
        <v>76</v>
      </c>
      <c r="AY1790" s="163" t="s">
        <v>179</v>
      </c>
    </row>
    <row r="1791" spans="2:65" s="12" customFormat="1">
      <c r="B1791" s="148"/>
      <c r="D1791" s="144" t="s">
        <v>190</v>
      </c>
      <c r="E1791" s="149" t="s">
        <v>1</v>
      </c>
      <c r="F1791" s="150" t="s">
        <v>2150</v>
      </c>
      <c r="H1791" s="151">
        <v>0.17799999999999999</v>
      </c>
      <c r="I1791" s="152"/>
      <c r="L1791" s="148"/>
      <c r="M1791" s="153"/>
      <c r="T1791" s="154"/>
      <c r="AT1791" s="149" t="s">
        <v>190</v>
      </c>
      <c r="AU1791" s="149" t="s">
        <v>86</v>
      </c>
      <c r="AV1791" s="12" t="s">
        <v>86</v>
      </c>
      <c r="AW1791" s="12" t="s">
        <v>31</v>
      </c>
      <c r="AX1791" s="12" t="s">
        <v>76</v>
      </c>
      <c r="AY1791" s="149" t="s">
        <v>179</v>
      </c>
    </row>
    <row r="1792" spans="2:65" s="12" customFormat="1">
      <c r="B1792" s="148"/>
      <c r="D1792" s="144" t="s">
        <v>190</v>
      </c>
      <c r="E1792" s="149" t="s">
        <v>1</v>
      </c>
      <c r="F1792" s="150" t="s">
        <v>2151</v>
      </c>
      <c r="H1792" s="151">
        <v>9.0999999999999998E-2</v>
      </c>
      <c r="I1792" s="152"/>
      <c r="L1792" s="148"/>
      <c r="M1792" s="153"/>
      <c r="T1792" s="154"/>
      <c r="AT1792" s="149" t="s">
        <v>190</v>
      </c>
      <c r="AU1792" s="149" t="s">
        <v>86</v>
      </c>
      <c r="AV1792" s="12" t="s">
        <v>86</v>
      </c>
      <c r="AW1792" s="12" t="s">
        <v>31</v>
      </c>
      <c r="AX1792" s="12" t="s">
        <v>76</v>
      </c>
      <c r="AY1792" s="149" t="s">
        <v>179</v>
      </c>
    </row>
    <row r="1793" spans="2:51" s="12" customFormat="1">
      <c r="B1793" s="148"/>
      <c r="D1793" s="144" t="s">
        <v>190</v>
      </c>
      <c r="E1793" s="149" t="s">
        <v>1</v>
      </c>
      <c r="F1793" s="150" t="s">
        <v>2152</v>
      </c>
      <c r="H1793" s="151">
        <v>0.25600000000000001</v>
      </c>
      <c r="I1793" s="152"/>
      <c r="L1793" s="148"/>
      <c r="M1793" s="153"/>
      <c r="T1793" s="154"/>
      <c r="AT1793" s="149" t="s">
        <v>190</v>
      </c>
      <c r="AU1793" s="149" t="s">
        <v>86</v>
      </c>
      <c r="AV1793" s="12" t="s">
        <v>86</v>
      </c>
      <c r="AW1793" s="12" t="s">
        <v>31</v>
      </c>
      <c r="AX1793" s="12" t="s">
        <v>76</v>
      </c>
      <c r="AY1793" s="149" t="s">
        <v>179</v>
      </c>
    </row>
    <row r="1794" spans="2:51" s="14" customFormat="1">
      <c r="B1794" s="162"/>
      <c r="D1794" s="144" t="s">
        <v>190</v>
      </c>
      <c r="E1794" s="163" t="s">
        <v>1</v>
      </c>
      <c r="F1794" s="164" t="s">
        <v>619</v>
      </c>
      <c r="H1794" s="163" t="s">
        <v>1</v>
      </c>
      <c r="I1794" s="165"/>
      <c r="L1794" s="162"/>
      <c r="M1794" s="166"/>
      <c r="T1794" s="167"/>
      <c r="AT1794" s="163" t="s">
        <v>190</v>
      </c>
      <c r="AU1794" s="163" t="s">
        <v>86</v>
      </c>
      <c r="AV1794" s="14" t="s">
        <v>84</v>
      </c>
      <c r="AW1794" s="14" t="s">
        <v>31</v>
      </c>
      <c r="AX1794" s="14" t="s">
        <v>76</v>
      </c>
      <c r="AY1794" s="163" t="s">
        <v>179</v>
      </c>
    </row>
    <row r="1795" spans="2:51" s="14" customFormat="1">
      <c r="B1795" s="162"/>
      <c r="D1795" s="144" t="s">
        <v>190</v>
      </c>
      <c r="E1795" s="163" t="s">
        <v>1</v>
      </c>
      <c r="F1795" s="164" t="s">
        <v>2153</v>
      </c>
      <c r="H1795" s="163" t="s">
        <v>1</v>
      </c>
      <c r="I1795" s="165"/>
      <c r="L1795" s="162"/>
      <c r="M1795" s="166"/>
      <c r="T1795" s="167"/>
      <c r="AT1795" s="163" t="s">
        <v>190</v>
      </c>
      <c r="AU1795" s="163" t="s">
        <v>86</v>
      </c>
      <c r="AV1795" s="14" t="s">
        <v>84</v>
      </c>
      <c r="AW1795" s="14" t="s">
        <v>31</v>
      </c>
      <c r="AX1795" s="14" t="s">
        <v>76</v>
      </c>
      <c r="AY1795" s="163" t="s">
        <v>179</v>
      </c>
    </row>
    <row r="1796" spans="2:51" s="12" customFormat="1">
      <c r="B1796" s="148"/>
      <c r="D1796" s="144" t="s">
        <v>190</v>
      </c>
      <c r="E1796" s="149" t="s">
        <v>1</v>
      </c>
      <c r="F1796" s="150" t="s">
        <v>2154</v>
      </c>
      <c r="H1796" s="151">
        <v>6.2E-2</v>
      </c>
      <c r="I1796" s="152"/>
      <c r="L1796" s="148"/>
      <c r="M1796" s="153"/>
      <c r="T1796" s="154"/>
      <c r="AT1796" s="149" t="s">
        <v>190</v>
      </c>
      <c r="AU1796" s="149" t="s">
        <v>86</v>
      </c>
      <c r="AV1796" s="12" t="s">
        <v>86</v>
      </c>
      <c r="AW1796" s="12" t="s">
        <v>31</v>
      </c>
      <c r="AX1796" s="12" t="s">
        <v>76</v>
      </c>
      <c r="AY1796" s="149" t="s">
        <v>179</v>
      </c>
    </row>
    <row r="1797" spans="2:51" s="14" customFormat="1">
      <c r="B1797" s="162"/>
      <c r="D1797" s="144" t="s">
        <v>190</v>
      </c>
      <c r="E1797" s="163" t="s">
        <v>1</v>
      </c>
      <c r="F1797" s="164" t="s">
        <v>2155</v>
      </c>
      <c r="H1797" s="163" t="s">
        <v>1</v>
      </c>
      <c r="I1797" s="165"/>
      <c r="L1797" s="162"/>
      <c r="M1797" s="166"/>
      <c r="T1797" s="167"/>
      <c r="AT1797" s="163" t="s">
        <v>190</v>
      </c>
      <c r="AU1797" s="163" t="s">
        <v>86</v>
      </c>
      <c r="AV1797" s="14" t="s">
        <v>84</v>
      </c>
      <c r="AW1797" s="14" t="s">
        <v>31</v>
      </c>
      <c r="AX1797" s="14" t="s">
        <v>76</v>
      </c>
      <c r="AY1797" s="163" t="s">
        <v>179</v>
      </c>
    </row>
    <row r="1798" spans="2:51" s="12" customFormat="1">
      <c r="B1798" s="148"/>
      <c r="D1798" s="144" t="s">
        <v>190</v>
      </c>
      <c r="E1798" s="149" t="s">
        <v>1</v>
      </c>
      <c r="F1798" s="150" t="s">
        <v>2156</v>
      </c>
      <c r="H1798" s="151">
        <v>0.11899999999999999</v>
      </c>
      <c r="I1798" s="152"/>
      <c r="L1798" s="148"/>
      <c r="M1798" s="153"/>
      <c r="T1798" s="154"/>
      <c r="AT1798" s="149" t="s">
        <v>190</v>
      </c>
      <c r="AU1798" s="149" t="s">
        <v>86</v>
      </c>
      <c r="AV1798" s="12" t="s">
        <v>86</v>
      </c>
      <c r="AW1798" s="12" t="s">
        <v>31</v>
      </c>
      <c r="AX1798" s="12" t="s">
        <v>76</v>
      </c>
      <c r="AY1798" s="149" t="s">
        <v>179</v>
      </c>
    </row>
    <row r="1799" spans="2:51" s="14" customFormat="1">
      <c r="B1799" s="162"/>
      <c r="D1799" s="144" t="s">
        <v>190</v>
      </c>
      <c r="E1799" s="163" t="s">
        <v>1</v>
      </c>
      <c r="F1799" s="164" t="s">
        <v>2153</v>
      </c>
      <c r="H1799" s="163" t="s">
        <v>1</v>
      </c>
      <c r="I1799" s="165"/>
      <c r="L1799" s="162"/>
      <c r="M1799" s="166"/>
      <c r="T1799" s="167"/>
      <c r="AT1799" s="163" t="s">
        <v>190</v>
      </c>
      <c r="AU1799" s="163" t="s">
        <v>86</v>
      </c>
      <c r="AV1799" s="14" t="s">
        <v>84</v>
      </c>
      <c r="AW1799" s="14" t="s">
        <v>31</v>
      </c>
      <c r="AX1799" s="14" t="s">
        <v>76</v>
      </c>
      <c r="AY1799" s="163" t="s">
        <v>179</v>
      </c>
    </row>
    <row r="1800" spans="2:51" s="12" customFormat="1">
      <c r="B1800" s="148"/>
      <c r="D1800" s="144" t="s">
        <v>190</v>
      </c>
      <c r="E1800" s="149" t="s">
        <v>1</v>
      </c>
      <c r="F1800" s="150" t="s">
        <v>2157</v>
      </c>
      <c r="H1800" s="151">
        <v>0.85299999999999998</v>
      </c>
      <c r="I1800" s="152"/>
      <c r="L1800" s="148"/>
      <c r="M1800" s="153"/>
      <c r="T1800" s="154"/>
      <c r="AT1800" s="149" t="s">
        <v>190</v>
      </c>
      <c r="AU1800" s="149" t="s">
        <v>86</v>
      </c>
      <c r="AV1800" s="12" t="s">
        <v>86</v>
      </c>
      <c r="AW1800" s="12" t="s">
        <v>31</v>
      </c>
      <c r="AX1800" s="12" t="s">
        <v>76</v>
      </c>
      <c r="AY1800" s="149" t="s">
        <v>179</v>
      </c>
    </row>
    <row r="1801" spans="2:51" s="14" customFormat="1">
      <c r="B1801" s="162"/>
      <c r="D1801" s="144" t="s">
        <v>190</v>
      </c>
      <c r="E1801" s="163" t="s">
        <v>1</v>
      </c>
      <c r="F1801" s="164" t="s">
        <v>2158</v>
      </c>
      <c r="H1801" s="163" t="s">
        <v>1</v>
      </c>
      <c r="I1801" s="165"/>
      <c r="L1801" s="162"/>
      <c r="M1801" s="166"/>
      <c r="T1801" s="167"/>
      <c r="AT1801" s="163" t="s">
        <v>190</v>
      </c>
      <c r="AU1801" s="163" t="s">
        <v>86</v>
      </c>
      <c r="AV1801" s="14" t="s">
        <v>84</v>
      </c>
      <c r="AW1801" s="14" t="s">
        <v>31</v>
      </c>
      <c r="AX1801" s="14" t="s">
        <v>76</v>
      </c>
      <c r="AY1801" s="163" t="s">
        <v>179</v>
      </c>
    </row>
    <row r="1802" spans="2:51" s="12" customFormat="1">
      <c r="B1802" s="148"/>
      <c r="D1802" s="144" t="s">
        <v>190</v>
      </c>
      <c r="E1802" s="149" t="s">
        <v>1</v>
      </c>
      <c r="F1802" s="150" t="s">
        <v>2159</v>
      </c>
      <c r="H1802" s="151">
        <v>0.159</v>
      </c>
      <c r="I1802" s="152"/>
      <c r="L1802" s="148"/>
      <c r="M1802" s="153"/>
      <c r="T1802" s="154"/>
      <c r="AT1802" s="149" t="s">
        <v>190</v>
      </c>
      <c r="AU1802" s="149" t="s">
        <v>86</v>
      </c>
      <c r="AV1802" s="12" t="s">
        <v>86</v>
      </c>
      <c r="AW1802" s="12" t="s">
        <v>31</v>
      </c>
      <c r="AX1802" s="12" t="s">
        <v>76</v>
      </c>
      <c r="AY1802" s="149" t="s">
        <v>179</v>
      </c>
    </row>
    <row r="1803" spans="2:51" s="14" customFormat="1">
      <c r="B1803" s="162"/>
      <c r="D1803" s="144" t="s">
        <v>190</v>
      </c>
      <c r="E1803" s="163" t="s">
        <v>1</v>
      </c>
      <c r="F1803" s="164" t="s">
        <v>2160</v>
      </c>
      <c r="H1803" s="163" t="s">
        <v>1</v>
      </c>
      <c r="I1803" s="165"/>
      <c r="L1803" s="162"/>
      <c r="M1803" s="166"/>
      <c r="T1803" s="167"/>
      <c r="AT1803" s="163" t="s">
        <v>190</v>
      </c>
      <c r="AU1803" s="163" t="s">
        <v>86</v>
      </c>
      <c r="AV1803" s="14" t="s">
        <v>84</v>
      </c>
      <c r="AW1803" s="14" t="s">
        <v>31</v>
      </c>
      <c r="AX1803" s="14" t="s">
        <v>76</v>
      </c>
      <c r="AY1803" s="163" t="s">
        <v>179</v>
      </c>
    </row>
    <row r="1804" spans="2:51" s="12" customFormat="1">
      <c r="B1804" s="148"/>
      <c r="D1804" s="144" t="s">
        <v>190</v>
      </c>
      <c r="E1804" s="149" t="s">
        <v>1</v>
      </c>
      <c r="F1804" s="150" t="s">
        <v>2161</v>
      </c>
      <c r="H1804" s="151">
        <v>0.21099999999999999</v>
      </c>
      <c r="I1804" s="152"/>
      <c r="L1804" s="148"/>
      <c r="M1804" s="153"/>
      <c r="T1804" s="154"/>
      <c r="AT1804" s="149" t="s">
        <v>190</v>
      </c>
      <c r="AU1804" s="149" t="s">
        <v>86</v>
      </c>
      <c r="AV1804" s="12" t="s">
        <v>86</v>
      </c>
      <c r="AW1804" s="12" t="s">
        <v>31</v>
      </c>
      <c r="AX1804" s="12" t="s">
        <v>76</v>
      </c>
      <c r="AY1804" s="149" t="s">
        <v>179</v>
      </c>
    </row>
    <row r="1805" spans="2:51" s="14" customFormat="1">
      <c r="B1805" s="162"/>
      <c r="D1805" s="144" t="s">
        <v>190</v>
      </c>
      <c r="E1805" s="163" t="s">
        <v>1</v>
      </c>
      <c r="F1805" s="164" t="s">
        <v>2162</v>
      </c>
      <c r="H1805" s="163" t="s">
        <v>1</v>
      </c>
      <c r="I1805" s="165"/>
      <c r="L1805" s="162"/>
      <c r="M1805" s="166"/>
      <c r="T1805" s="167"/>
      <c r="AT1805" s="163" t="s">
        <v>190</v>
      </c>
      <c r="AU1805" s="163" t="s">
        <v>86</v>
      </c>
      <c r="AV1805" s="14" t="s">
        <v>84</v>
      </c>
      <c r="AW1805" s="14" t="s">
        <v>31</v>
      </c>
      <c r="AX1805" s="14" t="s">
        <v>76</v>
      </c>
      <c r="AY1805" s="163" t="s">
        <v>179</v>
      </c>
    </row>
    <row r="1806" spans="2:51" s="12" customFormat="1">
      <c r="B1806" s="148"/>
      <c r="D1806" s="144" t="s">
        <v>190</v>
      </c>
      <c r="E1806" s="149" t="s">
        <v>1</v>
      </c>
      <c r="F1806" s="150" t="s">
        <v>2163</v>
      </c>
      <c r="H1806" s="151">
        <v>0.73699999999999999</v>
      </c>
      <c r="I1806" s="152"/>
      <c r="L1806" s="148"/>
      <c r="M1806" s="153"/>
      <c r="T1806" s="154"/>
      <c r="AT1806" s="149" t="s">
        <v>190</v>
      </c>
      <c r="AU1806" s="149" t="s">
        <v>86</v>
      </c>
      <c r="AV1806" s="12" t="s">
        <v>86</v>
      </c>
      <c r="AW1806" s="12" t="s">
        <v>31</v>
      </c>
      <c r="AX1806" s="12" t="s">
        <v>76</v>
      </c>
      <c r="AY1806" s="149" t="s">
        <v>179</v>
      </c>
    </row>
    <row r="1807" spans="2:51" s="14" customFormat="1">
      <c r="B1807" s="162"/>
      <c r="D1807" s="144" t="s">
        <v>190</v>
      </c>
      <c r="E1807" s="163" t="s">
        <v>1</v>
      </c>
      <c r="F1807" s="164" t="s">
        <v>2164</v>
      </c>
      <c r="H1807" s="163" t="s">
        <v>1</v>
      </c>
      <c r="I1807" s="165"/>
      <c r="L1807" s="162"/>
      <c r="M1807" s="166"/>
      <c r="T1807" s="167"/>
      <c r="AT1807" s="163" t="s">
        <v>190</v>
      </c>
      <c r="AU1807" s="163" t="s">
        <v>86</v>
      </c>
      <c r="AV1807" s="14" t="s">
        <v>84</v>
      </c>
      <c r="AW1807" s="14" t="s">
        <v>31</v>
      </c>
      <c r="AX1807" s="14" t="s">
        <v>76</v>
      </c>
      <c r="AY1807" s="163" t="s">
        <v>179</v>
      </c>
    </row>
    <row r="1808" spans="2:51" s="12" customFormat="1">
      <c r="B1808" s="148"/>
      <c r="D1808" s="144" t="s">
        <v>190</v>
      </c>
      <c r="E1808" s="149" t="s">
        <v>1</v>
      </c>
      <c r="F1808" s="150" t="s">
        <v>2165</v>
      </c>
      <c r="H1808" s="151">
        <v>5.5E-2</v>
      </c>
      <c r="I1808" s="152"/>
      <c r="L1808" s="148"/>
      <c r="M1808" s="153"/>
      <c r="T1808" s="154"/>
      <c r="AT1808" s="149" t="s">
        <v>190</v>
      </c>
      <c r="AU1808" s="149" t="s">
        <v>86</v>
      </c>
      <c r="AV1808" s="12" t="s">
        <v>86</v>
      </c>
      <c r="AW1808" s="12" t="s">
        <v>31</v>
      </c>
      <c r="AX1808" s="12" t="s">
        <v>76</v>
      </c>
      <c r="AY1808" s="149" t="s">
        <v>179</v>
      </c>
    </row>
    <row r="1809" spans="2:65" s="12" customFormat="1">
      <c r="B1809" s="148"/>
      <c r="D1809" s="144" t="s">
        <v>190</v>
      </c>
      <c r="E1809" s="149" t="s">
        <v>1</v>
      </c>
      <c r="F1809" s="150" t="s">
        <v>2166</v>
      </c>
      <c r="H1809" s="151">
        <v>4.4999999999999998E-2</v>
      </c>
      <c r="I1809" s="152"/>
      <c r="L1809" s="148"/>
      <c r="M1809" s="153"/>
      <c r="T1809" s="154"/>
      <c r="AT1809" s="149" t="s">
        <v>190</v>
      </c>
      <c r="AU1809" s="149" t="s">
        <v>86</v>
      </c>
      <c r="AV1809" s="12" t="s">
        <v>86</v>
      </c>
      <c r="AW1809" s="12" t="s">
        <v>31</v>
      </c>
      <c r="AX1809" s="12" t="s">
        <v>76</v>
      </c>
      <c r="AY1809" s="149" t="s">
        <v>179</v>
      </c>
    </row>
    <row r="1810" spans="2:65" s="12" customFormat="1">
      <c r="B1810" s="148"/>
      <c r="D1810" s="144" t="s">
        <v>190</v>
      </c>
      <c r="E1810" s="149" t="s">
        <v>1</v>
      </c>
      <c r="F1810" s="150" t="s">
        <v>2167</v>
      </c>
      <c r="H1810" s="151">
        <v>3.7999999999999999E-2</v>
      </c>
      <c r="I1810" s="152"/>
      <c r="L1810" s="148"/>
      <c r="M1810" s="153"/>
      <c r="T1810" s="154"/>
      <c r="AT1810" s="149" t="s">
        <v>190</v>
      </c>
      <c r="AU1810" s="149" t="s">
        <v>86</v>
      </c>
      <c r="AV1810" s="12" t="s">
        <v>86</v>
      </c>
      <c r="AW1810" s="12" t="s">
        <v>31</v>
      </c>
      <c r="AX1810" s="12" t="s">
        <v>76</v>
      </c>
      <c r="AY1810" s="149" t="s">
        <v>179</v>
      </c>
    </row>
    <row r="1811" spans="2:65" s="1" customFormat="1" ht="16.5" customHeight="1">
      <c r="B1811" s="31"/>
      <c r="C1811" s="131" t="s">
        <v>2168</v>
      </c>
      <c r="D1811" s="131" t="s">
        <v>181</v>
      </c>
      <c r="E1811" s="132" t="s">
        <v>2169</v>
      </c>
      <c r="F1811" s="133" t="s">
        <v>2170</v>
      </c>
      <c r="G1811" s="134" t="s">
        <v>212</v>
      </c>
      <c r="H1811" s="135">
        <v>19.5</v>
      </c>
      <c r="I1811" s="136"/>
      <c r="J1811" s="137">
        <f>ROUND(I1811*H1811,2)</f>
        <v>0</v>
      </c>
      <c r="K1811" s="133" t="s">
        <v>1</v>
      </c>
      <c r="L1811" s="31"/>
      <c r="M1811" s="138" t="s">
        <v>1</v>
      </c>
      <c r="N1811" s="139" t="s">
        <v>41</v>
      </c>
      <c r="P1811" s="140">
        <f>O1811*H1811</f>
        <v>0</v>
      </c>
      <c r="Q1811" s="140">
        <v>0</v>
      </c>
      <c r="R1811" s="140">
        <f>Q1811*H1811</f>
        <v>0</v>
      </c>
      <c r="S1811" s="140">
        <v>0.8</v>
      </c>
      <c r="T1811" s="141">
        <f>S1811*H1811</f>
        <v>15.600000000000001</v>
      </c>
      <c r="AR1811" s="142" t="s">
        <v>299</v>
      </c>
      <c r="AT1811" s="142" t="s">
        <v>181</v>
      </c>
      <c r="AU1811" s="142" t="s">
        <v>86</v>
      </c>
      <c r="AY1811" s="16" t="s">
        <v>179</v>
      </c>
      <c r="BE1811" s="143">
        <f>IF(N1811="základní",J1811,0)</f>
        <v>0</v>
      </c>
      <c r="BF1811" s="143">
        <f>IF(N1811="snížená",J1811,0)</f>
        <v>0</v>
      </c>
      <c r="BG1811" s="143">
        <f>IF(N1811="zákl. přenesená",J1811,0)</f>
        <v>0</v>
      </c>
      <c r="BH1811" s="143">
        <f>IF(N1811="sníž. přenesená",J1811,0)</f>
        <v>0</v>
      </c>
      <c r="BI1811" s="143">
        <f>IF(N1811="nulová",J1811,0)</f>
        <v>0</v>
      </c>
      <c r="BJ1811" s="16" t="s">
        <v>84</v>
      </c>
      <c r="BK1811" s="143">
        <f>ROUND(I1811*H1811,2)</f>
        <v>0</v>
      </c>
      <c r="BL1811" s="16" t="s">
        <v>299</v>
      </c>
      <c r="BM1811" s="142" t="s">
        <v>2171</v>
      </c>
    </row>
    <row r="1812" spans="2:65" s="12" customFormat="1">
      <c r="B1812" s="148"/>
      <c r="D1812" s="144" t="s">
        <v>190</v>
      </c>
      <c r="E1812" s="149" t="s">
        <v>1</v>
      </c>
      <c r="F1812" s="150" t="s">
        <v>2172</v>
      </c>
      <c r="H1812" s="151">
        <v>6.5</v>
      </c>
      <c r="I1812" s="152"/>
      <c r="L1812" s="148"/>
      <c r="M1812" s="153"/>
      <c r="T1812" s="154"/>
      <c r="AT1812" s="149" t="s">
        <v>190</v>
      </c>
      <c r="AU1812" s="149" t="s">
        <v>86</v>
      </c>
      <c r="AV1812" s="12" t="s">
        <v>86</v>
      </c>
      <c r="AW1812" s="12" t="s">
        <v>31</v>
      </c>
      <c r="AX1812" s="12" t="s">
        <v>76</v>
      </c>
      <c r="AY1812" s="149" t="s">
        <v>179</v>
      </c>
    </row>
    <row r="1813" spans="2:65" s="12" customFormat="1">
      <c r="B1813" s="148"/>
      <c r="D1813" s="144" t="s">
        <v>190</v>
      </c>
      <c r="E1813" s="149" t="s">
        <v>1</v>
      </c>
      <c r="F1813" s="150" t="s">
        <v>2173</v>
      </c>
      <c r="H1813" s="151">
        <v>13</v>
      </c>
      <c r="I1813" s="152"/>
      <c r="L1813" s="148"/>
      <c r="M1813" s="153"/>
      <c r="T1813" s="154"/>
      <c r="AT1813" s="149" t="s">
        <v>190</v>
      </c>
      <c r="AU1813" s="149" t="s">
        <v>86</v>
      </c>
      <c r="AV1813" s="12" t="s">
        <v>86</v>
      </c>
      <c r="AW1813" s="12" t="s">
        <v>31</v>
      </c>
      <c r="AX1813" s="12" t="s">
        <v>76</v>
      </c>
      <c r="AY1813" s="149" t="s">
        <v>179</v>
      </c>
    </row>
    <row r="1814" spans="2:65" s="13" customFormat="1">
      <c r="B1814" s="155"/>
      <c r="D1814" s="144" t="s">
        <v>190</v>
      </c>
      <c r="E1814" s="156" t="s">
        <v>1</v>
      </c>
      <c r="F1814" s="157" t="s">
        <v>193</v>
      </c>
      <c r="H1814" s="158">
        <v>19.5</v>
      </c>
      <c r="I1814" s="159"/>
      <c r="L1814" s="155"/>
      <c r="M1814" s="160"/>
      <c r="T1814" s="161"/>
      <c r="AT1814" s="156" t="s">
        <v>190</v>
      </c>
      <c r="AU1814" s="156" t="s">
        <v>86</v>
      </c>
      <c r="AV1814" s="13" t="s">
        <v>186</v>
      </c>
      <c r="AW1814" s="13" t="s">
        <v>31</v>
      </c>
      <c r="AX1814" s="13" t="s">
        <v>84</v>
      </c>
      <c r="AY1814" s="156" t="s">
        <v>179</v>
      </c>
    </row>
    <row r="1815" spans="2:65" s="1" customFormat="1" ht="16.5" customHeight="1">
      <c r="B1815" s="31"/>
      <c r="C1815" s="131" t="s">
        <v>2174</v>
      </c>
      <c r="D1815" s="131" t="s">
        <v>181</v>
      </c>
      <c r="E1815" s="132" t="s">
        <v>2175</v>
      </c>
      <c r="F1815" s="133" t="s">
        <v>2176</v>
      </c>
      <c r="G1815" s="134" t="s">
        <v>489</v>
      </c>
      <c r="H1815" s="135">
        <v>63.39</v>
      </c>
      <c r="I1815" s="136"/>
      <c r="J1815" s="137">
        <f>ROUND(I1815*H1815,2)</f>
        <v>0</v>
      </c>
      <c r="K1815" s="133" t="s">
        <v>185</v>
      </c>
      <c r="L1815" s="31"/>
      <c r="M1815" s="138" t="s">
        <v>1</v>
      </c>
      <c r="N1815" s="139" t="s">
        <v>41</v>
      </c>
      <c r="P1815" s="140">
        <f>O1815*H1815</f>
        <v>0</v>
      </c>
      <c r="Q1815" s="140">
        <v>0</v>
      </c>
      <c r="R1815" s="140">
        <f>Q1815*H1815</f>
        <v>0</v>
      </c>
      <c r="S1815" s="140">
        <v>0</v>
      </c>
      <c r="T1815" s="141">
        <f>S1815*H1815</f>
        <v>0</v>
      </c>
      <c r="AR1815" s="142" t="s">
        <v>299</v>
      </c>
      <c r="AT1815" s="142" t="s">
        <v>181</v>
      </c>
      <c r="AU1815" s="142" t="s">
        <v>86</v>
      </c>
      <c r="AY1815" s="16" t="s">
        <v>179</v>
      </c>
      <c r="BE1815" s="143">
        <f>IF(N1815="základní",J1815,0)</f>
        <v>0</v>
      </c>
      <c r="BF1815" s="143">
        <f>IF(N1815="snížená",J1815,0)</f>
        <v>0</v>
      </c>
      <c r="BG1815" s="143">
        <f>IF(N1815="zákl. přenesená",J1815,0)</f>
        <v>0</v>
      </c>
      <c r="BH1815" s="143">
        <f>IF(N1815="sníž. přenesená",J1815,0)</f>
        <v>0</v>
      </c>
      <c r="BI1815" s="143">
        <f>IF(N1815="nulová",J1815,0)</f>
        <v>0</v>
      </c>
      <c r="BJ1815" s="16" t="s">
        <v>84</v>
      </c>
      <c r="BK1815" s="143">
        <f>ROUND(I1815*H1815,2)</f>
        <v>0</v>
      </c>
      <c r="BL1815" s="16" t="s">
        <v>299</v>
      </c>
      <c r="BM1815" s="142" t="s">
        <v>2177</v>
      </c>
    </row>
    <row r="1816" spans="2:65" s="1" customFormat="1" ht="19.5">
      <c r="B1816" s="31"/>
      <c r="D1816" s="144" t="s">
        <v>188</v>
      </c>
      <c r="F1816" s="145" t="s">
        <v>2178</v>
      </c>
      <c r="I1816" s="146"/>
      <c r="L1816" s="31"/>
      <c r="M1816" s="147"/>
      <c r="T1816" s="55"/>
      <c r="AT1816" s="16" t="s">
        <v>188</v>
      </c>
      <c r="AU1816" s="16" t="s">
        <v>86</v>
      </c>
    </row>
    <row r="1817" spans="2:65" s="14" customFormat="1">
      <c r="B1817" s="162"/>
      <c r="D1817" s="144" t="s">
        <v>190</v>
      </c>
      <c r="E1817" s="163" t="s">
        <v>1</v>
      </c>
      <c r="F1817" s="164" t="s">
        <v>619</v>
      </c>
      <c r="H1817" s="163" t="s">
        <v>1</v>
      </c>
      <c r="I1817" s="165"/>
      <c r="L1817" s="162"/>
      <c r="M1817" s="166"/>
      <c r="T1817" s="167"/>
      <c r="AT1817" s="163" t="s">
        <v>190</v>
      </c>
      <c r="AU1817" s="163" t="s">
        <v>86</v>
      </c>
      <c r="AV1817" s="14" t="s">
        <v>84</v>
      </c>
      <c r="AW1817" s="14" t="s">
        <v>31</v>
      </c>
      <c r="AX1817" s="14" t="s">
        <v>76</v>
      </c>
      <c r="AY1817" s="163" t="s">
        <v>179</v>
      </c>
    </row>
    <row r="1818" spans="2:65" s="14" customFormat="1">
      <c r="B1818" s="162"/>
      <c r="D1818" s="144" t="s">
        <v>190</v>
      </c>
      <c r="E1818" s="163" t="s">
        <v>1</v>
      </c>
      <c r="F1818" s="164" t="s">
        <v>2153</v>
      </c>
      <c r="H1818" s="163" t="s">
        <v>1</v>
      </c>
      <c r="I1818" s="165"/>
      <c r="L1818" s="162"/>
      <c r="M1818" s="166"/>
      <c r="T1818" s="167"/>
      <c r="AT1818" s="163" t="s">
        <v>190</v>
      </c>
      <c r="AU1818" s="163" t="s">
        <v>86</v>
      </c>
      <c r="AV1818" s="14" t="s">
        <v>84</v>
      </c>
      <c r="AW1818" s="14" t="s">
        <v>31</v>
      </c>
      <c r="AX1818" s="14" t="s">
        <v>76</v>
      </c>
      <c r="AY1818" s="163" t="s">
        <v>179</v>
      </c>
    </row>
    <row r="1819" spans="2:65" s="12" customFormat="1">
      <c r="B1819" s="148"/>
      <c r="D1819" s="144" t="s">
        <v>190</v>
      </c>
      <c r="E1819" s="149" t="s">
        <v>1</v>
      </c>
      <c r="F1819" s="150" t="s">
        <v>2179</v>
      </c>
      <c r="H1819" s="151">
        <v>47.363999999999997</v>
      </c>
      <c r="I1819" s="152"/>
      <c r="L1819" s="148"/>
      <c r="M1819" s="153"/>
      <c r="T1819" s="154"/>
      <c r="AT1819" s="149" t="s">
        <v>190</v>
      </c>
      <c r="AU1819" s="149" t="s">
        <v>86</v>
      </c>
      <c r="AV1819" s="12" t="s">
        <v>86</v>
      </c>
      <c r="AW1819" s="12" t="s">
        <v>31</v>
      </c>
      <c r="AX1819" s="12" t="s">
        <v>76</v>
      </c>
      <c r="AY1819" s="149" t="s">
        <v>179</v>
      </c>
    </row>
    <row r="1820" spans="2:65" s="12" customFormat="1">
      <c r="B1820" s="148"/>
      <c r="D1820" s="144" t="s">
        <v>190</v>
      </c>
      <c r="E1820" s="149" t="s">
        <v>1</v>
      </c>
      <c r="F1820" s="150" t="s">
        <v>2180</v>
      </c>
      <c r="H1820" s="151">
        <v>3.45</v>
      </c>
      <c r="I1820" s="152"/>
      <c r="L1820" s="148"/>
      <c r="M1820" s="153"/>
      <c r="T1820" s="154"/>
      <c r="AT1820" s="149" t="s">
        <v>190</v>
      </c>
      <c r="AU1820" s="149" t="s">
        <v>86</v>
      </c>
      <c r="AV1820" s="12" t="s">
        <v>86</v>
      </c>
      <c r="AW1820" s="12" t="s">
        <v>31</v>
      </c>
      <c r="AX1820" s="12" t="s">
        <v>76</v>
      </c>
      <c r="AY1820" s="149" t="s">
        <v>179</v>
      </c>
    </row>
    <row r="1821" spans="2:65" s="14" customFormat="1">
      <c r="B1821" s="162"/>
      <c r="D1821" s="144" t="s">
        <v>190</v>
      </c>
      <c r="E1821" s="163" t="s">
        <v>1</v>
      </c>
      <c r="F1821" s="164" t="s">
        <v>2155</v>
      </c>
      <c r="H1821" s="163" t="s">
        <v>1</v>
      </c>
      <c r="I1821" s="165"/>
      <c r="L1821" s="162"/>
      <c r="M1821" s="166"/>
      <c r="T1821" s="167"/>
      <c r="AT1821" s="163" t="s">
        <v>190</v>
      </c>
      <c r="AU1821" s="163" t="s">
        <v>86</v>
      </c>
      <c r="AV1821" s="14" t="s">
        <v>84</v>
      </c>
      <c r="AW1821" s="14" t="s">
        <v>31</v>
      </c>
      <c r="AX1821" s="14" t="s">
        <v>76</v>
      </c>
      <c r="AY1821" s="163" t="s">
        <v>179</v>
      </c>
    </row>
    <row r="1822" spans="2:65" s="12" customFormat="1">
      <c r="B1822" s="148"/>
      <c r="D1822" s="144" t="s">
        <v>190</v>
      </c>
      <c r="E1822" s="149" t="s">
        <v>1</v>
      </c>
      <c r="F1822" s="150" t="s">
        <v>2181</v>
      </c>
      <c r="H1822" s="151">
        <v>5.53</v>
      </c>
      <c r="I1822" s="152"/>
      <c r="L1822" s="148"/>
      <c r="M1822" s="153"/>
      <c r="T1822" s="154"/>
      <c r="AT1822" s="149" t="s">
        <v>190</v>
      </c>
      <c r="AU1822" s="149" t="s">
        <v>86</v>
      </c>
      <c r="AV1822" s="12" t="s">
        <v>86</v>
      </c>
      <c r="AW1822" s="12" t="s">
        <v>31</v>
      </c>
      <c r="AX1822" s="12" t="s">
        <v>76</v>
      </c>
      <c r="AY1822" s="149" t="s">
        <v>179</v>
      </c>
    </row>
    <row r="1823" spans="2:65" s="14" customFormat="1">
      <c r="B1823" s="162"/>
      <c r="D1823" s="144" t="s">
        <v>190</v>
      </c>
      <c r="E1823" s="163" t="s">
        <v>1</v>
      </c>
      <c r="F1823" s="164" t="s">
        <v>2164</v>
      </c>
      <c r="H1823" s="163" t="s">
        <v>1</v>
      </c>
      <c r="I1823" s="165"/>
      <c r="L1823" s="162"/>
      <c r="M1823" s="166"/>
      <c r="T1823" s="167"/>
      <c r="AT1823" s="163" t="s">
        <v>190</v>
      </c>
      <c r="AU1823" s="163" t="s">
        <v>86</v>
      </c>
      <c r="AV1823" s="14" t="s">
        <v>84</v>
      </c>
      <c r="AW1823" s="14" t="s">
        <v>31</v>
      </c>
      <c r="AX1823" s="14" t="s">
        <v>76</v>
      </c>
      <c r="AY1823" s="163" t="s">
        <v>179</v>
      </c>
    </row>
    <row r="1824" spans="2:65" s="12" customFormat="1">
      <c r="B1824" s="148"/>
      <c r="D1824" s="144" t="s">
        <v>190</v>
      </c>
      <c r="E1824" s="149" t="s">
        <v>1</v>
      </c>
      <c r="F1824" s="150" t="s">
        <v>2182</v>
      </c>
      <c r="H1824" s="151">
        <v>2.79</v>
      </c>
      <c r="I1824" s="152"/>
      <c r="L1824" s="148"/>
      <c r="M1824" s="153"/>
      <c r="T1824" s="154"/>
      <c r="AT1824" s="149" t="s">
        <v>190</v>
      </c>
      <c r="AU1824" s="149" t="s">
        <v>86</v>
      </c>
      <c r="AV1824" s="12" t="s">
        <v>86</v>
      </c>
      <c r="AW1824" s="12" t="s">
        <v>31</v>
      </c>
      <c r="AX1824" s="12" t="s">
        <v>76</v>
      </c>
      <c r="AY1824" s="149" t="s">
        <v>179</v>
      </c>
    </row>
    <row r="1825" spans="2:65" s="12" customFormat="1">
      <c r="B1825" s="148"/>
      <c r="D1825" s="144" t="s">
        <v>190</v>
      </c>
      <c r="E1825" s="149" t="s">
        <v>1</v>
      </c>
      <c r="F1825" s="150" t="s">
        <v>2183</v>
      </c>
      <c r="H1825" s="151">
        <v>2.2959999999999998</v>
      </c>
      <c r="I1825" s="152"/>
      <c r="L1825" s="148"/>
      <c r="M1825" s="153"/>
      <c r="T1825" s="154"/>
      <c r="AT1825" s="149" t="s">
        <v>190</v>
      </c>
      <c r="AU1825" s="149" t="s">
        <v>86</v>
      </c>
      <c r="AV1825" s="12" t="s">
        <v>86</v>
      </c>
      <c r="AW1825" s="12" t="s">
        <v>31</v>
      </c>
      <c r="AX1825" s="12" t="s">
        <v>76</v>
      </c>
      <c r="AY1825" s="149" t="s">
        <v>179</v>
      </c>
    </row>
    <row r="1826" spans="2:65" s="12" customFormat="1">
      <c r="B1826" s="148"/>
      <c r="D1826" s="144" t="s">
        <v>190</v>
      </c>
      <c r="E1826" s="149" t="s">
        <v>1</v>
      </c>
      <c r="F1826" s="150" t="s">
        <v>2184</v>
      </c>
      <c r="H1826" s="151">
        <v>1.96</v>
      </c>
      <c r="I1826" s="152"/>
      <c r="L1826" s="148"/>
      <c r="M1826" s="153"/>
      <c r="T1826" s="154"/>
      <c r="AT1826" s="149" t="s">
        <v>190</v>
      </c>
      <c r="AU1826" s="149" t="s">
        <v>86</v>
      </c>
      <c r="AV1826" s="12" t="s">
        <v>86</v>
      </c>
      <c r="AW1826" s="12" t="s">
        <v>31</v>
      </c>
      <c r="AX1826" s="12" t="s">
        <v>76</v>
      </c>
      <c r="AY1826" s="149" t="s">
        <v>179</v>
      </c>
    </row>
    <row r="1827" spans="2:65" s="1" customFormat="1" ht="16.5" customHeight="1">
      <c r="B1827" s="31"/>
      <c r="C1827" s="169" t="s">
        <v>2185</v>
      </c>
      <c r="D1827" s="169" t="s">
        <v>458</v>
      </c>
      <c r="E1827" s="170" t="s">
        <v>2186</v>
      </c>
      <c r="F1827" s="171" t="s">
        <v>2187</v>
      </c>
      <c r="G1827" s="172" t="s">
        <v>212</v>
      </c>
      <c r="H1827" s="173">
        <v>0.35099999999999998</v>
      </c>
      <c r="I1827" s="174"/>
      <c r="J1827" s="175">
        <f>ROUND(I1827*H1827,2)</f>
        <v>0</v>
      </c>
      <c r="K1827" s="171" t="s">
        <v>185</v>
      </c>
      <c r="L1827" s="176"/>
      <c r="M1827" s="177" t="s">
        <v>1</v>
      </c>
      <c r="N1827" s="178" t="s">
        <v>41</v>
      </c>
      <c r="P1827" s="140">
        <f>O1827*H1827</f>
        <v>0</v>
      </c>
      <c r="Q1827" s="140">
        <v>0.55000000000000004</v>
      </c>
      <c r="R1827" s="140">
        <f>Q1827*H1827</f>
        <v>0.19305</v>
      </c>
      <c r="S1827" s="140">
        <v>0</v>
      </c>
      <c r="T1827" s="141">
        <f>S1827*H1827</f>
        <v>0</v>
      </c>
      <c r="AR1827" s="142" t="s">
        <v>426</v>
      </c>
      <c r="AT1827" s="142" t="s">
        <v>458</v>
      </c>
      <c r="AU1827" s="142" t="s">
        <v>86</v>
      </c>
      <c r="AY1827" s="16" t="s">
        <v>179</v>
      </c>
      <c r="BE1827" s="143">
        <f>IF(N1827="základní",J1827,0)</f>
        <v>0</v>
      </c>
      <c r="BF1827" s="143">
        <f>IF(N1827="snížená",J1827,0)</f>
        <v>0</v>
      </c>
      <c r="BG1827" s="143">
        <f>IF(N1827="zákl. přenesená",J1827,0)</f>
        <v>0</v>
      </c>
      <c r="BH1827" s="143">
        <f>IF(N1827="sníž. přenesená",J1827,0)</f>
        <v>0</v>
      </c>
      <c r="BI1827" s="143">
        <f>IF(N1827="nulová",J1827,0)</f>
        <v>0</v>
      </c>
      <c r="BJ1827" s="16" t="s">
        <v>84</v>
      </c>
      <c r="BK1827" s="143">
        <f>ROUND(I1827*H1827,2)</f>
        <v>0</v>
      </c>
      <c r="BL1827" s="16" t="s">
        <v>299</v>
      </c>
      <c r="BM1827" s="142" t="s">
        <v>2188</v>
      </c>
    </row>
    <row r="1828" spans="2:65" s="1" customFormat="1">
      <c r="B1828" s="31"/>
      <c r="D1828" s="144" t="s">
        <v>188</v>
      </c>
      <c r="F1828" s="145" t="s">
        <v>2187</v>
      </c>
      <c r="I1828" s="146"/>
      <c r="L1828" s="31"/>
      <c r="M1828" s="147"/>
      <c r="T1828" s="55"/>
      <c r="AT1828" s="16" t="s">
        <v>188</v>
      </c>
      <c r="AU1828" s="16" t="s">
        <v>86</v>
      </c>
    </row>
    <row r="1829" spans="2:65" s="14" customFormat="1">
      <c r="B1829" s="162"/>
      <c r="D1829" s="144" t="s">
        <v>190</v>
      </c>
      <c r="E1829" s="163" t="s">
        <v>1</v>
      </c>
      <c r="F1829" s="164" t="s">
        <v>619</v>
      </c>
      <c r="H1829" s="163" t="s">
        <v>1</v>
      </c>
      <c r="I1829" s="165"/>
      <c r="L1829" s="162"/>
      <c r="M1829" s="166"/>
      <c r="T1829" s="167"/>
      <c r="AT1829" s="163" t="s">
        <v>190</v>
      </c>
      <c r="AU1829" s="163" t="s">
        <v>86</v>
      </c>
      <c r="AV1829" s="14" t="s">
        <v>84</v>
      </c>
      <c r="AW1829" s="14" t="s">
        <v>31</v>
      </c>
      <c r="AX1829" s="14" t="s">
        <v>76</v>
      </c>
      <c r="AY1829" s="163" t="s">
        <v>179</v>
      </c>
    </row>
    <row r="1830" spans="2:65" s="14" customFormat="1">
      <c r="B1830" s="162"/>
      <c r="D1830" s="144" t="s">
        <v>190</v>
      </c>
      <c r="E1830" s="163" t="s">
        <v>1</v>
      </c>
      <c r="F1830" s="164" t="s">
        <v>2153</v>
      </c>
      <c r="H1830" s="163" t="s">
        <v>1</v>
      </c>
      <c r="I1830" s="165"/>
      <c r="L1830" s="162"/>
      <c r="M1830" s="166"/>
      <c r="T1830" s="167"/>
      <c r="AT1830" s="163" t="s">
        <v>190</v>
      </c>
      <c r="AU1830" s="163" t="s">
        <v>86</v>
      </c>
      <c r="AV1830" s="14" t="s">
        <v>84</v>
      </c>
      <c r="AW1830" s="14" t="s">
        <v>31</v>
      </c>
      <c r="AX1830" s="14" t="s">
        <v>76</v>
      </c>
      <c r="AY1830" s="163" t="s">
        <v>179</v>
      </c>
    </row>
    <row r="1831" spans="2:65" s="12" customFormat="1">
      <c r="B1831" s="148"/>
      <c r="D1831" s="144" t="s">
        <v>190</v>
      </c>
      <c r="E1831" s="149" t="s">
        <v>1</v>
      </c>
      <c r="F1831" s="150" t="s">
        <v>2154</v>
      </c>
      <c r="H1831" s="151">
        <v>6.2E-2</v>
      </c>
      <c r="I1831" s="152"/>
      <c r="L1831" s="148"/>
      <c r="M1831" s="153"/>
      <c r="T1831" s="154"/>
      <c r="AT1831" s="149" t="s">
        <v>190</v>
      </c>
      <c r="AU1831" s="149" t="s">
        <v>86</v>
      </c>
      <c r="AV1831" s="12" t="s">
        <v>86</v>
      </c>
      <c r="AW1831" s="12" t="s">
        <v>31</v>
      </c>
      <c r="AX1831" s="12" t="s">
        <v>76</v>
      </c>
      <c r="AY1831" s="149" t="s">
        <v>179</v>
      </c>
    </row>
    <row r="1832" spans="2:65" s="14" customFormat="1">
      <c r="B1832" s="162"/>
      <c r="D1832" s="144" t="s">
        <v>190</v>
      </c>
      <c r="E1832" s="163" t="s">
        <v>1</v>
      </c>
      <c r="F1832" s="164" t="s">
        <v>2155</v>
      </c>
      <c r="H1832" s="163" t="s">
        <v>1</v>
      </c>
      <c r="I1832" s="165"/>
      <c r="L1832" s="162"/>
      <c r="M1832" s="166"/>
      <c r="T1832" s="167"/>
      <c r="AT1832" s="163" t="s">
        <v>190</v>
      </c>
      <c r="AU1832" s="163" t="s">
        <v>86</v>
      </c>
      <c r="AV1832" s="14" t="s">
        <v>84</v>
      </c>
      <c r="AW1832" s="14" t="s">
        <v>31</v>
      </c>
      <c r="AX1832" s="14" t="s">
        <v>76</v>
      </c>
      <c r="AY1832" s="163" t="s">
        <v>179</v>
      </c>
    </row>
    <row r="1833" spans="2:65" s="12" customFormat="1">
      <c r="B1833" s="148"/>
      <c r="D1833" s="144" t="s">
        <v>190</v>
      </c>
      <c r="E1833" s="149" t="s">
        <v>1</v>
      </c>
      <c r="F1833" s="150" t="s">
        <v>2156</v>
      </c>
      <c r="H1833" s="151">
        <v>0.11899999999999999</v>
      </c>
      <c r="I1833" s="152"/>
      <c r="L1833" s="148"/>
      <c r="M1833" s="153"/>
      <c r="T1833" s="154"/>
      <c r="AT1833" s="149" t="s">
        <v>190</v>
      </c>
      <c r="AU1833" s="149" t="s">
        <v>86</v>
      </c>
      <c r="AV1833" s="12" t="s">
        <v>86</v>
      </c>
      <c r="AW1833" s="12" t="s">
        <v>31</v>
      </c>
      <c r="AX1833" s="12" t="s">
        <v>76</v>
      </c>
      <c r="AY1833" s="149" t="s">
        <v>179</v>
      </c>
    </row>
    <row r="1834" spans="2:65" s="14" customFormat="1">
      <c r="B1834" s="162"/>
      <c r="D1834" s="144" t="s">
        <v>190</v>
      </c>
      <c r="E1834" s="163" t="s">
        <v>1</v>
      </c>
      <c r="F1834" s="164" t="s">
        <v>2164</v>
      </c>
      <c r="H1834" s="163" t="s">
        <v>1</v>
      </c>
      <c r="I1834" s="165"/>
      <c r="L1834" s="162"/>
      <c r="M1834" s="166"/>
      <c r="T1834" s="167"/>
      <c r="AT1834" s="163" t="s">
        <v>190</v>
      </c>
      <c r="AU1834" s="163" t="s">
        <v>86</v>
      </c>
      <c r="AV1834" s="14" t="s">
        <v>84</v>
      </c>
      <c r="AW1834" s="14" t="s">
        <v>31</v>
      </c>
      <c r="AX1834" s="14" t="s">
        <v>76</v>
      </c>
      <c r="AY1834" s="163" t="s">
        <v>179</v>
      </c>
    </row>
    <row r="1835" spans="2:65" s="12" customFormat="1">
      <c r="B1835" s="148"/>
      <c r="D1835" s="144" t="s">
        <v>190</v>
      </c>
      <c r="E1835" s="149" t="s">
        <v>1</v>
      </c>
      <c r="F1835" s="150" t="s">
        <v>2165</v>
      </c>
      <c r="H1835" s="151">
        <v>5.5E-2</v>
      </c>
      <c r="I1835" s="152"/>
      <c r="L1835" s="148"/>
      <c r="M1835" s="153"/>
      <c r="T1835" s="154"/>
      <c r="AT1835" s="149" t="s">
        <v>190</v>
      </c>
      <c r="AU1835" s="149" t="s">
        <v>86</v>
      </c>
      <c r="AV1835" s="12" t="s">
        <v>86</v>
      </c>
      <c r="AW1835" s="12" t="s">
        <v>31</v>
      </c>
      <c r="AX1835" s="12" t="s">
        <v>76</v>
      </c>
      <c r="AY1835" s="149" t="s">
        <v>179</v>
      </c>
    </row>
    <row r="1836" spans="2:65" s="12" customFormat="1">
      <c r="B1836" s="148"/>
      <c r="D1836" s="144" t="s">
        <v>190</v>
      </c>
      <c r="E1836" s="149" t="s">
        <v>1</v>
      </c>
      <c r="F1836" s="150" t="s">
        <v>2166</v>
      </c>
      <c r="H1836" s="151">
        <v>4.4999999999999998E-2</v>
      </c>
      <c r="I1836" s="152"/>
      <c r="L1836" s="148"/>
      <c r="M1836" s="153"/>
      <c r="T1836" s="154"/>
      <c r="AT1836" s="149" t="s">
        <v>190</v>
      </c>
      <c r="AU1836" s="149" t="s">
        <v>86</v>
      </c>
      <c r="AV1836" s="12" t="s">
        <v>86</v>
      </c>
      <c r="AW1836" s="12" t="s">
        <v>31</v>
      </c>
      <c r="AX1836" s="12" t="s">
        <v>76</v>
      </c>
      <c r="AY1836" s="149" t="s">
        <v>179</v>
      </c>
    </row>
    <row r="1837" spans="2:65" s="12" customFormat="1">
      <c r="B1837" s="148"/>
      <c r="D1837" s="144" t="s">
        <v>190</v>
      </c>
      <c r="E1837" s="149" t="s">
        <v>1</v>
      </c>
      <c r="F1837" s="150" t="s">
        <v>2167</v>
      </c>
      <c r="H1837" s="151">
        <v>3.7999999999999999E-2</v>
      </c>
      <c r="I1837" s="152"/>
      <c r="L1837" s="148"/>
      <c r="M1837" s="153"/>
      <c r="T1837" s="154"/>
      <c r="AT1837" s="149" t="s">
        <v>190</v>
      </c>
      <c r="AU1837" s="149" t="s">
        <v>86</v>
      </c>
      <c r="AV1837" s="12" t="s">
        <v>86</v>
      </c>
      <c r="AW1837" s="12" t="s">
        <v>31</v>
      </c>
      <c r="AX1837" s="12" t="s">
        <v>76</v>
      </c>
      <c r="AY1837" s="149" t="s">
        <v>179</v>
      </c>
    </row>
    <row r="1838" spans="2:65" s="12" customFormat="1">
      <c r="B1838" s="148"/>
      <c r="D1838" s="144" t="s">
        <v>190</v>
      </c>
      <c r="F1838" s="150" t="s">
        <v>2189</v>
      </c>
      <c r="H1838" s="151">
        <v>0.35099999999999998</v>
      </c>
      <c r="I1838" s="152"/>
      <c r="L1838" s="148"/>
      <c r="M1838" s="153"/>
      <c r="T1838" s="154"/>
      <c r="AT1838" s="149" t="s">
        <v>190</v>
      </c>
      <c r="AU1838" s="149" t="s">
        <v>86</v>
      </c>
      <c r="AV1838" s="12" t="s">
        <v>86</v>
      </c>
      <c r="AW1838" s="12" t="s">
        <v>4</v>
      </c>
      <c r="AX1838" s="12" t="s">
        <v>84</v>
      </c>
      <c r="AY1838" s="149" t="s">
        <v>179</v>
      </c>
    </row>
    <row r="1839" spans="2:65" s="1" customFormat="1" ht="16.5" customHeight="1">
      <c r="B1839" s="31"/>
      <c r="C1839" s="169" t="s">
        <v>2190</v>
      </c>
      <c r="D1839" s="169" t="s">
        <v>458</v>
      </c>
      <c r="E1839" s="170" t="s">
        <v>2191</v>
      </c>
      <c r="F1839" s="171" t="s">
        <v>2192</v>
      </c>
      <c r="G1839" s="172" t="s">
        <v>212</v>
      </c>
      <c r="H1839" s="173">
        <v>0.93799999999999994</v>
      </c>
      <c r="I1839" s="174"/>
      <c r="J1839" s="175">
        <f>ROUND(I1839*H1839,2)</f>
        <v>0</v>
      </c>
      <c r="K1839" s="171" t="s">
        <v>185</v>
      </c>
      <c r="L1839" s="176"/>
      <c r="M1839" s="177" t="s">
        <v>1</v>
      </c>
      <c r="N1839" s="178" t="s">
        <v>41</v>
      </c>
      <c r="P1839" s="140">
        <f>O1839*H1839</f>
        <v>0</v>
      </c>
      <c r="Q1839" s="140">
        <v>0.55000000000000004</v>
      </c>
      <c r="R1839" s="140">
        <f>Q1839*H1839</f>
        <v>0.51590000000000003</v>
      </c>
      <c r="S1839" s="140">
        <v>0</v>
      </c>
      <c r="T1839" s="141">
        <f>S1839*H1839</f>
        <v>0</v>
      </c>
      <c r="AR1839" s="142" t="s">
        <v>426</v>
      </c>
      <c r="AT1839" s="142" t="s">
        <v>458</v>
      </c>
      <c r="AU1839" s="142" t="s">
        <v>86</v>
      </c>
      <c r="AY1839" s="16" t="s">
        <v>179</v>
      </c>
      <c r="BE1839" s="143">
        <f>IF(N1839="základní",J1839,0)</f>
        <v>0</v>
      </c>
      <c r="BF1839" s="143">
        <f>IF(N1839="snížená",J1839,0)</f>
        <v>0</v>
      </c>
      <c r="BG1839" s="143">
        <f>IF(N1839="zákl. přenesená",J1839,0)</f>
        <v>0</v>
      </c>
      <c r="BH1839" s="143">
        <f>IF(N1839="sníž. přenesená",J1839,0)</f>
        <v>0</v>
      </c>
      <c r="BI1839" s="143">
        <f>IF(N1839="nulová",J1839,0)</f>
        <v>0</v>
      </c>
      <c r="BJ1839" s="16" t="s">
        <v>84</v>
      </c>
      <c r="BK1839" s="143">
        <f>ROUND(I1839*H1839,2)</f>
        <v>0</v>
      </c>
      <c r="BL1839" s="16" t="s">
        <v>299</v>
      </c>
      <c r="BM1839" s="142" t="s">
        <v>2193</v>
      </c>
    </row>
    <row r="1840" spans="2:65" s="1" customFormat="1">
      <c r="B1840" s="31"/>
      <c r="D1840" s="144" t="s">
        <v>188</v>
      </c>
      <c r="F1840" s="145" t="s">
        <v>2192</v>
      </c>
      <c r="I1840" s="146"/>
      <c r="L1840" s="31"/>
      <c r="M1840" s="147"/>
      <c r="T1840" s="55"/>
      <c r="AT1840" s="16" t="s">
        <v>188</v>
      </c>
      <c r="AU1840" s="16" t="s">
        <v>86</v>
      </c>
    </row>
    <row r="1841" spans="2:65" s="14" customFormat="1">
      <c r="B1841" s="162"/>
      <c r="D1841" s="144" t="s">
        <v>190</v>
      </c>
      <c r="E1841" s="163" t="s">
        <v>1</v>
      </c>
      <c r="F1841" s="164" t="s">
        <v>619</v>
      </c>
      <c r="H1841" s="163" t="s">
        <v>1</v>
      </c>
      <c r="I1841" s="165"/>
      <c r="L1841" s="162"/>
      <c r="M1841" s="166"/>
      <c r="T1841" s="167"/>
      <c r="AT1841" s="163" t="s">
        <v>190</v>
      </c>
      <c r="AU1841" s="163" t="s">
        <v>86</v>
      </c>
      <c r="AV1841" s="14" t="s">
        <v>84</v>
      </c>
      <c r="AW1841" s="14" t="s">
        <v>31</v>
      </c>
      <c r="AX1841" s="14" t="s">
        <v>76</v>
      </c>
      <c r="AY1841" s="163" t="s">
        <v>179</v>
      </c>
    </row>
    <row r="1842" spans="2:65" s="14" customFormat="1">
      <c r="B1842" s="162"/>
      <c r="D1842" s="144" t="s">
        <v>190</v>
      </c>
      <c r="E1842" s="163" t="s">
        <v>1</v>
      </c>
      <c r="F1842" s="164" t="s">
        <v>2153</v>
      </c>
      <c r="H1842" s="163" t="s">
        <v>1</v>
      </c>
      <c r="I1842" s="165"/>
      <c r="L1842" s="162"/>
      <c r="M1842" s="166"/>
      <c r="T1842" s="167"/>
      <c r="AT1842" s="163" t="s">
        <v>190</v>
      </c>
      <c r="AU1842" s="163" t="s">
        <v>86</v>
      </c>
      <c r="AV1842" s="14" t="s">
        <v>84</v>
      </c>
      <c r="AW1842" s="14" t="s">
        <v>31</v>
      </c>
      <c r="AX1842" s="14" t="s">
        <v>76</v>
      </c>
      <c r="AY1842" s="163" t="s">
        <v>179</v>
      </c>
    </row>
    <row r="1843" spans="2:65" s="12" customFormat="1">
      <c r="B1843" s="148"/>
      <c r="D1843" s="144" t="s">
        <v>190</v>
      </c>
      <c r="E1843" s="149" t="s">
        <v>1</v>
      </c>
      <c r="F1843" s="150" t="s">
        <v>2157</v>
      </c>
      <c r="H1843" s="151">
        <v>0.85299999999999998</v>
      </c>
      <c r="I1843" s="152"/>
      <c r="L1843" s="148"/>
      <c r="M1843" s="153"/>
      <c r="T1843" s="154"/>
      <c r="AT1843" s="149" t="s">
        <v>190</v>
      </c>
      <c r="AU1843" s="149" t="s">
        <v>86</v>
      </c>
      <c r="AV1843" s="12" t="s">
        <v>86</v>
      </c>
      <c r="AW1843" s="12" t="s">
        <v>31</v>
      </c>
      <c r="AX1843" s="12" t="s">
        <v>76</v>
      </c>
      <c r="AY1843" s="149" t="s">
        <v>179</v>
      </c>
    </row>
    <row r="1844" spans="2:65" s="12" customFormat="1">
      <c r="B1844" s="148"/>
      <c r="D1844" s="144" t="s">
        <v>190</v>
      </c>
      <c r="F1844" s="150" t="s">
        <v>2194</v>
      </c>
      <c r="H1844" s="151">
        <v>0.93799999999999994</v>
      </c>
      <c r="I1844" s="152"/>
      <c r="L1844" s="148"/>
      <c r="M1844" s="153"/>
      <c r="T1844" s="154"/>
      <c r="AT1844" s="149" t="s">
        <v>190</v>
      </c>
      <c r="AU1844" s="149" t="s">
        <v>86</v>
      </c>
      <c r="AV1844" s="12" t="s">
        <v>86</v>
      </c>
      <c r="AW1844" s="12" t="s">
        <v>4</v>
      </c>
      <c r="AX1844" s="12" t="s">
        <v>84</v>
      </c>
      <c r="AY1844" s="149" t="s">
        <v>179</v>
      </c>
    </row>
    <row r="1845" spans="2:65" s="1" customFormat="1" ht="16.5" customHeight="1">
      <c r="B1845" s="31"/>
      <c r="C1845" s="131" t="s">
        <v>2195</v>
      </c>
      <c r="D1845" s="131" t="s">
        <v>181</v>
      </c>
      <c r="E1845" s="132" t="s">
        <v>2196</v>
      </c>
      <c r="F1845" s="133" t="s">
        <v>2197</v>
      </c>
      <c r="G1845" s="134" t="s">
        <v>489</v>
      </c>
      <c r="H1845" s="135">
        <v>32.521999999999998</v>
      </c>
      <c r="I1845" s="136"/>
      <c r="J1845" s="137">
        <f>ROUND(I1845*H1845,2)</f>
        <v>0</v>
      </c>
      <c r="K1845" s="133" t="s">
        <v>185</v>
      </c>
      <c r="L1845" s="31"/>
      <c r="M1845" s="138" t="s">
        <v>1</v>
      </c>
      <c r="N1845" s="139" t="s">
        <v>41</v>
      </c>
      <c r="P1845" s="140">
        <f>O1845*H1845</f>
        <v>0</v>
      </c>
      <c r="Q1845" s="140">
        <v>0</v>
      </c>
      <c r="R1845" s="140">
        <f>Q1845*H1845</f>
        <v>0</v>
      </c>
      <c r="S1845" s="140">
        <v>0</v>
      </c>
      <c r="T1845" s="141">
        <f>S1845*H1845</f>
        <v>0</v>
      </c>
      <c r="AR1845" s="142" t="s">
        <v>299</v>
      </c>
      <c r="AT1845" s="142" t="s">
        <v>181</v>
      </c>
      <c r="AU1845" s="142" t="s">
        <v>86</v>
      </c>
      <c r="AY1845" s="16" t="s">
        <v>179</v>
      </c>
      <c r="BE1845" s="143">
        <f>IF(N1845="základní",J1845,0)</f>
        <v>0</v>
      </c>
      <c r="BF1845" s="143">
        <f>IF(N1845="snížená",J1845,0)</f>
        <v>0</v>
      </c>
      <c r="BG1845" s="143">
        <f>IF(N1845="zákl. přenesená",J1845,0)</f>
        <v>0</v>
      </c>
      <c r="BH1845" s="143">
        <f>IF(N1845="sníž. přenesená",J1845,0)</f>
        <v>0</v>
      </c>
      <c r="BI1845" s="143">
        <f>IF(N1845="nulová",J1845,0)</f>
        <v>0</v>
      </c>
      <c r="BJ1845" s="16" t="s">
        <v>84</v>
      </c>
      <c r="BK1845" s="143">
        <f>ROUND(I1845*H1845,2)</f>
        <v>0</v>
      </c>
      <c r="BL1845" s="16" t="s">
        <v>299</v>
      </c>
      <c r="BM1845" s="142" t="s">
        <v>2198</v>
      </c>
    </row>
    <row r="1846" spans="2:65" s="1" customFormat="1" ht="19.5">
      <c r="B1846" s="31"/>
      <c r="D1846" s="144" t="s">
        <v>188</v>
      </c>
      <c r="F1846" s="145" t="s">
        <v>2199</v>
      </c>
      <c r="I1846" s="146"/>
      <c r="L1846" s="31"/>
      <c r="M1846" s="147"/>
      <c r="T1846" s="55"/>
      <c r="AT1846" s="16" t="s">
        <v>188</v>
      </c>
      <c r="AU1846" s="16" t="s">
        <v>86</v>
      </c>
    </row>
    <row r="1847" spans="2:65" s="14" customFormat="1">
      <c r="B1847" s="162"/>
      <c r="D1847" s="144" t="s">
        <v>190</v>
      </c>
      <c r="E1847" s="163" t="s">
        <v>1</v>
      </c>
      <c r="F1847" s="164" t="s">
        <v>619</v>
      </c>
      <c r="H1847" s="163" t="s">
        <v>1</v>
      </c>
      <c r="I1847" s="165"/>
      <c r="L1847" s="162"/>
      <c r="M1847" s="166"/>
      <c r="T1847" s="167"/>
      <c r="AT1847" s="163" t="s">
        <v>190</v>
      </c>
      <c r="AU1847" s="163" t="s">
        <v>86</v>
      </c>
      <c r="AV1847" s="14" t="s">
        <v>84</v>
      </c>
      <c r="AW1847" s="14" t="s">
        <v>31</v>
      </c>
      <c r="AX1847" s="14" t="s">
        <v>76</v>
      </c>
      <c r="AY1847" s="163" t="s">
        <v>179</v>
      </c>
    </row>
    <row r="1848" spans="2:65" s="14" customFormat="1">
      <c r="B1848" s="162"/>
      <c r="D1848" s="144" t="s">
        <v>190</v>
      </c>
      <c r="E1848" s="163" t="s">
        <v>1</v>
      </c>
      <c r="F1848" s="164" t="s">
        <v>2158</v>
      </c>
      <c r="H1848" s="163" t="s">
        <v>1</v>
      </c>
      <c r="I1848" s="165"/>
      <c r="L1848" s="162"/>
      <c r="M1848" s="166"/>
      <c r="T1848" s="167"/>
      <c r="AT1848" s="163" t="s">
        <v>190</v>
      </c>
      <c r="AU1848" s="163" t="s">
        <v>86</v>
      </c>
      <c r="AV1848" s="14" t="s">
        <v>84</v>
      </c>
      <c r="AW1848" s="14" t="s">
        <v>31</v>
      </c>
      <c r="AX1848" s="14" t="s">
        <v>76</v>
      </c>
      <c r="AY1848" s="163" t="s">
        <v>179</v>
      </c>
    </row>
    <row r="1849" spans="2:65" s="12" customFormat="1">
      <c r="B1849" s="148"/>
      <c r="D1849" s="144" t="s">
        <v>190</v>
      </c>
      <c r="E1849" s="149" t="s">
        <v>1</v>
      </c>
      <c r="F1849" s="150" t="s">
        <v>2200</v>
      </c>
      <c r="H1849" s="151">
        <v>5.5220000000000002</v>
      </c>
      <c r="I1849" s="152"/>
      <c r="L1849" s="148"/>
      <c r="M1849" s="153"/>
      <c r="T1849" s="154"/>
      <c r="AT1849" s="149" t="s">
        <v>190</v>
      </c>
      <c r="AU1849" s="149" t="s">
        <v>86</v>
      </c>
      <c r="AV1849" s="12" t="s">
        <v>86</v>
      </c>
      <c r="AW1849" s="12" t="s">
        <v>31</v>
      </c>
      <c r="AX1849" s="12" t="s">
        <v>76</v>
      </c>
      <c r="AY1849" s="149" t="s">
        <v>179</v>
      </c>
    </row>
    <row r="1850" spans="2:65" s="14" customFormat="1">
      <c r="B1850" s="162"/>
      <c r="D1850" s="144" t="s">
        <v>190</v>
      </c>
      <c r="E1850" s="163" t="s">
        <v>1</v>
      </c>
      <c r="F1850" s="164" t="s">
        <v>2162</v>
      </c>
      <c r="H1850" s="163" t="s">
        <v>1</v>
      </c>
      <c r="I1850" s="165"/>
      <c r="L1850" s="162"/>
      <c r="M1850" s="166"/>
      <c r="T1850" s="167"/>
      <c r="AT1850" s="163" t="s">
        <v>190</v>
      </c>
      <c r="AU1850" s="163" t="s">
        <v>86</v>
      </c>
      <c r="AV1850" s="14" t="s">
        <v>84</v>
      </c>
      <c r="AW1850" s="14" t="s">
        <v>31</v>
      </c>
      <c r="AX1850" s="14" t="s">
        <v>76</v>
      </c>
      <c r="AY1850" s="163" t="s">
        <v>179</v>
      </c>
    </row>
    <row r="1851" spans="2:65" s="12" customFormat="1">
      <c r="B1851" s="148"/>
      <c r="D1851" s="144" t="s">
        <v>190</v>
      </c>
      <c r="E1851" s="149" t="s">
        <v>1</v>
      </c>
      <c r="F1851" s="150" t="s">
        <v>2201</v>
      </c>
      <c r="H1851" s="151">
        <v>27</v>
      </c>
      <c r="I1851" s="152"/>
      <c r="L1851" s="148"/>
      <c r="M1851" s="153"/>
      <c r="T1851" s="154"/>
      <c r="AT1851" s="149" t="s">
        <v>190</v>
      </c>
      <c r="AU1851" s="149" t="s">
        <v>86</v>
      </c>
      <c r="AV1851" s="12" t="s">
        <v>86</v>
      </c>
      <c r="AW1851" s="12" t="s">
        <v>31</v>
      </c>
      <c r="AX1851" s="12" t="s">
        <v>76</v>
      </c>
      <c r="AY1851" s="149" t="s">
        <v>179</v>
      </c>
    </row>
    <row r="1852" spans="2:65" s="1" customFormat="1" ht="16.5" customHeight="1">
      <c r="B1852" s="31"/>
      <c r="C1852" s="169" t="s">
        <v>2202</v>
      </c>
      <c r="D1852" s="169" t="s">
        <v>458</v>
      </c>
      <c r="E1852" s="170" t="s">
        <v>2203</v>
      </c>
      <c r="F1852" s="171" t="s">
        <v>2204</v>
      </c>
      <c r="G1852" s="172" t="s">
        <v>212</v>
      </c>
      <c r="H1852" s="173">
        <v>0.98599999999999999</v>
      </c>
      <c r="I1852" s="174"/>
      <c r="J1852" s="175">
        <f>ROUND(I1852*H1852,2)</f>
        <v>0</v>
      </c>
      <c r="K1852" s="171" t="s">
        <v>185</v>
      </c>
      <c r="L1852" s="176"/>
      <c r="M1852" s="177" t="s">
        <v>1</v>
      </c>
      <c r="N1852" s="178" t="s">
        <v>41</v>
      </c>
      <c r="P1852" s="140">
        <f>O1852*H1852</f>
        <v>0</v>
      </c>
      <c r="Q1852" s="140">
        <v>0.55000000000000004</v>
      </c>
      <c r="R1852" s="140">
        <f>Q1852*H1852</f>
        <v>0.5423</v>
      </c>
      <c r="S1852" s="140">
        <v>0</v>
      </c>
      <c r="T1852" s="141">
        <f>S1852*H1852</f>
        <v>0</v>
      </c>
      <c r="AR1852" s="142" t="s">
        <v>426</v>
      </c>
      <c r="AT1852" s="142" t="s">
        <v>458</v>
      </c>
      <c r="AU1852" s="142" t="s">
        <v>86</v>
      </c>
      <c r="AY1852" s="16" t="s">
        <v>179</v>
      </c>
      <c r="BE1852" s="143">
        <f>IF(N1852="základní",J1852,0)</f>
        <v>0</v>
      </c>
      <c r="BF1852" s="143">
        <f>IF(N1852="snížená",J1852,0)</f>
        <v>0</v>
      </c>
      <c r="BG1852" s="143">
        <f>IF(N1852="zákl. přenesená",J1852,0)</f>
        <v>0</v>
      </c>
      <c r="BH1852" s="143">
        <f>IF(N1852="sníž. přenesená",J1852,0)</f>
        <v>0</v>
      </c>
      <c r="BI1852" s="143">
        <f>IF(N1852="nulová",J1852,0)</f>
        <v>0</v>
      </c>
      <c r="BJ1852" s="16" t="s">
        <v>84</v>
      </c>
      <c r="BK1852" s="143">
        <f>ROUND(I1852*H1852,2)</f>
        <v>0</v>
      </c>
      <c r="BL1852" s="16" t="s">
        <v>299</v>
      </c>
      <c r="BM1852" s="142" t="s">
        <v>2205</v>
      </c>
    </row>
    <row r="1853" spans="2:65" s="1" customFormat="1">
      <c r="B1853" s="31"/>
      <c r="D1853" s="144" t="s">
        <v>188</v>
      </c>
      <c r="F1853" s="145" t="s">
        <v>2204</v>
      </c>
      <c r="I1853" s="146"/>
      <c r="L1853" s="31"/>
      <c r="M1853" s="147"/>
      <c r="T1853" s="55"/>
      <c r="AT1853" s="16" t="s">
        <v>188</v>
      </c>
      <c r="AU1853" s="16" t="s">
        <v>86</v>
      </c>
    </row>
    <row r="1854" spans="2:65" s="14" customFormat="1">
      <c r="B1854" s="162"/>
      <c r="D1854" s="144" t="s">
        <v>190</v>
      </c>
      <c r="E1854" s="163" t="s">
        <v>1</v>
      </c>
      <c r="F1854" s="164" t="s">
        <v>619</v>
      </c>
      <c r="H1854" s="163" t="s">
        <v>1</v>
      </c>
      <c r="I1854" s="165"/>
      <c r="L1854" s="162"/>
      <c r="M1854" s="166"/>
      <c r="T1854" s="167"/>
      <c r="AT1854" s="163" t="s">
        <v>190</v>
      </c>
      <c r="AU1854" s="163" t="s">
        <v>86</v>
      </c>
      <c r="AV1854" s="14" t="s">
        <v>84</v>
      </c>
      <c r="AW1854" s="14" t="s">
        <v>31</v>
      </c>
      <c r="AX1854" s="14" t="s">
        <v>76</v>
      </c>
      <c r="AY1854" s="163" t="s">
        <v>179</v>
      </c>
    </row>
    <row r="1855" spans="2:65" s="14" customFormat="1">
      <c r="B1855" s="162"/>
      <c r="D1855" s="144" t="s">
        <v>190</v>
      </c>
      <c r="E1855" s="163" t="s">
        <v>1</v>
      </c>
      <c r="F1855" s="164" t="s">
        <v>2158</v>
      </c>
      <c r="H1855" s="163" t="s">
        <v>1</v>
      </c>
      <c r="I1855" s="165"/>
      <c r="L1855" s="162"/>
      <c r="M1855" s="166"/>
      <c r="T1855" s="167"/>
      <c r="AT1855" s="163" t="s">
        <v>190</v>
      </c>
      <c r="AU1855" s="163" t="s">
        <v>86</v>
      </c>
      <c r="AV1855" s="14" t="s">
        <v>84</v>
      </c>
      <c r="AW1855" s="14" t="s">
        <v>31</v>
      </c>
      <c r="AX1855" s="14" t="s">
        <v>76</v>
      </c>
      <c r="AY1855" s="163" t="s">
        <v>179</v>
      </c>
    </row>
    <row r="1856" spans="2:65" s="12" customFormat="1">
      <c r="B1856" s="148"/>
      <c r="D1856" s="144" t="s">
        <v>190</v>
      </c>
      <c r="E1856" s="149" t="s">
        <v>1</v>
      </c>
      <c r="F1856" s="150" t="s">
        <v>2159</v>
      </c>
      <c r="H1856" s="151">
        <v>0.159</v>
      </c>
      <c r="I1856" s="152"/>
      <c r="L1856" s="148"/>
      <c r="M1856" s="153"/>
      <c r="T1856" s="154"/>
      <c r="AT1856" s="149" t="s">
        <v>190</v>
      </c>
      <c r="AU1856" s="149" t="s">
        <v>86</v>
      </c>
      <c r="AV1856" s="12" t="s">
        <v>86</v>
      </c>
      <c r="AW1856" s="12" t="s">
        <v>31</v>
      </c>
      <c r="AX1856" s="12" t="s">
        <v>76</v>
      </c>
      <c r="AY1856" s="149" t="s">
        <v>179</v>
      </c>
    </row>
    <row r="1857" spans="2:65" s="14" customFormat="1">
      <c r="B1857" s="162"/>
      <c r="D1857" s="144" t="s">
        <v>190</v>
      </c>
      <c r="E1857" s="163" t="s">
        <v>1</v>
      </c>
      <c r="F1857" s="164" t="s">
        <v>2162</v>
      </c>
      <c r="H1857" s="163" t="s">
        <v>1</v>
      </c>
      <c r="I1857" s="165"/>
      <c r="L1857" s="162"/>
      <c r="M1857" s="166"/>
      <c r="T1857" s="167"/>
      <c r="AT1857" s="163" t="s">
        <v>190</v>
      </c>
      <c r="AU1857" s="163" t="s">
        <v>86</v>
      </c>
      <c r="AV1857" s="14" t="s">
        <v>84</v>
      </c>
      <c r="AW1857" s="14" t="s">
        <v>31</v>
      </c>
      <c r="AX1857" s="14" t="s">
        <v>76</v>
      </c>
      <c r="AY1857" s="163" t="s">
        <v>179</v>
      </c>
    </row>
    <row r="1858" spans="2:65" s="12" customFormat="1">
      <c r="B1858" s="148"/>
      <c r="D1858" s="144" t="s">
        <v>190</v>
      </c>
      <c r="E1858" s="149" t="s">
        <v>1</v>
      </c>
      <c r="F1858" s="150" t="s">
        <v>2163</v>
      </c>
      <c r="H1858" s="151">
        <v>0.73699999999999999</v>
      </c>
      <c r="I1858" s="152"/>
      <c r="L1858" s="148"/>
      <c r="M1858" s="153"/>
      <c r="T1858" s="154"/>
      <c r="AT1858" s="149" t="s">
        <v>190</v>
      </c>
      <c r="AU1858" s="149" t="s">
        <v>86</v>
      </c>
      <c r="AV1858" s="12" t="s">
        <v>86</v>
      </c>
      <c r="AW1858" s="12" t="s">
        <v>31</v>
      </c>
      <c r="AX1858" s="12" t="s">
        <v>76</v>
      </c>
      <c r="AY1858" s="149" t="s">
        <v>179</v>
      </c>
    </row>
    <row r="1859" spans="2:65" s="12" customFormat="1">
      <c r="B1859" s="148"/>
      <c r="D1859" s="144" t="s">
        <v>190</v>
      </c>
      <c r="F1859" s="150" t="s">
        <v>2206</v>
      </c>
      <c r="H1859" s="151">
        <v>0.98599999999999999</v>
      </c>
      <c r="I1859" s="152"/>
      <c r="L1859" s="148"/>
      <c r="M1859" s="153"/>
      <c r="T1859" s="154"/>
      <c r="AT1859" s="149" t="s">
        <v>190</v>
      </c>
      <c r="AU1859" s="149" t="s">
        <v>86</v>
      </c>
      <c r="AV1859" s="12" t="s">
        <v>86</v>
      </c>
      <c r="AW1859" s="12" t="s">
        <v>4</v>
      </c>
      <c r="AX1859" s="12" t="s">
        <v>84</v>
      </c>
      <c r="AY1859" s="149" t="s">
        <v>179</v>
      </c>
    </row>
    <row r="1860" spans="2:65" s="1" customFormat="1" ht="16.5" customHeight="1">
      <c r="B1860" s="31"/>
      <c r="C1860" s="131" t="s">
        <v>2207</v>
      </c>
      <c r="D1860" s="131" t="s">
        <v>181</v>
      </c>
      <c r="E1860" s="132" t="s">
        <v>2208</v>
      </c>
      <c r="F1860" s="133" t="s">
        <v>2209</v>
      </c>
      <c r="G1860" s="134" t="s">
        <v>489</v>
      </c>
      <c r="H1860" s="135">
        <v>4.5</v>
      </c>
      <c r="I1860" s="136"/>
      <c r="J1860" s="137">
        <f>ROUND(I1860*H1860,2)</f>
        <v>0</v>
      </c>
      <c r="K1860" s="133" t="s">
        <v>185</v>
      </c>
      <c r="L1860" s="31"/>
      <c r="M1860" s="138" t="s">
        <v>1</v>
      </c>
      <c r="N1860" s="139" t="s">
        <v>41</v>
      </c>
      <c r="P1860" s="140">
        <f>O1860*H1860</f>
        <v>0</v>
      </c>
      <c r="Q1860" s="140">
        <v>0</v>
      </c>
      <c r="R1860" s="140">
        <f>Q1860*H1860</f>
        <v>0</v>
      </c>
      <c r="S1860" s="140">
        <v>0</v>
      </c>
      <c r="T1860" s="141">
        <f>S1860*H1860</f>
        <v>0</v>
      </c>
      <c r="AR1860" s="142" t="s">
        <v>299</v>
      </c>
      <c r="AT1860" s="142" t="s">
        <v>181</v>
      </c>
      <c r="AU1860" s="142" t="s">
        <v>86</v>
      </c>
      <c r="AY1860" s="16" t="s">
        <v>179</v>
      </c>
      <c r="BE1860" s="143">
        <f>IF(N1860="základní",J1860,0)</f>
        <v>0</v>
      </c>
      <c r="BF1860" s="143">
        <f>IF(N1860="snížená",J1860,0)</f>
        <v>0</v>
      </c>
      <c r="BG1860" s="143">
        <f>IF(N1860="zákl. přenesená",J1860,0)</f>
        <v>0</v>
      </c>
      <c r="BH1860" s="143">
        <f>IF(N1860="sníž. přenesená",J1860,0)</f>
        <v>0</v>
      </c>
      <c r="BI1860" s="143">
        <f>IF(N1860="nulová",J1860,0)</f>
        <v>0</v>
      </c>
      <c r="BJ1860" s="16" t="s">
        <v>84</v>
      </c>
      <c r="BK1860" s="143">
        <f>ROUND(I1860*H1860,2)</f>
        <v>0</v>
      </c>
      <c r="BL1860" s="16" t="s">
        <v>299</v>
      </c>
      <c r="BM1860" s="142" t="s">
        <v>2210</v>
      </c>
    </row>
    <row r="1861" spans="2:65" s="1" customFormat="1" ht="19.5">
      <c r="B1861" s="31"/>
      <c r="D1861" s="144" t="s">
        <v>188</v>
      </c>
      <c r="F1861" s="145" t="s">
        <v>2211</v>
      </c>
      <c r="I1861" s="146"/>
      <c r="L1861" s="31"/>
      <c r="M1861" s="147"/>
      <c r="T1861" s="55"/>
      <c r="AT1861" s="16" t="s">
        <v>188</v>
      </c>
      <c r="AU1861" s="16" t="s">
        <v>86</v>
      </c>
    </row>
    <row r="1862" spans="2:65" s="14" customFormat="1">
      <c r="B1862" s="162"/>
      <c r="D1862" s="144" t="s">
        <v>190</v>
      </c>
      <c r="E1862" s="163" t="s">
        <v>1</v>
      </c>
      <c r="F1862" s="164" t="s">
        <v>619</v>
      </c>
      <c r="H1862" s="163" t="s">
        <v>1</v>
      </c>
      <c r="I1862" s="165"/>
      <c r="L1862" s="162"/>
      <c r="M1862" s="166"/>
      <c r="T1862" s="167"/>
      <c r="AT1862" s="163" t="s">
        <v>190</v>
      </c>
      <c r="AU1862" s="163" t="s">
        <v>86</v>
      </c>
      <c r="AV1862" s="14" t="s">
        <v>84</v>
      </c>
      <c r="AW1862" s="14" t="s">
        <v>31</v>
      </c>
      <c r="AX1862" s="14" t="s">
        <v>76</v>
      </c>
      <c r="AY1862" s="163" t="s">
        <v>179</v>
      </c>
    </row>
    <row r="1863" spans="2:65" s="14" customFormat="1">
      <c r="B1863" s="162"/>
      <c r="D1863" s="144" t="s">
        <v>190</v>
      </c>
      <c r="E1863" s="163" t="s">
        <v>1</v>
      </c>
      <c r="F1863" s="164" t="s">
        <v>2160</v>
      </c>
      <c r="H1863" s="163" t="s">
        <v>1</v>
      </c>
      <c r="I1863" s="165"/>
      <c r="L1863" s="162"/>
      <c r="M1863" s="166"/>
      <c r="T1863" s="167"/>
      <c r="AT1863" s="163" t="s">
        <v>190</v>
      </c>
      <c r="AU1863" s="163" t="s">
        <v>86</v>
      </c>
      <c r="AV1863" s="14" t="s">
        <v>84</v>
      </c>
      <c r="AW1863" s="14" t="s">
        <v>31</v>
      </c>
      <c r="AX1863" s="14" t="s">
        <v>76</v>
      </c>
      <c r="AY1863" s="163" t="s">
        <v>179</v>
      </c>
    </row>
    <row r="1864" spans="2:65" s="12" customFormat="1">
      <c r="B1864" s="148"/>
      <c r="D1864" s="144" t="s">
        <v>190</v>
      </c>
      <c r="E1864" s="149" t="s">
        <v>1</v>
      </c>
      <c r="F1864" s="150" t="s">
        <v>2212</v>
      </c>
      <c r="H1864" s="151">
        <v>4.5</v>
      </c>
      <c r="I1864" s="152"/>
      <c r="L1864" s="148"/>
      <c r="M1864" s="153"/>
      <c r="T1864" s="154"/>
      <c r="AT1864" s="149" t="s">
        <v>190</v>
      </c>
      <c r="AU1864" s="149" t="s">
        <v>86</v>
      </c>
      <c r="AV1864" s="12" t="s">
        <v>86</v>
      </c>
      <c r="AW1864" s="12" t="s">
        <v>31</v>
      </c>
      <c r="AX1864" s="12" t="s">
        <v>76</v>
      </c>
      <c r="AY1864" s="149" t="s">
        <v>179</v>
      </c>
    </row>
    <row r="1865" spans="2:65" s="1" customFormat="1" ht="16.5" customHeight="1">
      <c r="B1865" s="31"/>
      <c r="C1865" s="169" t="s">
        <v>2213</v>
      </c>
      <c r="D1865" s="169" t="s">
        <v>458</v>
      </c>
      <c r="E1865" s="170" t="s">
        <v>2214</v>
      </c>
      <c r="F1865" s="171" t="s">
        <v>2215</v>
      </c>
      <c r="G1865" s="172" t="s">
        <v>212</v>
      </c>
      <c r="H1865" s="173">
        <v>0.23200000000000001</v>
      </c>
      <c r="I1865" s="174"/>
      <c r="J1865" s="175">
        <f>ROUND(I1865*H1865,2)</f>
        <v>0</v>
      </c>
      <c r="K1865" s="171" t="s">
        <v>185</v>
      </c>
      <c r="L1865" s="176"/>
      <c r="M1865" s="177" t="s">
        <v>1</v>
      </c>
      <c r="N1865" s="178" t="s">
        <v>41</v>
      </c>
      <c r="P1865" s="140">
        <f>O1865*H1865</f>
        <v>0</v>
      </c>
      <c r="Q1865" s="140">
        <v>0.55000000000000004</v>
      </c>
      <c r="R1865" s="140">
        <f>Q1865*H1865</f>
        <v>0.12760000000000002</v>
      </c>
      <c r="S1865" s="140">
        <v>0</v>
      </c>
      <c r="T1865" s="141">
        <f>S1865*H1865</f>
        <v>0</v>
      </c>
      <c r="AR1865" s="142" t="s">
        <v>426</v>
      </c>
      <c r="AT1865" s="142" t="s">
        <v>458</v>
      </c>
      <c r="AU1865" s="142" t="s">
        <v>86</v>
      </c>
      <c r="AY1865" s="16" t="s">
        <v>179</v>
      </c>
      <c r="BE1865" s="143">
        <f>IF(N1865="základní",J1865,0)</f>
        <v>0</v>
      </c>
      <c r="BF1865" s="143">
        <f>IF(N1865="snížená",J1865,0)</f>
        <v>0</v>
      </c>
      <c r="BG1865" s="143">
        <f>IF(N1865="zákl. přenesená",J1865,0)</f>
        <v>0</v>
      </c>
      <c r="BH1865" s="143">
        <f>IF(N1865="sníž. přenesená",J1865,0)</f>
        <v>0</v>
      </c>
      <c r="BI1865" s="143">
        <f>IF(N1865="nulová",J1865,0)</f>
        <v>0</v>
      </c>
      <c r="BJ1865" s="16" t="s">
        <v>84</v>
      </c>
      <c r="BK1865" s="143">
        <f>ROUND(I1865*H1865,2)</f>
        <v>0</v>
      </c>
      <c r="BL1865" s="16" t="s">
        <v>299</v>
      </c>
      <c r="BM1865" s="142" t="s">
        <v>2216</v>
      </c>
    </row>
    <row r="1866" spans="2:65" s="1" customFormat="1">
      <c r="B1866" s="31"/>
      <c r="D1866" s="144" t="s">
        <v>188</v>
      </c>
      <c r="F1866" s="145" t="s">
        <v>2215</v>
      </c>
      <c r="I1866" s="146"/>
      <c r="L1866" s="31"/>
      <c r="M1866" s="147"/>
      <c r="T1866" s="55"/>
      <c r="AT1866" s="16" t="s">
        <v>188</v>
      </c>
      <c r="AU1866" s="16" t="s">
        <v>86</v>
      </c>
    </row>
    <row r="1867" spans="2:65" s="14" customFormat="1">
      <c r="B1867" s="162"/>
      <c r="D1867" s="144" t="s">
        <v>190</v>
      </c>
      <c r="E1867" s="163" t="s">
        <v>1</v>
      </c>
      <c r="F1867" s="164" t="s">
        <v>619</v>
      </c>
      <c r="H1867" s="163" t="s">
        <v>1</v>
      </c>
      <c r="I1867" s="165"/>
      <c r="L1867" s="162"/>
      <c r="M1867" s="166"/>
      <c r="T1867" s="167"/>
      <c r="AT1867" s="163" t="s">
        <v>190</v>
      </c>
      <c r="AU1867" s="163" t="s">
        <v>86</v>
      </c>
      <c r="AV1867" s="14" t="s">
        <v>84</v>
      </c>
      <c r="AW1867" s="14" t="s">
        <v>31</v>
      </c>
      <c r="AX1867" s="14" t="s">
        <v>76</v>
      </c>
      <c r="AY1867" s="163" t="s">
        <v>179</v>
      </c>
    </row>
    <row r="1868" spans="2:65" s="14" customFormat="1">
      <c r="B1868" s="162"/>
      <c r="D1868" s="144" t="s">
        <v>190</v>
      </c>
      <c r="E1868" s="163" t="s">
        <v>1</v>
      </c>
      <c r="F1868" s="164" t="s">
        <v>2160</v>
      </c>
      <c r="H1868" s="163" t="s">
        <v>1</v>
      </c>
      <c r="I1868" s="165"/>
      <c r="L1868" s="162"/>
      <c r="M1868" s="166"/>
      <c r="T1868" s="167"/>
      <c r="AT1868" s="163" t="s">
        <v>190</v>
      </c>
      <c r="AU1868" s="163" t="s">
        <v>86</v>
      </c>
      <c r="AV1868" s="14" t="s">
        <v>84</v>
      </c>
      <c r="AW1868" s="14" t="s">
        <v>31</v>
      </c>
      <c r="AX1868" s="14" t="s">
        <v>76</v>
      </c>
      <c r="AY1868" s="163" t="s">
        <v>179</v>
      </c>
    </row>
    <row r="1869" spans="2:65" s="12" customFormat="1">
      <c r="B1869" s="148"/>
      <c r="D1869" s="144" t="s">
        <v>190</v>
      </c>
      <c r="E1869" s="149" t="s">
        <v>1</v>
      </c>
      <c r="F1869" s="150" t="s">
        <v>2161</v>
      </c>
      <c r="H1869" s="151">
        <v>0.21099999999999999</v>
      </c>
      <c r="I1869" s="152"/>
      <c r="L1869" s="148"/>
      <c r="M1869" s="153"/>
      <c r="T1869" s="154"/>
      <c r="AT1869" s="149" t="s">
        <v>190</v>
      </c>
      <c r="AU1869" s="149" t="s">
        <v>86</v>
      </c>
      <c r="AV1869" s="12" t="s">
        <v>86</v>
      </c>
      <c r="AW1869" s="12" t="s">
        <v>31</v>
      </c>
      <c r="AX1869" s="12" t="s">
        <v>76</v>
      </c>
      <c r="AY1869" s="149" t="s">
        <v>179</v>
      </c>
    </row>
    <row r="1870" spans="2:65" s="12" customFormat="1">
      <c r="B1870" s="148"/>
      <c r="D1870" s="144" t="s">
        <v>190</v>
      </c>
      <c r="F1870" s="150" t="s">
        <v>2217</v>
      </c>
      <c r="H1870" s="151">
        <v>0.23200000000000001</v>
      </c>
      <c r="I1870" s="152"/>
      <c r="L1870" s="148"/>
      <c r="M1870" s="153"/>
      <c r="T1870" s="154"/>
      <c r="AT1870" s="149" t="s">
        <v>190</v>
      </c>
      <c r="AU1870" s="149" t="s">
        <v>86</v>
      </c>
      <c r="AV1870" s="12" t="s">
        <v>86</v>
      </c>
      <c r="AW1870" s="12" t="s">
        <v>4</v>
      </c>
      <c r="AX1870" s="12" t="s">
        <v>84</v>
      </c>
      <c r="AY1870" s="149" t="s">
        <v>179</v>
      </c>
    </row>
    <row r="1871" spans="2:65" s="1" customFormat="1" ht="16.5" customHeight="1">
      <c r="B1871" s="31"/>
      <c r="C1871" s="131" t="s">
        <v>2218</v>
      </c>
      <c r="D1871" s="131" t="s">
        <v>181</v>
      </c>
      <c r="E1871" s="132" t="s">
        <v>2219</v>
      </c>
      <c r="F1871" s="133" t="s">
        <v>2220</v>
      </c>
      <c r="G1871" s="134" t="s">
        <v>184</v>
      </c>
      <c r="H1871" s="135">
        <v>357.27300000000002</v>
      </c>
      <c r="I1871" s="136"/>
      <c r="J1871" s="137">
        <f>ROUND(I1871*H1871,2)</f>
        <v>0</v>
      </c>
      <c r="K1871" s="133" t="s">
        <v>185</v>
      </c>
      <c r="L1871" s="31"/>
      <c r="M1871" s="138" t="s">
        <v>1</v>
      </c>
      <c r="N1871" s="139" t="s">
        <v>41</v>
      </c>
      <c r="P1871" s="140">
        <f>O1871*H1871</f>
        <v>0</v>
      </c>
      <c r="Q1871" s="140">
        <v>0</v>
      </c>
      <c r="R1871" s="140">
        <f>Q1871*H1871</f>
        <v>0</v>
      </c>
      <c r="S1871" s="140">
        <v>0</v>
      </c>
      <c r="T1871" s="141">
        <f>S1871*H1871</f>
        <v>0</v>
      </c>
      <c r="AR1871" s="142" t="s">
        <v>299</v>
      </c>
      <c r="AT1871" s="142" t="s">
        <v>181</v>
      </c>
      <c r="AU1871" s="142" t="s">
        <v>86</v>
      </c>
      <c r="AY1871" s="16" t="s">
        <v>179</v>
      </c>
      <c r="BE1871" s="143">
        <f>IF(N1871="základní",J1871,0)</f>
        <v>0</v>
      </c>
      <c r="BF1871" s="143">
        <f>IF(N1871="snížená",J1871,0)</f>
        <v>0</v>
      </c>
      <c r="BG1871" s="143">
        <f>IF(N1871="zákl. přenesená",J1871,0)</f>
        <v>0</v>
      </c>
      <c r="BH1871" s="143">
        <f>IF(N1871="sníž. přenesená",J1871,0)</f>
        <v>0</v>
      </c>
      <c r="BI1871" s="143">
        <f>IF(N1871="nulová",J1871,0)</f>
        <v>0</v>
      </c>
      <c r="BJ1871" s="16" t="s">
        <v>84</v>
      </c>
      <c r="BK1871" s="143">
        <f>ROUND(I1871*H1871,2)</f>
        <v>0</v>
      </c>
      <c r="BL1871" s="16" t="s">
        <v>299</v>
      </c>
      <c r="BM1871" s="142" t="s">
        <v>2221</v>
      </c>
    </row>
    <row r="1872" spans="2:65" s="1" customFormat="1">
      <c r="B1872" s="31"/>
      <c r="D1872" s="144" t="s">
        <v>188</v>
      </c>
      <c r="F1872" s="145" t="s">
        <v>2222</v>
      </c>
      <c r="I1872" s="146"/>
      <c r="L1872" s="31"/>
      <c r="M1872" s="147"/>
      <c r="T1872" s="55"/>
      <c r="AT1872" s="16" t="s">
        <v>188</v>
      </c>
      <c r="AU1872" s="16" t="s">
        <v>86</v>
      </c>
    </row>
    <row r="1873" spans="2:65" s="12" customFormat="1">
      <c r="B1873" s="148"/>
      <c r="D1873" s="144" t="s">
        <v>190</v>
      </c>
      <c r="E1873" s="149" t="s">
        <v>1</v>
      </c>
      <c r="F1873" s="150" t="s">
        <v>1801</v>
      </c>
      <c r="H1873" s="151">
        <v>73.010999999999996</v>
      </c>
      <c r="I1873" s="152"/>
      <c r="L1873" s="148"/>
      <c r="M1873" s="153"/>
      <c r="T1873" s="154"/>
      <c r="AT1873" s="149" t="s">
        <v>190</v>
      </c>
      <c r="AU1873" s="149" t="s">
        <v>86</v>
      </c>
      <c r="AV1873" s="12" t="s">
        <v>86</v>
      </c>
      <c r="AW1873" s="12" t="s">
        <v>31</v>
      </c>
      <c r="AX1873" s="12" t="s">
        <v>76</v>
      </c>
      <c r="AY1873" s="149" t="s">
        <v>179</v>
      </c>
    </row>
    <row r="1874" spans="2:65" s="12" customFormat="1">
      <c r="B1874" s="148"/>
      <c r="D1874" s="144" t="s">
        <v>190</v>
      </c>
      <c r="E1874" s="149" t="s">
        <v>1</v>
      </c>
      <c r="F1874" s="150" t="s">
        <v>2223</v>
      </c>
      <c r="H1874" s="151">
        <v>40.720999999999997</v>
      </c>
      <c r="I1874" s="152"/>
      <c r="L1874" s="148"/>
      <c r="M1874" s="153"/>
      <c r="T1874" s="154"/>
      <c r="AT1874" s="149" t="s">
        <v>190</v>
      </c>
      <c r="AU1874" s="149" t="s">
        <v>86</v>
      </c>
      <c r="AV1874" s="12" t="s">
        <v>86</v>
      </c>
      <c r="AW1874" s="12" t="s">
        <v>31</v>
      </c>
      <c r="AX1874" s="12" t="s">
        <v>76</v>
      </c>
      <c r="AY1874" s="149" t="s">
        <v>179</v>
      </c>
    </row>
    <row r="1875" spans="2:65" s="12" customFormat="1">
      <c r="B1875" s="148"/>
      <c r="D1875" s="144" t="s">
        <v>190</v>
      </c>
      <c r="E1875" s="149" t="s">
        <v>1</v>
      </c>
      <c r="F1875" s="150" t="s">
        <v>1803</v>
      </c>
      <c r="H1875" s="151">
        <v>32.039000000000001</v>
      </c>
      <c r="I1875" s="152"/>
      <c r="L1875" s="148"/>
      <c r="M1875" s="153"/>
      <c r="T1875" s="154"/>
      <c r="AT1875" s="149" t="s">
        <v>190</v>
      </c>
      <c r="AU1875" s="149" t="s">
        <v>86</v>
      </c>
      <c r="AV1875" s="12" t="s">
        <v>86</v>
      </c>
      <c r="AW1875" s="12" t="s">
        <v>31</v>
      </c>
      <c r="AX1875" s="12" t="s">
        <v>76</v>
      </c>
      <c r="AY1875" s="149" t="s">
        <v>179</v>
      </c>
    </row>
    <row r="1876" spans="2:65" s="12" customFormat="1">
      <c r="B1876" s="148"/>
      <c r="D1876" s="144" t="s">
        <v>190</v>
      </c>
      <c r="E1876" s="149" t="s">
        <v>1</v>
      </c>
      <c r="F1876" s="150" t="s">
        <v>1804</v>
      </c>
      <c r="H1876" s="151">
        <v>211.50200000000001</v>
      </c>
      <c r="I1876" s="152"/>
      <c r="L1876" s="148"/>
      <c r="M1876" s="153"/>
      <c r="T1876" s="154"/>
      <c r="AT1876" s="149" t="s">
        <v>190</v>
      </c>
      <c r="AU1876" s="149" t="s">
        <v>86</v>
      </c>
      <c r="AV1876" s="12" t="s">
        <v>86</v>
      </c>
      <c r="AW1876" s="12" t="s">
        <v>31</v>
      </c>
      <c r="AX1876" s="12" t="s">
        <v>76</v>
      </c>
      <c r="AY1876" s="149" t="s">
        <v>179</v>
      </c>
    </row>
    <row r="1877" spans="2:65" s="13" customFormat="1">
      <c r="B1877" s="155"/>
      <c r="D1877" s="144" t="s">
        <v>190</v>
      </c>
      <c r="E1877" s="156" t="s">
        <v>1</v>
      </c>
      <c r="F1877" s="157" t="s">
        <v>193</v>
      </c>
      <c r="H1877" s="158">
        <v>357.27300000000002</v>
      </c>
      <c r="I1877" s="159"/>
      <c r="L1877" s="155"/>
      <c r="M1877" s="160"/>
      <c r="T1877" s="161"/>
      <c r="AT1877" s="156" t="s">
        <v>190</v>
      </c>
      <c r="AU1877" s="156" t="s">
        <v>86</v>
      </c>
      <c r="AV1877" s="13" t="s">
        <v>186</v>
      </c>
      <c r="AW1877" s="13" t="s">
        <v>31</v>
      </c>
      <c r="AX1877" s="13" t="s">
        <v>84</v>
      </c>
      <c r="AY1877" s="156" t="s">
        <v>179</v>
      </c>
    </row>
    <row r="1878" spans="2:65" s="1" customFormat="1" ht="16.5" customHeight="1">
      <c r="B1878" s="31"/>
      <c r="C1878" s="169" t="s">
        <v>2224</v>
      </c>
      <c r="D1878" s="169" t="s">
        <v>458</v>
      </c>
      <c r="E1878" s="170" t="s">
        <v>2225</v>
      </c>
      <c r="F1878" s="171" t="s">
        <v>2226</v>
      </c>
      <c r="G1878" s="172" t="s">
        <v>212</v>
      </c>
      <c r="H1878" s="173">
        <v>12.576000000000001</v>
      </c>
      <c r="I1878" s="174"/>
      <c r="J1878" s="175">
        <f>ROUND(I1878*H1878,2)</f>
        <v>0</v>
      </c>
      <c r="K1878" s="171" t="s">
        <v>185</v>
      </c>
      <c r="L1878" s="176"/>
      <c r="M1878" s="177" t="s">
        <v>1</v>
      </c>
      <c r="N1878" s="178" t="s">
        <v>41</v>
      </c>
      <c r="P1878" s="140">
        <f>O1878*H1878</f>
        <v>0</v>
      </c>
      <c r="Q1878" s="140">
        <v>0.55000000000000004</v>
      </c>
      <c r="R1878" s="140">
        <f>Q1878*H1878</f>
        <v>6.9168000000000012</v>
      </c>
      <c r="S1878" s="140">
        <v>0</v>
      </c>
      <c r="T1878" s="141">
        <f>S1878*H1878</f>
        <v>0</v>
      </c>
      <c r="AR1878" s="142" t="s">
        <v>426</v>
      </c>
      <c r="AT1878" s="142" t="s">
        <v>458</v>
      </c>
      <c r="AU1878" s="142" t="s">
        <v>86</v>
      </c>
      <c r="AY1878" s="16" t="s">
        <v>179</v>
      </c>
      <c r="BE1878" s="143">
        <f>IF(N1878="základní",J1878,0)</f>
        <v>0</v>
      </c>
      <c r="BF1878" s="143">
        <f>IF(N1878="snížená",J1878,0)</f>
        <v>0</v>
      </c>
      <c r="BG1878" s="143">
        <f>IF(N1878="zákl. přenesená",J1878,0)</f>
        <v>0</v>
      </c>
      <c r="BH1878" s="143">
        <f>IF(N1878="sníž. přenesená",J1878,0)</f>
        <v>0</v>
      </c>
      <c r="BI1878" s="143">
        <f>IF(N1878="nulová",J1878,0)</f>
        <v>0</v>
      </c>
      <c r="BJ1878" s="16" t="s">
        <v>84</v>
      </c>
      <c r="BK1878" s="143">
        <f>ROUND(I1878*H1878,2)</f>
        <v>0</v>
      </c>
      <c r="BL1878" s="16" t="s">
        <v>299</v>
      </c>
      <c r="BM1878" s="142" t="s">
        <v>2227</v>
      </c>
    </row>
    <row r="1879" spans="2:65" s="1" customFormat="1">
      <c r="B1879" s="31"/>
      <c r="D1879" s="144" t="s">
        <v>188</v>
      </c>
      <c r="F1879" s="145" t="s">
        <v>2226</v>
      </c>
      <c r="I1879" s="146"/>
      <c r="L1879" s="31"/>
      <c r="M1879" s="147"/>
      <c r="T1879" s="55"/>
      <c r="AT1879" s="16" t="s">
        <v>188</v>
      </c>
      <c r="AU1879" s="16" t="s">
        <v>86</v>
      </c>
    </row>
    <row r="1880" spans="2:65" s="12" customFormat="1">
      <c r="B1880" s="148"/>
      <c r="D1880" s="144" t="s">
        <v>190</v>
      </c>
      <c r="F1880" s="150" t="s">
        <v>2228</v>
      </c>
      <c r="H1880" s="151">
        <v>12.576000000000001</v>
      </c>
      <c r="I1880" s="152"/>
      <c r="L1880" s="148"/>
      <c r="M1880" s="153"/>
      <c r="T1880" s="154"/>
      <c r="AT1880" s="149" t="s">
        <v>190</v>
      </c>
      <c r="AU1880" s="149" t="s">
        <v>86</v>
      </c>
      <c r="AV1880" s="12" t="s">
        <v>86</v>
      </c>
      <c r="AW1880" s="12" t="s">
        <v>4</v>
      </c>
      <c r="AX1880" s="12" t="s">
        <v>84</v>
      </c>
      <c r="AY1880" s="149" t="s">
        <v>179</v>
      </c>
    </row>
    <row r="1881" spans="2:65" s="1" customFormat="1" ht="16.5" customHeight="1">
      <c r="B1881" s="31"/>
      <c r="C1881" s="131" t="s">
        <v>2229</v>
      </c>
      <c r="D1881" s="131" t="s">
        <v>181</v>
      </c>
      <c r="E1881" s="132" t="s">
        <v>2230</v>
      </c>
      <c r="F1881" s="133" t="s">
        <v>2231</v>
      </c>
      <c r="G1881" s="134" t="s">
        <v>184</v>
      </c>
      <c r="H1881" s="135">
        <v>363.37799999999999</v>
      </c>
      <c r="I1881" s="136"/>
      <c r="J1881" s="137">
        <f>ROUND(I1881*H1881,2)</f>
        <v>0</v>
      </c>
      <c r="K1881" s="133" t="s">
        <v>185</v>
      </c>
      <c r="L1881" s="31"/>
      <c r="M1881" s="138" t="s">
        <v>1</v>
      </c>
      <c r="N1881" s="139" t="s">
        <v>41</v>
      </c>
      <c r="P1881" s="140">
        <f>O1881*H1881</f>
        <v>0</v>
      </c>
      <c r="Q1881" s="140">
        <v>0</v>
      </c>
      <c r="R1881" s="140">
        <f>Q1881*H1881</f>
        <v>0</v>
      </c>
      <c r="S1881" s="140">
        <v>1.4999999999999999E-2</v>
      </c>
      <c r="T1881" s="141">
        <f>S1881*H1881</f>
        <v>5.4506699999999997</v>
      </c>
      <c r="AR1881" s="142" t="s">
        <v>299</v>
      </c>
      <c r="AT1881" s="142" t="s">
        <v>181</v>
      </c>
      <c r="AU1881" s="142" t="s">
        <v>86</v>
      </c>
      <c r="AY1881" s="16" t="s">
        <v>179</v>
      </c>
      <c r="BE1881" s="143">
        <f>IF(N1881="základní",J1881,0)</f>
        <v>0</v>
      </c>
      <c r="BF1881" s="143">
        <f>IF(N1881="snížená",J1881,0)</f>
        <v>0</v>
      </c>
      <c r="BG1881" s="143">
        <f>IF(N1881="zákl. přenesená",J1881,0)</f>
        <v>0</v>
      </c>
      <c r="BH1881" s="143">
        <f>IF(N1881="sníž. přenesená",J1881,0)</f>
        <v>0</v>
      </c>
      <c r="BI1881" s="143">
        <f>IF(N1881="nulová",J1881,0)</f>
        <v>0</v>
      </c>
      <c r="BJ1881" s="16" t="s">
        <v>84</v>
      </c>
      <c r="BK1881" s="143">
        <f>ROUND(I1881*H1881,2)</f>
        <v>0</v>
      </c>
      <c r="BL1881" s="16" t="s">
        <v>299</v>
      </c>
      <c r="BM1881" s="142" t="s">
        <v>2232</v>
      </c>
    </row>
    <row r="1882" spans="2:65" s="1" customFormat="1" ht="19.5">
      <c r="B1882" s="31"/>
      <c r="D1882" s="144" t="s">
        <v>188</v>
      </c>
      <c r="F1882" s="145" t="s">
        <v>2233</v>
      </c>
      <c r="I1882" s="146"/>
      <c r="L1882" s="31"/>
      <c r="M1882" s="147"/>
      <c r="T1882" s="55"/>
      <c r="AT1882" s="16" t="s">
        <v>188</v>
      </c>
      <c r="AU1882" s="16" t="s">
        <v>86</v>
      </c>
    </row>
    <row r="1883" spans="2:65" s="12" customFormat="1">
      <c r="B1883" s="148"/>
      <c r="D1883" s="144" t="s">
        <v>190</v>
      </c>
      <c r="E1883" s="149" t="s">
        <v>1</v>
      </c>
      <c r="F1883" s="150" t="s">
        <v>1283</v>
      </c>
      <c r="H1883" s="151">
        <v>42.731999999999999</v>
      </c>
      <c r="I1883" s="152"/>
      <c r="L1883" s="148"/>
      <c r="M1883" s="153"/>
      <c r="T1883" s="154"/>
      <c r="AT1883" s="149" t="s">
        <v>190</v>
      </c>
      <c r="AU1883" s="149" t="s">
        <v>86</v>
      </c>
      <c r="AV1883" s="12" t="s">
        <v>86</v>
      </c>
      <c r="AW1883" s="12" t="s">
        <v>31</v>
      </c>
      <c r="AX1883" s="12" t="s">
        <v>76</v>
      </c>
      <c r="AY1883" s="149" t="s">
        <v>179</v>
      </c>
    </row>
    <row r="1884" spans="2:65" s="12" customFormat="1">
      <c r="B1884" s="148"/>
      <c r="D1884" s="144" t="s">
        <v>190</v>
      </c>
      <c r="E1884" s="149" t="s">
        <v>1</v>
      </c>
      <c r="F1884" s="150" t="s">
        <v>1692</v>
      </c>
      <c r="H1884" s="151">
        <v>60.405999999999999</v>
      </c>
      <c r="I1884" s="152"/>
      <c r="L1884" s="148"/>
      <c r="M1884" s="153"/>
      <c r="T1884" s="154"/>
      <c r="AT1884" s="149" t="s">
        <v>190</v>
      </c>
      <c r="AU1884" s="149" t="s">
        <v>86</v>
      </c>
      <c r="AV1884" s="12" t="s">
        <v>86</v>
      </c>
      <c r="AW1884" s="12" t="s">
        <v>31</v>
      </c>
      <c r="AX1884" s="12" t="s">
        <v>76</v>
      </c>
      <c r="AY1884" s="149" t="s">
        <v>179</v>
      </c>
    </row>
    <row r="1885" spans="2:65" s="12" customFormat="1">
      <c r="B1885" s="148"/>
      <c r="D1885" s="144" t="s">
        <v>190</v>
      </c>
      <c r="E1885" s="149" t="s">
        <v>1</v>
      </c>
      <c r="F1885" s="150" t="s">
        <v>1693</v>
      </c>
      <c r="H1885" s="151">
        <v>229.60900000000001</v>
      </c>
      <c r="I1885" s="152"/>
      <c r="L1885" s="148"/>
      <c r="M1885" s="153"/>
      <c r="T1885" s="154"/>
      <c r="AT1885" s="149" t="s">
        <v>190</v>
      </c>
      <c r="AU1885" s="149" t="s">
        <v>86</v>
      </c>
      <c r="AV1885" s="12" t="s">
        <v>86</v>
      </c>
      <c r="AW1885" s="12" t="s">
        <v>31</v>
      </c>
      <c r="AX1885" s="12" t="s">
        <v>76</v>
      </c>
      <c r="AY1885" s="149" t="s">
        <v>179</v>
      </c>
    </row>
    <row r="1886" spans="2:65" s="12" customFormat="1">
      <c r="B1886" s="148"/>
      <c r="D1886" s="144" t="s">
        <v>190</v>
      </c>
      <c r="E1886" s="149" t="s">
        <v>1</v>
      </c>
      <c r="F1886" s="150" t="s">
        <v>1694</v>
      </c>
      <c r="H1886" s="151">
        <v>30.631</v>
      </c>
      <c r="I1886" s="152"/>
      <c r="L1886" s="148"/>
      <c r="M1886" s="153"/>
      <c r="T1886" s="154"/>
      <c r="AT1886" s="149" t="s">
        <v>190</v>
      </c>
      <c r="AU1886" s="149" t="s">
        <v>86</v>
      </c>
      <c r="AV1886" s="12" t="s">
        <v>86</v>
      </c>
      <c r="AW1886" s="12" t="s">
        <v>31</v>
      </c>
      <c r="AX1886" s="12" t="s">
        <v>76</v>
      </c>
      <c r="AY1886" s="149" t="s">
        <v>179</v>
      </c>
    </row>
    <row r="1887" spans="2:65" s="13" customFormat="1">
      <c r="B1887" s="155"/>
      <c r="D1887" s="144" t="s">
        <v>190</v>
      </c>
      <c r="E1887" s="156" t="s">
        <v>1</v>
      </c>
      <c r="F1887" s="157" t="s">
        <v>193</v>
      </c>
      <c r="H1887" s="158">
        <v>363.37799999999999</v>
      </c>
      <c r="I1887" s="159"/>
      <c r="L1887" s="155"/>
      <c r="M1887" s="160"/>
      <c r="T1887" s="161"/>
      <c r="AT1887" s="156" t="s">
        <v>190</v>
      </c>
      <c r="AU1887" s="156" t="s">
        <v>86</v>
      </c>
      <c r="AV1887" s="13" t="s">
        <v>186</v>
      </c>
      <c r="AW1887" s="13" t="s">
        <v>31</v>
      </c>
      <c r="AX1887" s="13" t="s">
        <v>84</v>
      </c>
      <c r="AY1887" s="156" t="s">
        <v>179</v>
      </c>
    </row>
    <row r="1888" spans="2:65" s="1" customFormat="1" ht="16.5" customHeight="1">
      <c r="B1888" s="31"/>
      <c r="C1888" s="131" t="s">
        <v>2234</v>
      </c>
      <c r="D1888" s="131" t="s">
        <v>181</v>
      </c>
      <c r="E1888" s="132" t="s">
        <v>2235</v>
      </c>
      <c r="F1888" s="133" t="s">
        <v>2236</v>
      </c>
      <c r="G1888" s="134" t="s">
        <v>212</v>
      </c>
      <c r="H1888" s="135">
        <v>2.2789999999999999</v>
      </c>
      <c r="I1888" s="136"/>
      <c r="J1888" s="137">
        <f>ROUND(I1888*H1888,2)</f>
        <v>0</v>
      </c>
      <c r="K1888" s="133" t="s">
        <v>185</v>
      </c>
      <c r="L1888" s="31"/>
      <c r="M1888" s="138" t="s">
        <v>1</v>
      </c>
      <c r="N1888" s="139" t="s">
        <v>41</v>
      </c>
      <c r="P1888" s="140">
        <f>O1888*H1888</f>
        <v>0</v>
      </c>
      <c r="Q1888" s="140">
        <v>2.3369999999999998E-2</v>
      </c>
      <c r="R1888" s="140">
        <f>Q1888*H1888</f>
        <v>5.3260229999999992E-2</v>
      </c>
      <c r="S1888" s="140">
        <v>0</v>
      </c>
      <c r="T1888" s="141">
        <f>S1888*H1888</f>
        <v>0</v>
      </c>
      <c r="AR1888" s="142" t="s">
        <v>299</v>
      </c>
      <c r="AT1888" s="142" t="s">
        <v>181</v>
      </c>
      <c r="AU1888" s="142" t="s">
        <v>86</v>
      </c>
      <c r="AY1888" s="16" t="s">
        <v>179</v>
      </c>
      <c r="BE1888" s="143">
        <f>IF(N1888="základní",J1888,0)</f>
        <v>0</v>
      </c>
      <c r="BF1888" s="143">
        <f>IF(N1888="snížená",J1888,0)</f>
        <v>0</v>
      </c>
      <c r="BG1888" s="143">
        <f>IF(N1888="zákl. přenesená",J1888,0)</f>
        <v>0</v>
      </c>
      <c r="BH1888" s="143">
        <f>IF(N1888="sníž. přenesená",J1888,0)</f>
        <v>0</v>
      </c>
      <c r="BI1888" s="143">
        <f>IF(N1888="nulová",J1888,0)</f>
        <v>0</v>
      </c>
      <c r="BJ1888" s="16" t="s">
        <v>84</v>
      </c>
      <c r="BK1888" s="143">
        <f>ROUND(I1888*H1888,2)</f>
        <v>0</v>
      </c>
      <c r="BL1888" s="16" t="s">
        <v>299</v>
      </c>
      <c r="BM1888" s="142" t="s">
        <v>2237</v>
      </c>
    </row>
    <row r="1889" spans="2:51" s="1" customFormat="1">
      <c r="B1889" s="31"/>
      <c r="D1889" s="144" t="s">
        <v>188</v>
      </c>
      <c r="F1889" s="145" t="s">
        <v>2238</v>
      </c>
      <c r="I1889" s="146"/>
      <c r="L1889" s="31"/>
      <c r="M1889" s="147"/>
      <c r="T1889" s="55"/>
      <c r="AT1889" s="16" t="s">
        <v>188</v>
      </c>
      <c r="AU1889" s="16" t="s">
        <v>86</v>
      </c>
    </row>
    <row r="1890" spans="2:51" s="14" customFormat="1">
      <c r="B1890" s="162"/>
      <c r="D1890" s="144" t="s">
        <v>190</v>
      </c>
      <c r="E1890" s="163" t="s">
        <v>1</v>
      </c>
      <c r="F1890" s="164" t="s">
        <v>619</v>
      </c>
      <c r="H1890" s="163" t="s">
        <v>1</v>
      </c>
      <c r="I1890" s="165"/>
      <c r="L1890" s="162"/>
      <c r="M1890" s="166"/>
      <c r="T1890" s="167"/>
      <c r="AT1890" s="163" t="s">
        <v>190</v>
      </c>
      <c r="AU1890" s="163" t="s">
        <v>86</v>
      </c>
      <c r="AV1890" s="14" t="s">
        <v>84</v>
      </c>
      <c r="AW1890" s="14" t="s">
        <v>31</v>
      </c>
      <c r="AX1890" s="14" t="s">
        <v>76</v>
      </c>
      <c r="AY1890" s="163" t="s">
        <v>179</v>
      </c>
    </row>
    <row r="1891" spans="2:51" s="14" customFormat="1">
      <c r="B1891" s="162"/>
      <c r="D1891" s="144" t="s">
        <v>190</v>
      </c>
      <c r="E1891" s="163" t="s">
        <v>1</v>
      </c>
      <c r="F1891" s="164" t="s">
        <v>2153</v>
      </c>
      <c r="H1891" s="163" t="s">
        <v>1</v>
      </c>
      <c r="I1891" s="165"/>
      <c r="L1891" s="162"/>
      <c r="M1891" s="166"/>
      <c r="T1891" s="167"/>
      <c r="AT1891" s="163" t="s">
        <v>190</v>
      </c>
      <c r="AU1891" s="163" t="s">
        <v>86</v>
      </c>
      <c r="AV1891" s="14" t="s">
        <v>84</v>
      </c>
      <c r="AW1891" s="14" t="s">
        <v>31</v>
      </c>
      <c r="AX1891" s="14" t="s">
        <v>76</v>
      </c>
      <c r="AY1891" s="163" t="s">
        <v>179</v>
      </c>
    </row>
    <row r="1892" spans="2:51" s="12" customFormat="1">
      <c r="B1892" s="148"/>
      <c r="D1892" s="144" t="s">
        <v>190</v>
      </c>
      <c r="E1892" s="149" t="s">
        <v>1</v>
      </c>
      <c r="F1892" s="150" t="s">
        <v>2154</v>
      </c>
      <c r="H1892" s="151">
        <v>6.2E-2</v>
      </c>
      <c r="I1892" s="152"/>
      <c r="L1892" s="148"/>
      <c r="M1892" s="153"/>
      <c r="T1892" s="154"/>
      <c r="AT1892" s="149" t="s">
        <v>190</v>
      </c>
      <c r="AU1892" s="149" t="s">
        <v>86</v>
      </c>
      <c r="AV1892" s="12" t="s">
        <v>86</v>
      </c>
      <c r="AW1892" s="12" t="s">
        <v>31</v>
      </c>
      <c r="AX1892" s="12" t="s">
        <v>76</v>
      </c>
      <c r="AY1892" s="149" t="s">
        <v>179</v>
      </c>
    </row>
    <row r="1893" spans="2:51" s="14" customFormat="1">
      <c r="B1893" s="162"/>
      <c r="D1893" s="144" t="s">
        <v>190</v>
      </c>
      <c r="E1893" s="163" t="s">
        <v>1</v>
      </c>
      <c r="F1893" s="164" t="s">
        <v>2155</v>
      </c>
      <c r="H1893" s="163" t="s">
        <v>1</v>
      </c>
      <c r="I1893" s="165"/>
      <c r="L1893" s="162"/>
      <c r="M1893" s="166"/>
      <c r="T1893" s="167"/>
      <c r="AT1893" s="163" t="s">
        <v>190</v>
      </c>
      <c r="AU1893" s="163" t="s">
        <v>86</v>
      </c>
      <c r="AV1893" s="14" t="s">
        <v>84</v>
      </c>
      <c r="AW1893" s="14" t="s">
        <v>31</v>
      </c>
      <c r="AX1893" s="14" t="s">
        <v>76</v>
      </c>
      <c r="AY1893" s="163" t="s">
        <v>179</v>
      </c>
    </row>
    <row r="1894" spans="2:51" s="12" customFormat="1">
      <c r="B1894" s="148"/>
      <c r="D1894" s="144" t="s">
        <v>190</v>
      </c>
      <c r="E1894" s="149" t="s">
        <v>1</v>
      </c>
      <c r="F1894" s="150" t="s">
        <v>2156</v>
      </c>
      <c r="H1894" s="151">
        <v>0.11899999999999999</v>
      </c>
      <c r="I1894" s="152"/>
      <c r="L1894" s="148"/>
      <c r="M1894" s="153"/>
      <c r="T1894" s="154"/>
      <c r="AT1894" s="149" t="s">
        <v>190</v>
      </c>
      <c r="AU1894" s="149" t="s">
        <v>86</v>
      </c>
      <c r="AV1894" s="12" t="s">
        <v>86</v>
      </c>
      <c r="AW1894" s="12" t="s">
        <v>31</v>
      </c>
      <c r="AX1894" s="12" t="s">
        <v>76</v>
      </c>
      <c r="AY1894" s="149" t="s">
        <v>179</v>
      </c>
    </row>
    <row r="1895" spans="2:51" s="14" customFormat="1">
      <c r="B1895" s="162"/>
      <c r="D1895" s="144" t="s">
        <v>190</v>
      </c>
      <c r="E1895" s="163" t="s">
        <v>1</v>
      </c>
      <c r="F1895" s="164" t="s">
        <v>2153</v>
      </c>
      <c r="H1895" s="163" t="s">
        <v>1</v>
      </c>
      <c r="I1895" s="165"/>
      <c r="L1895" s="162"/>
      <c r="M1895" s="166"/>
      <c r="T1895" s="167"/>
      <c r="AT1895" s="163" t="s">
        <v>190</v>
      </c>
      <c r="AU1895" s="163" t="s">
        <v>86</v>
      </c>
      <c r="AV1895" s="14" t="s">
        <v>84</v>
      </c>
      <c r="AW1895" s="14" t="s">
        <v>31</v>
      </c>
      <c r="AX1895" s="14" t="s">
        <v>76</v>
      </c>
      <c r="AY1895" s="163" t="s">
        <v>179</v>
      </c>
    </row>
    <row r="1896" spans="2:51" s="12" customFormat="1">
      <c r="B1896" s="148"/>
      <c r="D1896" s="144" t="s">
        <v>190</v>
      </c>
      <c r="E1896" s="149" t="s">
        <v>1</v>
      </c>
      <c r="F1896" s="150" t="s">
        <v>2157</v>
      </c>
      <c r="H1896" s="151">
        <v>0.85299999999999998</v>
      </c>
      <c r="I1896" s="152"/>
      <c r="L1896" s="148"/>
      <c r="M1896" s="153"/>
      <c r="T1896" s="154"/>
      <c r="AT1896" s="149" t="s">
        <v>190</v>
      </c>
      <c r="AU1896" s="149" t="s">
        <v>86</v>
      </c>
      <c r="AV1896" s="12" t="s">
        <v>86</v>
      </c>
      <c r="AW1896" s="12" t="s">
        <v>31</v>
      </c>
      <c r="AX1896" s="12" t="s">
        <v>76</v>
      </c>
      <c r="AY1896" s="149" t="s">
        <v>179</v>
      </c>
    </row>
    <row r="1897" spans="2:51" s="14" customFormat="1">
      <c r="B1897" s="162"/>
      <c r="D1897" s="144" t="s">
        <v>190</v>
      </c>
      <c r="E1897" s="163" t="s">
        <v>1</v>
      </c>
      <c r="F1897" s="164" t="s">
        <v>2158</v>
      </c>
      <c r="H1897" s="163" t="s">
        <v>1</v>
      </c>
      <c r="I1897" s="165"/>
      <c r="L1897" s="162"/>
      <c r="M1897" s="166"/>
      <c r="T1897" s="167"/>
      <c r="AT1897" s="163" t="s">
        <v>190</v>
      </c>
      <c r="AU1897" s="163" t="s">
        <v>86</v>
      </c>
      <c r="AV1897" s="14" t="s">
        <v>84</v>
      </c>
      <c r="AW1897" s="14" t="s">
        <v>31</v>
      </c>
      <c r="AX1897" s="14" t="s">
        <v>76</v>
      </c>
      <c r="AY1897" s="163" t="s">
        <v>179</v>
      </c>
    </row>
    <row r="1898" spans="2:51" s="12" customFormat="1">
      <c r="B1898" s="148"/>
      <c r="D1898" s="144" t="s">
        <v>190</v>
      </c>
      <c r="E1898" s="149" t="s">
        <v>1</v>
      </c>
      <c r="F1898" s="150" t="s">
        <v>2159</v>
      </c>
      <c r="H1898" s="151">
        <v>0.159</v>
      </c>
      <c r="I1898" s="152"/>
      <c r="L1898" s="148"/>
      <c r="M1898" s="153"/>
      <c r="T1898" s="154"/>
      <c r="AT1898" s="149" t="s">
        <v>190</v>
      </c>
      <c r="AU1898" s="149" t="s">
        <v>86</v>
      </c>
      <c r="AV1898" s="12" t="s">
        <v>86</v>
      </c>
      <c r="AW1898" s="12" t="s">
        <v>31</v>
      </c>
      <c r="AX1898" s="12" t="s">
        <v>76</v>
      </c>
      <c r="AY1898" s="149" t="s">
        <v>179</v>
      </c>
    </row>
    <row r="1899" spans="2:51" s="14" customFormat="1">
      <c r="B1899" s="162"/>
      <c r="D1899" s="144" t="s">
        <v>190</v>
      </c>
      <c r="E1899" s="163" t="s">
        <v>1</v>
      </c>
      <c r="F1899" s="164" t="s">
        <v>2160</v>
      </c>
      <c r="H1899" s="163" t="s">
        <v>1</v>
      </c>
      <c r="I1899" s="165"/>
      <c r="L1899" s="162"/>
      <c r="M1899" s="166"/>
      <c r="T1899" s="167"/>
      <c r="AT1899" s="163" t="s">
        <v>190</v>
      </c>
      <c r="AU1899" s="163" t="s">
        <v>86</v>
      </c>
      <c r="AV1899" s="14" t="s">
        <v>84</v>
      </c>
      <c r="AW1899" s="14" t="s">
        <v>31</v>
      </c>
      <c r="AX1899" s="14" t="s">
        <v>76</v>
      </c>
      <c r="AY1899" s="163" t="s">
        <v>179</v>
      </c>
    </row>
    <row r="1900" spans="2:51" s="12" customFormat="1">
      <c r="B1900" s="148"/>
      <c r="D1900" s="144" t="s">
        <v>190</v>
      </c>
      <c r="E1900" s="149" t="s">
        <v>1</v>
      </c>
      <c r="F1900" s="150" t="s">
        <v>2161</v>
      </c>
      <c r="H1900" s="151">
        <v>0.21099999999999999</v>
      </c>
      <c r="I1900" s="152"/>
      <c r="L1900" s="148"/>
      <c r="M1900" s="153"/>
      <c r="T1900" s="154"/>
      <c r="AT1900" s="149" t="s">
        <v>190</v>
      </c>
      <c r="AU1900" s="149" t="s">
        <v>86</v>
      </c>
      <c r="AV1900" s="12" t="s">
        <v>86</v>
      </c>
      <c r="AW1900" s="12" t="s">
        <v>31</v>
      </c>
      <c r="AX1900" s="12" t="s">
        <v>76</v>
      </c>
      <c r="AY1900" s="149" t="s">
        <v>179</v>
      </c>
    </row>
    <row r="1901" spans="2:51" s="14" customFormat="1">
      <c r="B1901" s="162"/>
      <c r="D1901" s="144" t="s">
        <v>190</v>
      </c>
      <c r="E1901" s="163" t="s">
        <v>1</v>
      </c>
      <c r="F1901" s="164" t="s">
        <v>2162</v>
      </c>
      <c r="H1901" s="163" t="s">
        <v>1</v>
      </c>
      <c r="I1901" s="165"/>
      <c r="L1901" s="162"/>
      <c r="M1901" s="166"/>
      <c r="T1901" s="167"/>
      <c r="AT1901" s="163" t="s">
        <v>190</v>
      </c>
      <c r="AU1901" s="163" t="s">
        <v>86</v>
      </c>
      <c r="AV1901" s="14" t="s">
        <v>84</v>
      </c>
      <c r="AW1901" s="14" t="s">
        <v>31</v>
      </c>
      <c r="AX1901" s="14" t="s">
        <v>76</v>
      </c>
      <c r="AY1901" s="163" t="s">
        <v>179</v>
      </c>
    </row>
    <row r="1902" spans="2:51" s="12" customFormat="1">
      <c r="B1902" s="148"/>
      <c r="D1902" s="144" t="s">
        <v>190</v>
      </c>
      <c r="E1902" s="149" t="s">
        <v>1</v>
      </c>
      <c r="F1902" s="150" t="s">
        <v>2163</v>
      </c>
      <c r="H1902" s="151">
        <v>0.73699999999999999</v>
      </c>
      <c r="I1902" s="152"/>
      <c r="L1902" s="148"/>
      <c r="M1902" s="153"/>
      <c r="T1902" s="154"/>
      <c r="AT1902" s="149" t="s">
        <v>190</v>
      </c>
      <c r="AU1902" s="149" t="s">
        <v>86</v>
      </c>
      <c r="AV1902" s="12" t="s">
        <v>86</v>
      </c>
      <c r="AW1902" s="12" t="s">
        <v>31</v>
      </c>
      <c r="AX1902" s="12" t="s">
        <v>76</v>
      </c>
      <c r="AY1902" s="149" t="s">
        <v>179</v>
      </c>
    </row>
    <row r="1903" spans="2:51" s="14" customFormat="1">
      <c r="B1903" s="162"/>
      <c r="D1903" s="144" t="s">
        <v>190</v>
      </c>
      <c r="E1903" s="163" t="s">
        <v>1</v>
      </c>
      <c r="F1903" s="164" t="s">
        <v>2164</v>
      </c>
      <c r="H1903" s="163" t="s">
        <v>1</v>
      </c>
      <c r="I1903" s="165"/>
      <c r="L1903" s="162"/>
      <c r="M1903" s="166"/>
      <c r="T1903" s="167"/>
      <c r="AT1903" s="163" t="s">
        <v>190</v>
      </c>
      <c r="AU1903" s="163" t="s">
        <v>86</v>
      </c>
      <c r="AV1903" s="14" t="s">
        <v>84</v>
      </c>
      <c r="AW1903" s="14" t="s">
        <v>31</v>
      </c>
      <c r="AX1903" s="14" t="s">
        <v>76</v>
      </c>
      <c r="AY1903" s="163" t="s">
        <v>179</v>
      </c>
    </row>
    <row r="1904" spans="2:51" s="12" customFormat="1">
      <c r="B1904" s="148"/>
      <c r="D1904" s="144" t="s">
        <v>190</v>
      </c>
      <c r="E1904" s="149" t="s">
        <v>1</v>
      </c>
      <c r="F1904" s="150" t="s">
        <v>2165</v>
      </c>
      <c r="H1904" s="151">
        <v>5.5E-2</v>
      </c>
      <c r="I1904" s="152"/>
      <c r="L1904" s="148"/>
      <c r="M1904" s="153"/>
      <c r="T1904" s="154"/>
      <c r="AT1904" s="149" t="s">
        <v>190</v>
      </c>
      <c r="AU1904" s="149" t="s">
        <v>86</v>
      </c>
      <c r="AV1904" s="12" t="s">
        <v>86</v>
      </c>
      <c r="AW1904" s="12" t="s">
        <v>31</v>
      </c>
      <c r="AX1904" s="12" t="s">
        <v>76</v>
      </c>
      <c r="AY1904" s="149" t="s">
        <v>179</v>
      </c>
    </row>
    <row r="1905" spans="2:65" s="12" customFormat="1">
      <c r="B1905" s="148"/>
      <c r="D1905" s="144" t="s">
        <v>190</v>
      </c>
      <c r="E1905" s="149" t="s">
        <v>1</v>
      </c>
      <c r="F1905" s="150" t="s">
        <v>2166</v>
      </c>
      <c r="H1905" s="151">
        <v>4.4999999999999998E-2</v>
      </c>
      <c r="I1905" s="152"/>
      <c r="L1905" s="148"/>
      <c r="M1905" s="153"/>
      <c r="T1905" s="154"/>
      <c r="AT1905" s="149" t="s">
        <v>190</v>
      </c>
      <c r="AU1905" s="149" t="s">
        <v>86</v>
      </c>
      <c r="AV1905" s="12" t="s">
        <v>86</v>
      </c>
      <c r="AW1905" s="12" t="s">
        <v>31</v>
      </c>
      <c r="AX1905" s="12" t="s">
        <v>76</v>
      </c>
      <c r="AY1905" s="149" t="s">
        <v>179</v>
      </c>
    </row>
    <row r="1906" spans="2:65" s="12" customFormat="1">
      <c r="B1906" s="148"/>
      <c r="D1906" s="144" t="s">
        <v>190</v>
      </c>
      <c r="E1906" s="149" t="s">
        <v>1</v>
      </c>
      <c r="F1906" s="150" t="s">
        <v>2167</v>
      </c>
      <c r="H1906" s="151">
        <v>3.7999999999999999E-2</v>
      </c>
      <c r="I1906" s="152"/>
      <c r="L1906" s="148"/>
      <c r="M1906" s="153"/>
      <c r="T1906" s="154"/>
      <c r="AT1906" s="149" t="s">
        <v>190</v>
      </c>
      <c r="AU1906" s="149" t="s">
        <v>86</v>
      </c>
      <c r="AV1906" s="12" t="s">
        <v>86</v>
      </c>
      <c r="AW1906" s="12" t="s">
        <v>31</v>
      </c>
      <c r="AX1906" s="12" t="s">
        <v>76</v>
      </c>
      <c r="AY1906" s="149" t="s">
        <v>179</v>
      </c>
    </row>
    <row r="1907" spans="2:65" s="1" customFormat="1" ht="16.5" customHeight="1">
      <c r="B1907" s="31"/>
      <c r="C1907" s="131" t="s">
        <v>2239</v>
      </c>
      <c r="D1907" s="131" t="s">
        <v>181</v>
      </c>
      <c r="E1907" s="132" t="s">
        <v>2240</v>
      </c>
      <c r="F1907" s="133" t="s">
        <v>2241</v>
      </c>
      <c r="G1907" s="134" t="s">
        <v>184</v>
      </c>
      <c r="H1907" s="135">
        <v>73.010999999999996</v>
      </c>
      <c r="I1907" s="136"/>
      <c r="J1907" s="137">
        <f>ROUND(I1907*H1907,2)</f>
        <v>0</v>
      </c>
      <c r="K1907" s="133" t="s">
        <v>185</v>
      </c>
      <c r="L1907" s="31"/>
      <c r="M1907" s="138" t="s">
        <v>1</v>
      </c>
      <c r="N1907" s="139" t="s">
        <v>41</v>
      </c>
      <c r="P1907" s="140">
        <f>O1907*H1907</f>
        <v>0</v>
      </c>
      <c r="Q1907" s="140">
        <v>1.089E-2</v>
      </c>
      <c r="R1907" s="140">
        <f>Q1907*H1907</f>
        <v>0.79508979000000002</v>
      </c>
      <c r="S1907" s="140">
        <v>0</v>
      </c>
      <c r="T1907" s="141">
        <f>S1907*H1907</f>
        <v>0</v>
      </c>
      <c r="AR1907" s="142" t="s">
        <v>299</v>
      </c>
      <c r="AT1907" s="142" t="s">
        <v>181</v>
      </c>
      <c r="AU1907" s="142" t="s">
        <v>86</v>
      </c>
      <c r="AY1907" s="16" t="s">
        <v>179</v>
      </c>
      <c r="BE1907" s="143">
        <f>IF(N1907="základní",J1907,0)</f>
        <v>0</v>
      </c>
      <c r="BF1907" s="143">
        <f>IF(N1907="snížená",J1907,0)</f>
        <v>0</v>
      </c>
      <c r="BG1907" s="143">
        <f>IF(N1907="zákl. přenesená",J1907,0)</f>
        <v>0</v>
      </c>
      <c r="BH1907" s="143">
        <f>IF(N1907="sníž. přenesená",J1907,0)</f>
        <v>0</v>
      </c>
      <c r="BI1907" s="143">
        <f>IF(N1907="nulová",J1907,0)</f>
        <v>0</v>
      </c>
      <c r="BJ1907" s="16" t="s">
        <v>84</v>
      </c>
      <c r="BK1907" s="143">
        <f>ROUND(I1907*H1907,2)</f>
        <v>0</v>
      </c>
      <c r="BL1907" s="16" t="s">
        <v>299</v>
      </c>
      <c r="BM1907" s="142" t="s">
        <v>2242</v>
      </c>
    </row>
    <row r="1908" spans="2:65" s="1" customFormat="1" ht="19.5">
      <c r="B1908" s="31"/>
      <c r="D1908" s="144" t="s">
        <v>188</v>
      </c>
      <c r="F1908" s="145" t="s">
        <v>2243</v>
      </c>
      <c r="I1908" s="146"/>
      <c r="L1908" s="31"/>
      <c r="M1908" s="147"/>
      <c r="T1908" s="55"/>
      <c r="AT1908" s="16" t="s">
        <v>188</v>
      </c>
      <c r="AU1908" s="16" t="s">
        <v>86</v>
      </c>
    </row>
    <row r="1909" spans="2:65" s="12" customFormat="1">
      <c r="B1909" s="148"/>
      <c r="D1909" s="144" t="s">
        <v>190</v>
      </c>
      <c r="E1909" s="149" t="s">
        <v>1</v>
      </c>
      <c r="F1909" s="150" t="s">
        <v>1801</v>
      </c>
      <c r="H1909" s="151">
        <v>73.010999999999996</v>
      </c>
      <c r="I1909" s="152"/>
      <c r="L1909" s="148"/>
      <c r="M1909" s="153"/>
      <c r="T1909" s="154"/>
      <c r="AT1909" s="149" t="s">
        <v>190</v>
      </c>
      <c r="AU1909" s="149" t="s">
        <v>86</v>
      </c>
      <c r="AV1909" s="12" t="s">
        <v>86</v>
      </c>
      <c r="AW1909" s="12" t="s">
        <v>31</v>
      </c>
      <c r="AX1909" s="12" t="s">
        <v>84</v>
      </c>
      <c r="AY1909" s="149" t="s">
        <v>179</v>
      </c>
    </row>
    <row r="1910" spans="2:65" s="1" customFormat="1" ht="16.5" customHeight="1">
      <c r="B1910" s="31"/>
      <c r="C1910" s="131" t="s">
        <v>2244</v>
      </c>
      <c r="D1910" s="131" t="s">
        <v>181</v>
      </c>
      <c r="E1910" s="132" t="s">
        <v>2245</v>
      </c>
      <c r="F1910" s="133" t="s">
        <v>2246</v>
      </c>
      <c r="G1910" s="134" t="s">
        <v>184</v>
      </c>
      <c r="H1910" s="135">
        <v>52.735999999999997</v>
      </c>
      <c r="I1910" s="136"/>
      <c r="J1910" s="137">
        <f>ROUND(I1910*H1910,2)</f>
        <v>0</v>
      </c>
      <c r="K1910" s="133" t="s">
        <v>185</v>
      </c>
      <c r="L1910" s="31"/>
      <c r="M1910" s="138" t="s">
        <v>1</v>
      </c>
      <c r="N1910" s="139" t="s">
        <v>41</v>
      </c>
      <c r="P1910" s="140">
        <f>O1910*H1910</f>
        <v>0</v>
      </c>
      <c r="Q1910" s="140">
        <v>1.093E-2</v>
      </c>
      <c r="R1910" s="140">
        <f>Q1910*H1910</f>
        <v>0.57640448</v>
      </c>
      <c r="S1910" s="140">
        <v>0</v>
      </c>
      <c r="T1910" s="141">
        <f>S1910*H1910</f>
        <v>0</v>
      </c>
      <c r="AR1910" s="142" t="s">
        <v>299</v>
      </c>
      <c r="AT1910" s="142" t="s">
        <v>181</v>
      </c>
      <c r="AU1910" s="142" t="s">
        <v>86</v>
      </c>
      <c r="AY1910" s="16" t="s">
        <v>179</v>
      </c>
      <c r="BE1910" s="143">
        <f>IF(N1910="základní",J1910,0)</f>
        <v>0</v>
      </c>
      <c r="BF1910" s="143">
        <f>IF(N1910="snížená",J1910,0)</f>
        <v>0</v>
      </c>
      <c r="BG1910" s="143">
        <f>IF(N1910="zákl. přenesená",J1910,0)</f>
        <v>0</v>
      </c>
      <c r="BH1910" s="143">
        <f>IF(N1910="sníž. přenesená",J1910,0)</f>
        <v>0</v>
      </c>
      <c r="BI1910" s="143">
        <f>IF(N1910="nulová",J1910,0)</f>
        <v>0</v>
      </c>
      <c r="BJ1910" s="16" t="s">
        <v>84</v>
      </c>
      <c r="BK1910" s="143">
        <f>ROUND(I1910*H1910,2)</f>
        <v>0</v>
      </c>
      <c r="BL1910" s="16" t="s">
        <v>299</v>
      </c>
      <c r="BM1910" s="142" t="s">
        <v>2247</v>
      </c>
    </row>
    <row r="1911" spans="2:65" s="1" customFormat="1">
      <c r="B1911" s="31"/>
      <c r="D1911" s="144" t="s">
        <v>188</v>
      </c>
      <c r="F1911" s="145" t="s">
        <v>2248</v>
      </c>
      <c r="I1911" s="146"/>
      <c r="L1911" s="31"/>
      <c r="M1911" s="147"/>
      <c r="T1911" s="55"/>
      <c r="AT1911" s="16" t="s">
        <v>188</v>
      </c>
      <c r="AU1911" s="16" t="s">
        <v>86</v>
      </c>
    </row>
    <row r="1912" spans="2:65" s="14" customFormat="1">
      <c r="B1912" s="162"/>
      <c r="D1912" s="144" t="s">
        <v>190</v>
      </c>
      <c r="E1912" s="163" t="s">
        <v>1</v>
      </c>
      <c r="F1912" s="164" t="s">
        <v>2146</v>
      </c>
      <c r="H1912" s="163" t="s">
        <v>1</v>
      </c>
      <c r="I1912" s="165"/>
      <c r="L1912" s="162"/>
      <c r="M1912" s="166"/>
      <c r="T1912" s="167"/>
      <c r="AT1912" s="163" t="s">
        <v>190</v>
      </c>
      <c r="AU1912" s="163" t="s">
        <v>86</v>
      </c>
      <c r="AV1912" s="14" t="s">
        <v>84</v>
      </c>
      <c r="AW1912" s="14" t="s">
        <v>31</v>
      </c>
      <c r="AX1912" s="14" t="s">
        <v>76</v>
      </c>
      <c r="AY1912" s="163" t="s">
        <v>179</v>
      </c>
    </row>
    <row r="1913" spans="2:65" s="14" customFormat="1">
      <c r="B1913" s="162"/>
      <c r="D1913" s="144" t="s">
        <v>190</v>
      </c>
      <c r="E1913" s="163" t="s">
        <v>1</v>
      </c>
      <c r="F1913" s="164" t="s">
        <v>2147</v>
      </c>
      <c r="H1913" s="163" t="s">
        <v>1</v>
      </c>
      <c r="I1913" s="165"/>
      <c r="L1913" s="162"/>
      <c r="M1913" s="166"/>
      <c r="T1913" s="167"/>
      <c r="AT1913" s="163" t="s">
        <v>190</v>
      </c>
      <c r="AU1913" s="163" t="s">
        <v>86</v>
      </c>
      <c r="AV1913" s="14" t="s">
        <v>84</v>
      </c>
      <c r="AW1913" s="14" t="s">
        <v>31</v>
      </c>
      <c r="AX1913" s="14" t="s">
        <v>76</v>
      </c>
      <c r="AY1913" s="163" t="s">
        <v>179</v>
      </c>
    </row>
    <row r="1914" spans="2:65" s="12" customFormat="1">
      <c r="B1914" s="148"/>
      <c r="D1914" s="144" t="s">
        <v>190</v>
      </c>
      <c r="E1914" s="149" t="s">
        <v>1</v>
      </c>
      <c r="F1914" s="150" t="s">
        <v>2249</v>
      </c>
      <c r="H1914" s="151">
        <v>23.547999999999998</v>
      </c>
      <c r="I1914" s="152"/>
      <c r="L1914" s="148"/>
      <c r="M1914" s="153"/>
      <c r="T1914" s="154"/>
      <c r="AT1914" s="149" t="s">
        <v>190</v>
      </c>
      <c r="AU1914" s="149" t="s">
        <v>86</v>
      </c>
      <c r="AV1914" s="12" t="s">
        <v>86</v>
      </c>
      <c r="AW1914" s="12" t="s">
        <v>31</v>
      </c>
      <c r="AX1914" s="12" t="s">
        <v>76</v>
      </c>
      <c r="AY1914" s="149" t="s">
        <v>179</v>
      </c>
    </row>
    <row r="1915" spans="2:65" s="14" customFormat="1">
      <c r="B1915" s="162"/>
      <c r="D1915" s="144" t="s">
        <v>190</v>
      </c>
      <c r="E1915" s="163" t="s">
        <v>1</v>
      </c>
      <c r="F1915" s="164" t="s">
        <v>2149</v>
      </c>
      <c r="H1915" s="163" t="s">
        <v>1</v>
      </c>
      <c r="I1915" s="165"/>
      <c r="L1915" s="162"/>
      <c r="M1915" s="166"/>
      <c r="T1915" s="167"/>
      <c r="AT1915" s="163" t="s">
        <v>190</v>
      </c>
      <c r="AU1915" s="163" t="s">
        <v>86</v>
      </c>
      <c r="AV1915" s="14" t="s">
        <v>84</v>
      </c>
      <c r="AW1915" s="14" t="s">
        <v>31</v>
      </c>
      <c r="AX1915" s="14" t="s">
        <v>76</v>
      </c>
      <c r="AY1915" s="163" t="s">
        <v>179</v>
      </c>
    </row>
    <row r="1916" spans="2:65" s="12" customFormat="1">
      <c r="B1916" s="148"/>
      <c r="D1916" s="144" t="s">
        <v>190</v>
      </c>
      <c r="E1916" s="149" t="s">
        <v>1</v>
      </c>
      <c r="F1916" s="150" t="s">
        <v>2250</v>
      </c>
      <c r="H1916" s="151">
        <v>9.875</v>
      </c>
      <c r="I1916" s="152"/>
      <c r="L1916" s="148"/>
      <c r="M1916" s="153"/>
      <c r="T1916" s="154"/>
      <c r="AT1916" s="149" t="s">
        <v>190</v>
      </c>
      <c r="AU1916" s="149" t="s">
        <v>86</v>
      </c>
      <c r="AV1916" s="12" t="s">
        <v>86</v>
      </c>
      <c r="AW1916" s="12" t="s">
        <v>31</v>
      </c>
      <c r="AX1916" s="12" t="s">
        <v>76</v>
      </c>
      <c r="AY1916" s="149" t="s">
        <v>179</v>
      </c>
    </row>
    <row r="1917" spans="2:65" s="12" customFormat="1">
      <c r="B1917" s="148"/>
      <c r="D1917" s="144" t="s">
        <v>190</v>
      </c>
      <c r="E1917" s="149" t="s">
        <v>1</v>
      </c>
      <c r="F1917" s="150" t="s">
        <v>2251</v>
      </c>
      <c r="H1917" s="151">
        <v>5.0640000000000001</v>
      </c>
      <c r="I1917" s="152"/>
      <c r="L1917" s="148"/>
      <c r="M1917" s="153"/>
      <c r="T1917" s="154"/>
      <c r="AT1917" s="149" t="s">
        <v>190</v>
      </c>
      <c r="AU1917" s="149" t="s">
        <v>86</v>
      </c>
      <c r="AV1917" s="12" t="s">
        <v>86</v>
      </c>
      <c r="AW1917" s="12" t="s">
        <v>31</v>
      </c>
      <c r="AX1917" s="12" t="s">
        <v>76</v>
      </c>
      <c r="AY1917" s="149" t="s">
        <v>179</v>
      </c>
    </row>
    <row r="1918" spans="2:65" s="12" customFormat="1">
      <c r="B1918" s="148"/>
      <c r="D1918" s="144" t="s">
        <v>190</v>
      </c>
      <c r="E1918" s="149" t="s">
        <v>1</v>
      </c>
      <c r="F1918" s="150" t="s">
        <v>2252</v>
      </c>
      <c r="H1918" s="151">
        <v>14.249000000000001</v>
      </c>
      <c r="I1918" s="152"/>
      <c r="L1918" s="148"/>
      <c r="M1918" s="153"/>
      <c r="T1918" s="154"/>
      <c r="AT1918" s="149" t="s">
        <v>190</v>
      </c>
      <c r="AU1918" s="149" t="s">
        <v>86</v>
      </c>
      <c r="AV1918" s="12" t="s">
        <v>86</v>
      </c>
      <c r="AW1918" s="12" t="s">
        <v>31</v>
      </c>
      <c r="AX1918" s="12" t="s">
        <v>76</v>
      </c>
      <c r="AY1918" s="149" t="s">
        <v>179</v>
      </c>
    </row>
    <row r="1919" spans="2:65" s="1" customFormat="1" ht="16.5" customHeight="1">
      <c r="B1919" s="31"/>
      <c r="C1919" s="131" t="s">
        <v>2253</v>
      </c>
      <c r="D1919" s="131" t="s">
        <v>181</v>
      </c>
      <c r="E1919" s="132" t="s">
        <v>2254</v>
      </c>
      <c r="F1919" s="133" t="s">
        <v>2255</v>
      </c>
      <c r="G1919" s="134" t="s">
        <v>184</v>
      </c>
      <c r="H1919" s="135">
        <v>52.735999999999997</v>
      </c>
      <c r="I1919" s="136"/>
      <c r="J1919" s="137">
        <f>ROUND(I1919*H1919,2)</f>
        <v>0</v>
      </c>
      <c r="K1919" s="133" t="s">
        <v>185</v>
      </c>
      <c r="L1919" s="31"/>
      <c r="M1919" s="138" t="s">
        <v>1</v>
      </c>
      <c r="N1919" s="139" t="s">
        <v>41</v>
      </c>
      <c r="P1919" s="140">
        <f>O1919*H1919</f>
        <v>0</v>
      </c>
      <c r="Q1919" s="140">
        <v>2.0000000000000001E-4</v>
      </c>
      <c r="R1919" s="140">
        <f>Q1919*H1919</f>
        <v>1.05472E-2</v>
      </c>
      <c r="S1919" s="140">
        <v>0</v>
      </c>
      <c r="T1919" s="141">
        <f>S1919*H1919</f>
        <v>0</v>
      </c>
      <c r="AR1919" s="142" t="s">
        <v>299</v>
      </c>
      <c r="AT1919" s="142" t="s">
        <v>181</v>
      </c>
      <c r="AU1919" s="142" t="s">
        <v>86</v>
      </c>
      <c r="AY1919" s="16" t="s">
        <v>179</v>
      </c>
      <c r="BE1919" s="143">
        <f>IF(N1919="základní",J1919,0)</f>
        <v>0</v>
      </c>
      <c r="BF1919" s="143">
        <f>IF(N1919="snížená",J1919,0)</f>
        <v>0</v>
      </c>
      <c r="BG1919" s="143">
        <f>IF(N1919="zákl. přenesená",J1919,0)</f>
        <v>0</v>
      </c>
      <c r="BH1919" s="143">
        <f>IF(N1919="sníž. přenesená",J1919,0)</f>
        <v>0</v>
      </c>
      <c r="BI1919" s="143">
        <f>IF(N1919="nulová",J1919,0)</f>
        <v>0</v>
      </c>
      <c r="BJ1919" s="16" t="s">
        <v>84</v>
      </c>
      <c r="BK1919" s="143">
        <f>ROUND(I1919*H1919,2)</f>
        <v>0</v>
      </c>
      <c r="BL1919" s="16" t="s">
        <v>299</v>
      </c>
      <c r="BM1919" s="142" t="s">
        <v>2256</v>
      </c>
    </row>
    <row r="1920" spans="2:65" s="1" customFormat="1">
      <c r="B1920" s="31"/>
      <c r="D1920" s="144" t="s">
        <v>188</v>
      </c>
      <c r="F1920" s="145" t="s">
        <v>2257</v>
      </c>
      <c r="I1920" s="146"/>
      <c r="L1920" s="31"/>
      <c r="M1920" s="147"/>
      <c r="T1920" s="55"/>
      <c r="AT1920" s="16" t="s">
        <v>188</v>
      </c>
      <c r="AU1920" s="16" t="s">
        <v>86</v>
      </c>
    </row>
    <row r="1921" spans="2:65" s="1" customFormat="1" ht="37.9" customHeight="1">
      <c r="B1921" s="31"/>
      <c r="C1921" s="131" t="s">
        <v>2258</v>
      </c>
      <c r="D1921" s="131" t="s">
        <v>181</v>
      </c>
      <c r="E1921" s="132" t="s">
        <v>2259</v>
      </c>
      <c r="F1921" s="133" t="s">
        <v>2260</v>
      </c>
      <c r="G1921" s="134" t="s">
        <v>429</v>
      </c>
      <c r="H1921" s="135">
        <v>11</v>
      </c>
      <c r="I1921" s="136"/>
      <c r="J1921" s="137">
        <f>ROUND(I1921*H1921,2)</f>
        <v>0</v>
      </c>
      <c r="K1921" s="133" t="s">
        <v>1</v>
      </c>
      <c r="L1921" s="31"/>
      <c r="M1921" s="138" t="s">
        <v>1</v>
      </c>
      <c r="N1921" s="139" t="s">
        <v>41</v>
      </c>
      <c r="P1921" s="140">
        <f>O1921*H1921</f>
        <v>0</v>
      </c>
      <c r="Q1921" s="140">
        <v>0</v>
      </c>
      <c r="R1921" s="140">
        <f>Q1921*H1921</f>
        <v>0</v>
      </c>
      <c r="S1921" s="140">
        <v>0</v>
      </c>
      <c r="T1921" s="141">
        <f>S1921*H1921</f>
        <v>0</v>
      </c>
      <c r="AR1921" s="142" t="s">
        <v>299</v>
      </c>
      <c r="AT1921" s="142" t="s">
        <v>181</v>
      </c>
      <c r="AU1921" s="142" t="s">
        <v>86</v>
      </c>
      <c r="AY1921" s="16" t="s">
        <v>179</v>
      </c>
      <c r="BE1921" s="143">
        <f>IF(N1921="základní",J1921,0)</f>
        <v>0</v>
      </c>
      <c r="BF1921" s="143">
        <f>IF(N1921="snížená",J1921,0)</f>
        <v>0</v>
      </c>
      <c r="BG1921" s="143">
        <f>IF(N1921="zákl. přenesená",J1921,0)</f>
        <v>0</v>
      </c>
      <c r="BH1921" s="143">
        <f>IF(N1921="sníž. přenesená",J1921,0)</f>
        <v>0</v>
      </c>
      <c r="BI1921" s="143">
        <f>IF(N1921="nulová",J1921,0)</f>
        <v>0</v>
      </c>
      <c r="BJ1921" s="16" t="s">
        <v>84</v>
      </c>
      <c r="BK1921" s="143">
        <f>ROUND(I1921*H1921,2)</f>
        <v>0</v>
      </c>
      <c r="BL1921" s="16" t="s">
        <v>299</v>
      </c>
      <c r="BM1921" s="142" t="s">
        <v>2261</v>
      </c>
    </row>
    <row r="1922" spans="2:65" s="1" customFormat="1" ht="29.25">
      <c r="B1922" s="31"/>
      <c r="D1922" s="144" t="s">
        <v>188</v>
      </c>
      <c r="F1922" s="145" t="s">
        <v>2262</v>
      </c>
      <c r="I1922" s="146"/>
      <c r="L1922" s="31"/>
      <c r="M1922" s="147"/>
      <c r="T1922" s="55"/>
      <c r="AT1922" s="16" t="s">
        <v>188</v>
      </c>
      <c r="AU1922" s="16" t="s">
        <v>86</v>
      </c>
    </row>
    <row r="1923" spans="2:65" s="1" customFormat="1" ht="19.5">
      <c r="B1923" s="31"/>
      <c r="D1923" s="144" t="s">
        <v>451</v>
      </c>
      <c r="F1923" s="168" t="s">
        <v>2263</v>
      </c>
      <c r="I1923" s="146"/>
      <c r="L1923" s="31"/>
      <c r="M1923" s="147"/>
      <c r="T1923" s="55"/>
      <c r="AT1923" s="16" t="s">
        <v>451</v>
      </c>
      <c r="AU1923" s="16" t="s">
        <v>86</v>
      </c>
    </row>
    <row r="1924" spans="2:65" s="12" customFormat="1">
      <c r="B1924" s="148"/>
      <c r="D1924" s="144" t="s">
        <v>190</v>
      </c>
      <c r="E1924" s="149" t="s">
        <v>1</v>
      </c>
      <c r="F1924" s="150" t="s">
        <v>268</v>
      </c>
      <c r="H1924" s="151">
        <v>11</v>
      </c>
      <c r="I1924" s="152"/>
      <c r="L1924" s="148"/>
      <c r="M1924" s="153"/>
      <c r="T1924" s="154"/>
      <c r="AT1924" s="149" t="s">
        <v>190</v>
      </c>
      <c r="AU1924" s="149" t="s">
        <v>86</v>
      </c>
      <c r="AV1924" s="12" t="s">
        <v>86</v>
      </c>
      <c r="AW1924" s="12" t="s">
        <v>31</v>
      </c>
      <c r="AX1924" s="12" t="s">
        <v>76</v>
      </c>
      <c r="AY1924" s="149" t="s">
        <v>179</v>
      </c>
    </row>
    <row r="1925" spans="2:65" s="1" customFormat="1" ht="37.9" customHeight="1">
      <c r="B1925" s="31"/>
      <c r="C1925" s="131" t="s">
        <v>2264</v>
      </c>
      <c r="D1925" s="131" t="s">
        <v>181</v>
      </c>
      <c r="E1925" s="132" t="s">
        <v>2265</v>
      </c>
      <c r="F1925" s="133" t="s">
        <v>2266</v>
      </c>
      <c r="G1925" s="134" t="s">
        <v>429</v>
      </c>
      <c r="H1925" s="135">
        <v>21</v>
      </c>
      <c r="I1925" s="136"/>
      <c r="J1925" s="137">
        <f>ROUND(I1925*H1925,2)</f>
        <v>0</v>
      </c>
      <c r="K1925" s="133" t="s">
        <v>1</v>
      </c>
      <c r="L1925" s="31"/>
      <c r="M1925" s="138" t="s">
        <v>1</v>
      </c>
      <c r="N1925" s="139" t="s">
        <v>41</v>
      </c>
      <c r="P1925" s="140">
        <f>O1925*H1925</f>
        <v>0</v>
      </c>
      <c r="Q1925" s="140">
        <v>0</v>
      </c>
      <c r="R1925" s="140">
        <f>Q1925*H1925</f>
        <v>0</v>
      </c>
      <c r="S1925" s="140">
        <v>0</v>
      </c>
      <c r="T1925" s="141">
        <f>S1925*H1925</f>
        <v>0</v>
      </c>
      <c r="AR1925" s="142" t="s">
        <v>299</v>
      </c>
      <c r="AT1925" s="142" t="s">
        <v>181</v>
      </c>
      <c r="AU1925" s="142" t="s">
        <v>86</v>
      </c>
      <c r="AY1925" s="16" t="s">
        <v>179</v>
      </c>
      <c r="BE1925" s="143">
        <f>IF(N1925="základní",J1925,0)</f>
        <v>0</v>
      </c>
      <c r="BF1925" s="143">
        <f>IF(N1925="snížená",J1925,0)</f>
        <v>0</v>
      </c>
      <c r="BG1925" s="143">
        <f>IF(N1925="zákl. přenesená",J1925,0)</f>
        <v>0</v>
      </c>
      <c r="BH1925" s="143">
        <f>IF(N1925="sníž. přenesená",J1925,0)</f>
        <v>0</v>
      </c>
      <c r="BI1925" s="143">
        <f>IF(N1925="nulová",J1925,0)</f>
        <v>0</v>
      </c>
      <c r="BJ1925" s="16" t="s">
        <v>84</v>
      </c>
      <c r="BK1925" s="143">
        <f>ROUND(I1925*H1925,2)</f>
        <v>0</v>
      </c>
      <c r="BL1925" s="16" t="s">
        <v>299</v>
      </c>
      <c r="BM1925" s="142" t="s">
        <v>2267</v>
      </c>
    </row>
    <row r="1926" spans="2:65" s="1" customFormat="1" ht="29.25">
      <c r="B1926" s="31"/>
      <c r="D1926" s="144" t="s">
        <v>188</v>
      </c>
      <c r="F1926" s="145" t="s">
        <v>2268</v>
      </c>
      <c r="I1926" s="146"/>
      <c r="L1926" s="31"/>
      <c r="M1926" s="147"/>
      <c r="T1926" s="55"/>
      <c r="AT1926" s="16" t="s">
        <v>188</v>
      </c>
      <c r="AU1926" s="16" t="s">
        <v>86</v>
      </c>
    </row>
    <row r="1927" spans="2:65" s="1" customFormat="1" ht="19.5">
      <c r="B1927" s="31"/>
      <c r="D1927" s="144" t="s">
        <v>451</v>
      </c>
      <c r="F1927" s="168" t="s">
        <v>2263</v>
      </c>
      <c r="I1927" s="146"/>
      <c r="L1927" s="31"/>
      <c r="M1927" s="147"/>
      <c r="T1927" s="55"/>
      <c r="AT1927" s="16" t="s">
        <v>451</v>
      </c>
      <c r="AU1927" s="16" t="s">
        <v>86</v>
      </c>
    </row>
    <row r="1928" spans="2:65" s="12" customFormat="1">
      <c r="B1928" s="148"/>
      <c r="D1928" s="144" t="s">
        <v>190</v>
      </c>
      <c r="E1928" s="149" t="s">
        <v>1</v>
      </c>
      <c r="F1928" s="150" t="s">
        <v>7</v>
      </c>
      <c r="H1928" s="151">
        <v>21</v>
      </c>
      <c r="I1928" s="152"/>
      <c r="L1928" s="148"/>
      <c r="M1928" s="153"/>
      <c r="T1928" s="154"/>
      <c r="AT1928" s="149" t="s">
        <v>190</v>
      </c>
      <c r="AU1928" s="149" t="s">
        <v>86</v>
      </c>
      <c r="AV1928" s="12" t="s">
        <v>86</v>
      </c>
      <c r="AW1928" s="12" t="s">
        <v>31</v>
      </c>
      <c r="AX1928" s="12" t="s">
        <v>76</v>
      </c>
      <c r="AY1928" s="149" t="s">
        <v>179</v>
      </c>
    </row>
    <row r="1929" spans="2:65" s="1" customFormat="1" ht="37.9" customHeight="1">
      <c r="B1929" s="31"/>
      <c r="C1929" s="131" t="s">
        <v>2269</v>
      </c>
      <c r="D1929" s="131" t="s">
        <v>181</v>
      </c>
      <c r="E1929" s="132" t="s">
        <v>2270</v>
      </c>
      <c r="F1929" s="133" t="s">
        <v>2271</v>
      </c>
      <c r="G1929" s="134" t="s">
        <v>429</v>
      </c>
      <c r="H1929" s="135">
        <v>10</v>
      </c>
      <c r="I1929" s="136"/>
      <c r="J1929" s="137">
        <f>ROUND(I1929*H1929,2)</f>
        <v>0</v>
      </c>
      <c r="K1929" s="133" t="s">
        <v>1</v>
      </c>
      <c r="L1929" s="31"/>
      <c r="M1929" s="138" t="s">
        <v>1</v>
      </c>
      <c r="N1929" s="139" t="s">
        <v>41</v>
      </c>
      <c r="P1929" s="140">
        <f>O1929*H1929</f>
        <v>0</v>
      </c>
      <c r="Q1929" s="140">
        <v>0</v>
      </c>
      <c r="R1929" s="140">
        <f>Q1929*H1929</f>
        <v>0</v>
      </c>
      <c r="S1929" s="140">
        <v>0</v>
      </c>
      <c r="T1929" s="141">
        <f>S1929*H1929</f>
        <v>0</v>
      </c>
      <c r="AR1929" s="142" t="s">
        <v>299</v>
      </c>
      <c r="AT1929" s="142" t="s">
        <v>181</v>
      </c>
      <c r="AU1929" s="142" t="s">
        <v>86</v>
      </c>
      <c r="AY1929" s="16" t="s">
        <v>179</v>
      </c>
      <c r="BE1929" s="143">
        <f>IF(N1929="základní",J1929,0)</f>
        <v>0</v>
      </c>
      <c r="BF1929" s="143">
        <f>IF(N1929="snížená",J1929,0)</f>
        <v>0</v>
      </c>
      <c r="BG1929" s="143">
        <f>IF(N1929="zákl. přenesená",J1929,0)</f>
        <v>0</v>
      </c>
      <c r="BH1929" s="143">
        <f>IF(N1929="sníž. přenesená",J1929,0)</f>
        <v>0</v>
      </c>
      <c r="BI1929" s="143">
        <f>IF(N1929="nulová",J1929,0)</f>
        <v>0</v>
      </c>
      <c r="BJ1929" s="16" t="s">
        <v>84</v>
      </c>
      <c r="BK1929" s="143">
        <f>ROUND(I1929*H1929,2)</f>
        <v>0</v>
      </c>
      <c r="BL1929" s="16" t="s">
        <v>299</v>
      </c>
      <c r="BM1929" s="142" t="s">
        <v>2272</v>
      </c>
    </row>
    <row r="1930" spans="2:65" s="1" customFormat="1" ht="29.25">
      <c r="B1930" s="31"/>
      <c r="D1930" s="144" t="s">
        <v>188</v>
      </c>
      <c r="F1930" s="145" t="s">
        <v>2273</v>
      </c>
      <c r="I1930" s="146"/>
      <c r="L1930" s="31"/>
      <c r="M1930" s="147"/>
      <c r="T1930" s="55"/>
      <c r="AT1930" s="16" t="s">
        <v>188</v>
      </c>
      <c r="AU1930" s="16" t="s">
        <v>86</v>
      </c>
    </row>
    <row r="1931" spans="2:65" s="1" customFormat="1" ht="19.5">
      <c r="B1931" s="31"/>
      <c r="D1931" s="144" t="s">
        <v>451</v>
      </c>
      <c r="F1931" s="168" t="s">
        <v>2263</v>
      </c>
      <c r="I1931" s="146"/>
      <c r="L1931" s="31"/>
      <c r="M1931" s="147"/>
      <c r="T1931" s="55"/>
      <c r="AT1931" s="16" t="s">
        <v>451</v>
      </c>
      <c r="AU1931" s="16" t="s">
        <v>86</v>
      </c>
    </row>
    <row r="1932" spans="2:65" s="12" customFormat="1">
      <c r="B1932" s="148"/>
      <c r="D1932" s="144" t="s">
        <v>190</v>
      </c>
      <c r="E1932" s="149" t="s">
        <v>1</v>
      </c>
      <c r="F1932" s="150" t="s">
        <v>262</v>
      </c>
      <c r="H1932" s="151">
        <v>10</v>
      </c>
      <c r="I1932" s="152"/>
      <c r="L1932" s="148"/>
      <c r="M1932" s="153"/>
      <c r="T1932" s="154"/>
      <c r="AT1932" s="149" t="s">
        <v>190</v>
      </c>
      <c r="AU1932" s="149" t="s">
        <v>86</v>
      </c>
      <c r="AV1932" s="12" t="s">
        <v>86</v>
      </c>
      <c r="AW1932" s="12" t="s">
        <v>31</v>
      </c>
      <c r="AX1932" s="12" t="s">
        <v>76</v>
      </c>
      <c r="AY1932" s="149" t="s">
        <v>179</v>
      </c>
    </row>
    <row r="1933" spans="2:65" s="1" customFormat="1" ht="16.5" customHeight="1">
      <c r="B1933" s="31"/>
      <c r="C1933" s="131" t="s">
        <v>2274</v>
      </c>
      <c r="D1933" s="131" t="s">
        <v>181</v>
      </c>
      <c r="E1933" s="132" t="s">
        <v>2275</v>
      </c>
      <c r="F1933" s="133" t="s">
        <v>2276</v>
      </c>
      <c r="G1933" s="134" t="s">
        <v>1681</v>
      </c>
      <c r="H1933" s="179"/>
      <c r="I1933" s="136"/>
      <c r="J1933" s="137">
        <f>ROUND(I1933*H1933,2)</f>
        <v>0</v>
      </c>
      <c r="K1933" s="133" t="s">
        <v>185</v>
      </c>
      <c r="L1933" s="31"/>
      <c r="M1933" s="138" t="s">
        <v>1</v>
      </c>
      <c r="N1933" s="139" t="s">
        <v>41</v>
      </c>
      <c r="P1933" s="140">
        <f>O1933*H1933</f>
        <v>0</v>
      </c>
      <c r="Q1933" s="140">
        <v>0</v>
      </c>
      <c r="R1933" s="140">
        <f>Q1933*H1933</f>
        <v>0</v>
      </c>
      <c r="S1933" s="140">
        <v>0</v>
      </c>
      <c r="T1933" s="141">
        <f>S1933*H1933</f>
        <v>0</v>
      </c>
      <c r="AR1933" s="142" t="s">
        <v>299</v>
      </c>
      <c r="AT1933" s="142" t="s">
        <v>181</v>
      </c>
      <c r="AU1933" s="142" t="s">
        <v>86</v>
      </c>
      <c r="AY1933" s="16" t="s">
        <v>179</v>
      </c>
      <c r="BE1933" s="143">
        <f>IF(N1933="základní",J1933,0)</f>
        <v>0</v>
      </c>
      <c r="BF1933" s="143">
        <f>IF(N1933="snížená",J1933,0)</f>
        <v>0</v>
      </c>
      <c r="BG1933" s="143">
        <f>IF(N1933="zákl. přenesená",J1933,0)</f>
        <v>0</v>
      </c>
      <c r="BH1933" s="143">
        <f>IF(N1933="sníž. přenesená",J1933,0)</f>
        <v>0</v>
      </c>
      <c r="BI1933" s="143">
        <f>IF(N1933="nulová",J1933,0)</f>
        <v>0</v>
      </c>
      <c r="BJ1933" s="16" t="s">
        <v>84</v>
      </c>
      <c r="BK1933" s="143">
        <f>ROUND(I1933*H1933,2)</f>
        <v>0</v>
      </c>
      <c r="BL1933" s="16" t="s">
        <v>299</v>
      </c>
      <c r="BM1933" s="142" t="s">
        <v>2277</v>
      </c>
    </row>
    <row r="1934" spans="2:65" s="1" customFormat="1" ht="19.5">
      <c r="B1934" s="31"/>
      <c r="D1934" s="144" t="s">
        <v>188</v>
      </c>
      <c r="F1934" s="145" t="s">
        <v>2278</v>
      </c>
      <c r="I1934" s="146"/>
      <c r="L1934" s="31"/>
      <c r="M1934" s="147"/>
      <c r="T1934" s="55"/>
      <c r="AT1934" s="16" t="s">
        <v>188</v>
      </c>
      <c r="AU1934" s="16" t="s">
        <v>86</v>
      </c>
    </row>
    <row r="1935" spans="2:65" s="11" customFormat="1" ht="22.9" customHeight="1">
      <c r="B1935" s="119"/>
      <c r="D1935" s="120" t="s">
        <v>75</v>
      </c>
      <c r="E1935" s="129" t="s">
        <v>2279</v>
      </c>
      <c r="F1935" s="129" t="s">
        <v>2280</v>
      </c>
      <c r="I1935" s="122"/>
      <c r="J1935" s="130">
        <f>BK1935</f>
        <v>0</v>
      </c>
      <c r="L1935" s="119"/>
      <c r="M1935" s="124"/>
      <c r="P1935" s="125">
        <f>SUM(P1936:P2111)</f>
        <v>0</v>
      </c>
      <c r="R1935" s="125">
        <f>SUM(R1936:R2111)</f>
        <v>29.016732319999999</v>
      </c>
      <c r="T1935" s="126">
        <f>SUM(T1936:T2111)</f>
        <v>0.35884570999999998</v>
      </c>
      <c r="AR1935" s="120" t="s">
        <v>86</v>
      </c>
      <c r="AT1935" s="127" t="s">
        <v>75</v>
      </c>
      <c r="AU1935" s="127" t="s">
        <v>84</v>
      </c>
      <c r="AY1935" s="120" t="s">
        <v>179</v>
      </c>
      <c r="BK1935" s="128">
        <f>SUM(BK1936:BK2111)</f>
        <v>0</v>
      </c>
    </row>
    <row r="1936" spans="2:65" s="1" customFormat="1" ht="16.5" customHeight="1">
      <c r="B1936" s="31"/>
      <c r="C1936" s="131" t="s">
        <v>2281</v>
      </c>
      <c r="D1936" s="131" t="s">
        <v>181</v>
      </c>
      <c r="E1936" s="132" t="s">
        <v>2282</v>
      </c>
      <c r="F1936" s="133" t="s">
        <v>2283</v>
      </c>
      <c r="G1936" s="134" t="s">
        <v>184</v>
      </c>
      <c r="H1936" s="135">
        <v>20.9</v>
      </c>
      <c r="I1936" s="136"/>
      <c r="J1936" s="137">
        <f>ROUND(I1936*H1936,2)</f>
        <v>0</v>
      </c>
      <c r="K1936" s="133" t="s">
        <v>185</v>
      </c>
      <c r="L1936" s="31"/>
      <c r="M1936" s="138" t="s">
        <v>1</v>
      </c>
      <c r="N1936" s="139" t="s">
        <v>41</v>
      </c>
      <c r="P1936" s="140">
        <f>O1936*H1936</f>
        <v>0</v>
      </c>
      <c r="Q1936" s="140">
        <v>2.6179999999999998E-2</v>
      </c>
      <c r="R1936" s="140">
        <f>Q1936*H1936</f>
        <v>0.54716199999999993</v>
      </c>
      <c r="S1936" s="140">
        <v>0</v>
      </c>
      <c r="T1936" s="141">
        <f>S1936*H1936</f>
        <v>0</v>
      </c>
      <c r="AR1936" s="142" t="s">
        <v>299</v>
      </c>
      <c r="AT1936" s="142" t="s">
        <v>181</v>
      </c>
      <c r="AU1936" s="142" t="s">
        <v>86</v>
      </c>
      <c r="AY1936" s="16" t="s">
        <v>179</v>
      </c>
      <c r="BE1936" s="143">
        <f>IF(N1936="základní",J1936,0)</f>
        <v>0</v>
      </c>
      <c r="BF1936" s="143">
        <f>IF(N1936="snížená",J1936,0)</f>
        <v>0</v>
      </c>
      <c r="BG1936" s="143">
        <f>IF(N1936="zákl. přenesená",J1936,0)</f>
        <v>0</v>
      </c>
      <c r="BH1936" s="143">
        <f>IF(N1936="sníž. přenesená",J1936,0)</f>
        <v>0</v>
      </c>
      <c r="BI1936" s="143">
        <f>IF(N1936="nulová",J1936,0)</f>
        <v>0</v>
      </c>
      <c r="BJ1936" s="16" t="s">
        <v>84</v>
      </c>
      <c r="BK1936" s="143">
        <f>ROUND(I1936*H1936,2)</f>
        <v>0</v>
      </c>
      <c r="BL1936" s="16" t="s">
        <v>299</v>
      </c>
      <c r="BM1936" s="142" t="s">
        <v>2284</v>
      </c>
    </row>
    <row r="1937" spans="2:65" s="1" customFormat="1" ht="19.5">
      <c r="B1937" s="31"/>
      <c r="D1937" s="144" t="s">
        <v>188</v>
      </c>
      <c r="F1937" s="145" t="s">
        <v>2285</v>
      </c>
      <c r="I1937" s="146"/>
      <c r="L1937" s="31"/>
      <c r="M1937" s="147"/>
      <c r="T1937" s="55"/>
      <c r="AT1937" s="16" t="s">
        <v>188</v>
      </c>
      <c r="AU1937" s="16" t="s">
        <v>86</v>
      </c>
    </row>
    <row r="1938" spans="2:65" s="14" customFormat="1">
      <c r="B1938" s="162"/>
      <c r="D1938" s="144" t="s">
        <v>190</v>
      </c>
      <c r="E1938" s="163" t="s">
        <v>1</v>
      </c>
      <c r="F1938" s="164" t="s">
        <v>338</v>
      </c>
      <c r="H1938" s="163" t="s">
        <v>1</v>
      </c>
      <c r="I1938" s="165"/>
      <c r="L1938" s="162"/>
      <c r="M1938" s="166"/>
      <c r="T1938" s="167"/>
      <c r="AT1938" s="163" t="s">
        <v>190</v>
      </c>
      <c r="AU1938" s="163" t="s">
        <v>86</v>
      </c>
      <c r="AV1938" s="14" t="s">
        <v>84</v>
      </c>
      <c r="AW1938" s="14" t="s">
        <v>31</v>
      </c>
      <c r="AX1938" s="14" t="s">
        <v>76</v>
      </c>
      <c r="AY1938" s="163" t="s">
        <v>179</v>
      </c>
    </row>
    <row r="1939" spans="2:65" s="12" customFormat="1">
      <c r="B1939" s="148"/>
      <c r="D1939" s="144" t="s">
        <v>190</v>
      </c>
      <c r="E1939" s="149" t="s">
        <v>1</v>
      </c>
      <c r="F1939" s="150" t="s">
        <v>2286</v>
      </c>
      <c r="H1939" s="151">
        <v>4.5389999999999997</v>
      </c>
      <c r="I1939" s="152"/>
      <c r="L1939" s="148"/>
      <c r="M1939" s="153"/>
      <c r="T1939" s="154"/>
      <c r="AT1939" s="149" t="s">
        <v>190</v>
      </c>
      <c r="AU1939" s="149" t="s">
        <v>86</v>
      </c>
      <c r="AV1939" s="12" t="s">
        <v>86</v>
      </c>
      <c r="AW1939" s="12" t="s">
        <v>31</v>
      </c>
      <c r="AX1939" s="12" t="s">
        <v>76</v>
      </c>
      <c r="AY1939" s="149" t="s">
        <v>179</v>
      </c>
    </row>
    <row r="1940" spans="2:65" s="12" customFormat="1">
      <c r="B1940" s="148"/>
      <c r="D1940" s="144" t="s">
        <v>190</v>
      </c>
      <c r="E1940" s="149" t="s">
        <v>1</v>
      </c>
      <c r="F1940" s="150" t="s">
        <v>386</v>
      </c>
      <c r="H1940" s="151">
        <v>-1.89</v>
      </c>
      <c r="I1940" s="152"/>
      <c r="L1940" s="148"/>
      <c r="M1940" s="153"/>
      <c r="T1940" s="154"/>
      <c r="AT1940" s="149" t="s">
        <v>190</v>
      </c>
      <c r="AU1940" s="149" t="s">
        <v>86</v>
      </c>
      <c r="AV1940" s="12" t="s">
        <v>86</v>
      </c>
      <c r="AW1940" s="12" t="s">
        <v>31</v>
      </c>
      <c r="AX1940" s="12" t="s">
        <v>76</v>
      </c>
      <c r="AY1940" s="149" t="s">
        <v>179</v>
      </c>
    </row>
    <row r="1941" spans="2:65" s="12" customFormat="1">
      <c r="B1941" s="148"/>
      <c r="D1941" s="144" t="s">
        <v>190</v>
      </c>
      <c r="E1941" s="149" t="s">
        <v>1</v>
      </c>
      <c r="F1941" s="150" t="s">
        <v>2287</v>
      </c>
      <c r="H1941" s="151">
        <v>12.207000000000001</v>
      </c>
      <c r="I1941" s="152"/>
      <c r="L1941" s="148"/>
      <c r="M1941" s="153"/>
      <c r="T1941" s="154"/>
      <c r="AT1941" s="149" t="s">
        <v>190</v>
      </c>
      <c r="AU1941" s="149" t="s">
        <v>86</v>
      </c>
      <c r="AV1941" s="12" t="s">
        <v>86</v>
      </c>
      <c r="AW1941" s="12" t="s">
        <v>31</v>
      </c>
      <c r="AX1941" s="12" t="s">
        <v>76</v>
      </c>
      <c r="AY1941" s="149" t="s">
        <v>179</v>
      </c>
    </row>
    <row r="1942" spans="2:65" s="12" customFormat="1">
      <c r="B1942" s="148"/>
      <c r="D1942" s="144" t="s">
        <v>190</v>
      </c>
      <c r="E1942" s="149" t="s">
        <v>1</v>
      </c>
      <c r="F1942" s="150" t="s">
        <v>386</v>
      </c>
      <c r="H1942" s="151">
        <v>-1.89</v>
      </c>
      <c r="I1942" s="152"/>
      <c r="L1942" s="148"/>
      <c r="M1942" s="153"/>
      <c r="T1942" s="154"/>
      <c r="AT1942" s="149" t="s">
        <v>190</v>
      </c>
      <c r="AU1942" s="149" t="s">
        <v>86</v>
      </c>
      <c r="AV1942" s="12" t="s">
        <v>86</v>
      </c>
      <c r="AW1942" s="12" t="s">
        <v>31</v>
      </c>
      <c r="AX1942" s="12" t="s">
        <v>76</v>
      </c>
      <c r="AY1942" s="149" t="s">
        <v>179</v>
      </c>
    </row>
    <row r="1943" spans="2:65" s="12" customFormat="1">
      <c r="B1943" s="148"/>
      <c r="D1943" s="144" t="s">
        <v>190</v>
      </c>
      <c r="E1943" s="149" t="s">
        <v>1</v>
      </c>
      <c r="F1943" s="150" t="s">
        <v>2288</v>
      </c>
      <c r="H1943" s="151">
        <v>24.477</v>
      </c>
      <c r="I1943" s="152"/>
      <c r="L1943" s="148"/>
      <c r="M1943" s="153"/>
      <c r="T1943" s="154"/>
      <c r="AT1943" s="149" t="s">
        <v>190</v>
      </c>
      <c r="AU1943" s="149" t="s">
        <v>86</v>
      </c>
      <c r="AV1943" s="12" t="s">
        <v>86</v>
      </c>
      <c r="AW1943" s="12" t="s">
        <v>31</v>
      </c>
      <c r="AX1943" s="12" t="s">
        <v>76</v>
      </c>
      <c r="AY1943" s="149" t="s">
        <v>179</v>
      </c>
    </row>
    <row r="1944" spans="2:65" s="12" customFormat="1">
      <c r="B1944" s="148"/>
      <c r="D1944" s="144" t="s">
        <v>190</v>
      </c>
      <c r="E1944" s="149" t="s">
        <v>1</v>
      </c>
      <c r="F1944" s="150" t="s">
        <v>2289</v>
      </c>
      <c r="H1944" s="151">
        <v>-4.3049999999999997</v>
      </c>
      <c r="I1944" s="152"/>
      <c r="L1944" s="148"/>
      <c r="M1944" s="153"/>
      <c r="T1944" s="154"/>
      <c r="AT1944" s="149" t="s">
        <v>190</v>
      </c>
      <c r="AU1944" s="149" t="s">
        <v>86</v>
      </c>
      <c r="AV1944" s="12" t="s">
        <v>86</v>
      </c>
      <c r="AW1944" s="12" t="s">
        <v>31</v>
      </c>
      <c r="AX1944" s="12" t="s">
        <v>76</v>
      </c>
      <c r="AY1944" s="149" t="s">
        <v>179</v>
      </c>
    </row>
    <row r="1945" spans="2:65" s="12" customFormat="1">
      <c r="B1945" s="148"/>
      <c r="D1945" s="144" t="s">
        <v>190</v>
      </c>
      <c r="E1945" s="149" t="s">
        <v>1</v>
      </c>
      <c r="F1945" s="150" t="s">
        <v>2290</v>
      </c>
      <c r="H1945" s="151">
        <v>-12.238</v>
      </c>
      <c r="I1945" s="152"/>
      <c r="L1945" s="148"/>
      <c r="M1945" s="153"/>
      <c r="T1945" s="154"/>
      <c r="AT1945" s="149" t="s">
        <v>190</v>
      </c>
      <c r="AU1945" s="149" t="s">
        <v>86</v>
      </c>
      <c r="AV1945" s="12" t="s">
        <v>86</v>
      </c>
      <c r="AW1945" s="12" t="s">
        <v>31</v>
      </c>
      <c r="AX1945" s="12" t="s">
        <v>76</v>
      </c>
      <c r="AY1945" s="149" t="s">
        <v>179</v>
      </c>
    </row>
    <row r="1946" spans="2:65" s="1" customFormat="1" ht="16.5" customHeight="1">
      <c r="B1946" s="31"/>
      <c r="C1946" s="131" t="s">
        <v>2291</v>
      </c>
      <c r="D1946" s="131" t="s">
        <v>181</v>
      </c>
      <c r="E1946" s="132" t="s">
        <v>2292</v>
      </c>
      <c r="F1946" s="133" t="s">
        <v>2293</v>
      </c>
      <c r="G1946" s="134" t="s">
        <v>184</v>
      </c>
      <c r="H1946" s="135">
        <v>12.238</v>
      </c>
      <c r="I1946" s="136"/>
      <c r="J1946" s="137">
        <f>ROUND(I1946*H1946,2)</f>
        <v>0</v>
      </c>
      <c r="K1946" s="133" t="s">
        <v>185</v>
      </c>
      <c r="L1946" s="31"/>
      <c r="M1946" s="138" t="s">
        <v>1</v>
      </c>
      <c r="N1946" s="139" t="s">
        <v>41</v>
      </c>
      <c r="P1946" s="140">
        <f>O1946*H1946</f>
        <v>0</v>
      </c>
      <c r="Q1946" s="140">
        <v>3.0859999999999999E-2</v>
      </c>
      <c r="R1946" s="140">
        <f>Q1946*H1946</f>
        <v>0.37766467999999997</v>
      </c>
      <c r="S1946" s="140">
        <v>0</v>
      </c>
      <c r="T1946" s="141">
        <f>S1946*H1946</f>
        <v>0</v>
      </c>
      <c r="AR1946" s="142" t="s">
        <v>299</v>
      </c>
      <c r="AT1946" s="142" t="s">
        <v>181</v>
      </c>
      <c r="AU1946" s="142" t="s">
        <v>86</v>
      </c>
      <c r="AY1946" s="16" t="s">
        <v>179</v>
      </c>
      <c r="BE1946" s="143">
        <f>IF(N1946="základní",J1946,0)</f>
        <v>0</v>
      </c>
      <c r="BF1946" s="143">
        <f>IF(N1946="snížená",J1946,0)</f>
        <v>0</v>
      </c>
      <c r="BG1946" s="143">
        <f>IF(N1946="zákl. přenesená",J1946,0)</f>
        <v>0</v>
      </c>
      <c r="BH1946" s="143">
        <f>IF(N1946="sníž. přenesená",J1946,0)</f>
        <v>0</v>
      </c>
      <c r="BI1946" s="143">
        <f>IF(N1946="nulová",J1946,0)</f>
        <v>0</v>
      </c>
      <c r="BJ1946" s="16" t="s">
        <v>84</v>
      </c>
      <c r="BK1946" s="143">
        <f>ROUND(I1946*H1946,2)</f>
        <v>0</v>
      </c>
      <c r="BL1946" s="16" t="s">
        <v>299</v>
      </c>
      <c r="BM1946" s="142" t="s">
        <v>2294</v>
      </c>
    </row>
    <row r="1947" spans="2:65" s="1" customFormat="1" ht="19.5">
      <c r="B1947" s="31"/>
      <c r="D1947" s="144" t="s">
        <v>188</v>
      </c>
      <c r="F1947" s="145" t="s">
        <v>2295</v>
      </c>
      <c r="I1947" s="146"/>
      <c r="L1947" s="31"/>
      <c r="M1947" s="147"/>
      <c r="T1947" s="55"/>
      <c r="AT1947" s="16" t="s">
        <v>188</v>
      </c>
      <c r="AU1947" s="16" t="s">
        <v>86</v>
      </c>
    </row>
    <row r="1948" spans="2:65" s="14" customFormat="1">
      <c r="B1948" s="162"/>
      <c r="D1948" s="144" t="s">
        <v>190</v>
      </c>
      <c r="E1948" s="163" t="s">
        <v>1</v>
      </c>
      <c r="F1948" s="164" t="s">
        <v>338</v>
      </c>
      <c r="H1948" s="163" t="s">
        <v>1</v>
      </c>
      <c r="I1948" s="165"/>
      <c r="L1948" s="162"/>
      <c r="M1948" s="166"/>
      <c r="T1948" s="167"/>
      <c r="AT1948" s="163" t="s">
        <v>190</v>
      </c>
      <c r="AU1948" s="163" t="s">
        <v>86</v>
      </c>
      <c r="AV1948" s="14" t="s">
        <v>84</v>
      </c>
      <c r="AW1948" s="14" t="s">
        <v>31</v>
      </c>
      <c r="AX1948" s="14" t="s">
        <v>76</v>
      </c>
      <c r="AY1948" s="163" t="s">
        <v>179</v>
      </c>
    </row>
    <row r="1949" spans="2:65" s="12" customFormat="1">
      <c r="B1949" s="148"/>
      <c r="D1949" s="144" t="s">
        <v>190</v>
      </c>
      <c r="E1949" s="149" t="s">
        <v>1</v>
      </c>
      <c r="F1949" s="150" t="s">
        <v>2296</v>
      </c>
      <c r="H1949" s="151">
        <v>12.238</v>
      </c>
      <c r="I1949" s="152"/>
      <c r="L1949" s="148"/>
      <c r="M1949" s="153"/>
      <c r="T1949" s="154"/>
      <c r="AT1949" s="149" t="s">
        <v>190</v>
      </c>
      <c r="AU1949" s="149" t="s">
        <v>86</v>
      </c>
      <c r="AV1949" s="12" t="s">
        <v>86</v>
      </c>
      <c r="AW1949" s="12" t="s">
        <v>31</v>
      </c>
      <c r="AX1949" s="12" t="s">
        <v>76</v>
      </c>
      <c r="AY1949" s="149" t="s">
        <v>179</v>
      </c>
    </row>
    <row r="1950" spans="2:65" s="1" customFormat="1" ht="16.5" customHeight="1">
      <c r="B1950" s="31"/>
      <c r="C1950" s="131" t="s">
        <v>2297</v>
      </c>
      <c r="D1950" s="131" t="s">
        <v>181</v>
      </c>
      <c r="E1950" s="132" t="s">
        <v>2298</v>
      </c>
      <c r="F1950" s="133" t="s">
        <v>2299</v>
      </c>
      <c r="G1950" s="134" t="s">
        <v>184</v>
      </c>
      <c r="H1950" s="135">
        <v>59.951000000000001</v>
      </c>
      <c r="I1950" s="136"/>
      <c r="J1950" s="137">
        <f>ROUND(I1950*H1950,2)</f>
        <v>0</v>
      </c>
      <c r="K1950" s="133" t="s">
        <v>185</v>
      </c>
      <c r="L1950" s="31"/>
      <c r="M1950" s="138" t="s">
        <v>1</v>
      </c>
      <c r="N1950" s="139" t="s">
        <v>41</v>
      </c>
      <c r="P1950" s="140">
        <f>O1950*H1950</f>
        <v>0</v>
      </c>
      <c r="Q1950" s="140">
        <v>2.681E-2</v>
      </c>
      <c r="R1950" s="140">
        <f>Q1950*H1950</f>
        <v>1.6072863100000001</v>
      </c>
      <c r="S1950" s="140">
        <v>0</v>
      </c>
      <c r="T1950" s="141">
        <f>S1950*H1950</f>
        <v>0</v>
      </c>
      <c r="AR1950" s="142" t="s">
        <v>299</v>
      </c>
      <c r="AT1950" s="142" t="s">
        <v>181</v>
      </c>
      <c r="AU1950" s="142" t="s">
        <v>86</v>
      </c>
      <c r="AY1950" s="16" t="s">
        <v>179</v>
      </c>
      <c r="BE1950" s="143">
        <f>IF(N1950="základní",J1950,0)</f>
        <v>0</v>
      </c>
      <c r="BF1950" s="143">
        <f>IF(N1950="snížená",J1950,0)</f>
        <v>0</v>
      </c>
      <c r="BG1950" s="143">
        <f>IF(N1950="zákl. přenesená",J1950,0)</f>
        <v>0</v>
      </c>
      <c r="BH1950" s="143">
        <f>IF(N1950="sníž. přenesená",J1950,0)</f>
        <v>0</v>
      </c>
      <c r="BI1950" s="143">
        <f>IF(N1950="nulová",J1950,0)</f>
        <v>0</v>
      </c>
      <c r="BJ1950" s="16" t="s">
        <v>84</v>
      </c>
      <c r="BK1950" s="143">
        <f>ROUND(I1950*H1950,2)</f>
        <v>0</v>
      </c>
      <c r="BL1950" s="16" t="s">
        <v>299</v>
      </c>
      <c r="BM1950" s="142" t="s">
        <v>2300</v>
      </c>
    </row>
    <row r="1951" spans="2:65" s="1" customFormat="1" ht="19.5">
      <c r="B1951" s="31"/>
      <c r="D1951" s="144" t="s">
        <v>188</v>
      </c>
      <c r="F1951" s="145" t="s">
        <v>2301</v>
      </c>
      <c r="I1951" s="146"/>
      <c r="L1951" s="31"/>
      <c r="M1951" s="147"/>
      <c r="T1951" s="55"/>
      <c r="AT1951" s="16" t="s">
        <v>188</v>
      </c>
      <c r="AU1951" s="16" t="s">
        <v>86</v>
      </c>
    </row>
    <row r="1952" spans="2:65" s="14" customFormat="1">
      <c r="B1952" s="162"/>
      <c r="D1952" s="144" t="s">
        <v>190</v>
      </c>
      <c r="E1952" s="163" t="s">
        <v>1</v>
      </c>
      <c r="F1952" s="164" t="s">
        <v>338</v>
      </c>
      <c r="H1952" s="163" t="s">
        <v>1</v>
      </c>
      <c r="I1952" s="165"/>
      <c r="L1952" s="162"/>
      <c r="M1952" s="166"/>
      <c r="T1952" s="167"/>
      <c r="AT1952" s="163" t="s">
        <v>190</v>
      </c>
      <c r="AU1952" s="163" t="s">
        <v>86</v>
      </c>
      <c r="AV1952" s="14" t="s">
        <v>84</v>
      </c>
      <c r="AW1952" s="14" t="s">
        <v>31</v>
      </c>
      <c r="AX1952" s="14" t="s">
        <v>76</v>
      </c>
      <c r="AY1952" s="163" t="s">
        <v>179</v>
      </c>
    </row>
    <row r="1953" spans="2:65" s="12" customFormat="1">
      <c r="B1953" s="148"/>
      <c r="D1953" s="144" t="s">
        <v>190</v>
      </c>
      <c r="E1953" s="149" t="s">
        <v>1</v>
      </c>
      <c r="F1953" s="150" t="s">
        <v>2302</v>
      </c>
      <c r="H1953" s="151">
        <v>20.893000000000001</v>
      </c>
      <c r="I1953" s="152"/>
      <c r="L1953" s="148"/>
      <c r="M1953" s="153"/>
      <c r="T1953" s="154"/>
      <c r="AT1953" s="149" t="s">
        <v>190</v>
      </c>
      <c r="AU1953" s="149" t="s">
        <v>86</v>
      </c>
      <c r="AV1953" s="12" t="s">
        <v>86</v>
      </c>
      <c r="AW1953" s="12" t="s">
        <v>31</v>
      </c>
      <c r="AX1953" s="12" t="s">
        <v>76</v>
      </c>
      <c r="AY1953" s="149" t="s">
        <v>179</v>
      </c>
    </row>
    <row r="1954" spans="2:65" s="12" customFormat="1">
      <c r="B1954" s="148"/>
      <c r="D1954" s="144" t="s">
        <v>190</v>
      </c>
      <c r="E1954" s="149" t="s">
        <v>1</v>
      </c>
      <c r="F1954" s="150" t="s">
        <v>2303</v>
      </c>
      <c r="H1954" s="151">
        <v>-4.83</v>
      </c>
      <c r="I1954" s="152"/>
      <c r="L1954" s="148"/>
      <c r="M1954" s="153"/>
      <c r="T1954" s="154"/>
      <c r="AT1954" s="149" t="s">
        <v>190</v>
      </c>
      <c r="AU1954" s="149" t="s">
        <v>86</v>
      </c>
      <c r="AV1954" s="12" t="s">
        <v>86</v>
      </c>
      <c r="AW1954" s="12" t="s">
        <v>31</v>
      </c>
      <c r="AX1954" s="12" t="s">
        <v>76</v>
      </c>
      <c r="AY1954" s="149" t="s">
        <v>179</v>
      </c>
    </row>
    <row r="1955" spans="2:65" s="12" customFormat="1">
      <c r="B1955" s="148"/>
      <c r="D1955" s="144" t="s">
        <v>190</v>
      </c>
      <c r="E1955" s="149" t="s">
        <v>1</v>
      </c>
      <c r="F1955" s="150" t="s">
        <v>2304</v>
      </c>
      <c r="H1955" s="151">
        <v>14.351000000000001</v>
      </c>
      <c r="I1955" s="152"/>
      <c r="L1955" s="148"/>
      <c r="M1955" s="153"/>
      <c r="T1955" s="154"/>
      <c r="AT1955" s="149" t="s">
        <v>190</v>
      </c>
      <c r="AU1955" s="149" t="s">
        <v>86</v>
      </c>
      <c r="AV1955" s="12" t="s">
        <v>86</v>
      </c>
      <c r="AW1955" s="12" t="s">
        <v>31</v>
      </c>
      <c r="AX1955" s="12" t="s">
        <v>76</v>
      </c>
      <c r="AY1955" s="149" t="s">
        <v>179</v>
      </c>
    </row>
    <row r="1956" spans="2:65" s="12" customFormat="1">
      <c r="B1956" s="148"/>
      <c r="D1956" s="144" t="s">
        <v>190</v>
      </c>
      <c r="E1956" s="149" t="s">
        <v>1</v>
      </c>
      <c r="F1956" s="150" t="s">
        <v>512</v>
      </c>
      <c r="H1956" s="151">
        <v>-1.68</v>
      </c>
      <c r="I1956" s="152"/>
      <c r="L1956" s="148"/>
      <c r="M1956" s="153"/>
      <c r="T1956" s="154"/>
      <c r="AT1956" s="149" t="s">
        <v>190</v>
      </c>
      <c r="AU1956" s="149" t="s">
        <v>86</v>
      </c>
      <c r="AV1956" s="12" t="s">
        <v>86</v>
      </c>
      <c r="AW1956" s="12" t="s">
        <v>31</v>
      </c>
      <c r="AX1956" s="12" t="s">
        <v>76</v>
      </c>
      <c r="AY1956" s="149" t="s">
        <v>179</v>
      </c>
    </row>
    <row r="1957" spans="2:65" s="12" customFormat="1">
      <c r="B1957" s="148"/>
      <c r="D1957" s="144" t="s">
        <v>190</v>
      </c>
      <c r="E1957" s="149" t="s">
        <v>1</v>
      </c>
      <c r="F1957" s="150" t="s">
        <v>2305</v>
      </c>
      <c r="H1957" s="151">
        <v>35.119</v>
      </c>
      <c r="I1957" s="152"/>
      <c r="L1957" s="148"/>
      <c r="M1957" s="153"/>
      <c r="T1957" s="154"/>
      <c r="AT1957" s="149" t="s">
        <v>190</v>
      </c>
      <c r="AU1957" s="149" t="s">
        <v>86</v>
      </c>
      <c r="AV1957" s="12" t="s">
        <v>86</v>
      </c>
      <c r="AW1957" s="12" t="s">
        <v>31</v>
      </c>
      <c r="AX1957" s="12" t="s">
        <v>76</v>
      </c>
      <c r="AY1957" s="149" t="s">
        <v>179</v>
      </c>
    </row>
    <row r="1958" spans="2:65" s="12" customFormat="1">
      <c r="B1958" s="148"/>
      <c r="D1958" s="144" t="s">
        <v>190</v>
      </c>
      <c r="E1958" s="149" t="s">
        <v>1</v>
      </c>
      <c r="F1958" s="150" t="s">
        <v>2306</v>
      </c>
      <c r="H1958" s="151">
        <v>5.008</v>
      </c>
      <c r="I1958" s="152"/>
      <c r="L1958" s="148"/>
      <c r="M1958" s="153"/>
      <c r="T1958" s="154"/>
      <c r="AT1958" s="149" t="s">
        <v>190</v>
      </c>
      <c r="AU1958" s="149" t="s">
        <v>86</v>
      </c>
      <c r="AV1958" s="12" t="s">
        <v>86</v>
      </c>
      <c r="AW1958" s="12" t="s">
        <v>31</v>
      </c>
      <c r="AX1958" s="12" t="s">
        <v>76</v>
      </c>
      <c r="AY1958" s="149" t="s">
        <v>179</v>
      </c>
    </row>
    <row r="1959" spans="2:65" s="12" customFormat="1">
      <c r="B1959" s="148"/>
      <c r="D1959" s="144" t="s">
        <v>190</v>
      </c>
      <c r="E1959" s="149" t="s">
        <v>1</v>
      </c>
      <c r="F1959" s="150" t="s">
        <v>512</v>
      </c>
      <c r="H1959" s="151">
        <v>-1.68</v>
      </c>
      <c r="I1959" s="152"/>
      <c r="L1959" s="148"/>
      <c r="M1959" s="153"/>
      <c r="T1959" s="154"/>
      <c r="AT1959" s="149" t="s">
        <v>190</v>
      </c>
      <c r="AU1959" s="149" t="s">
        <v>86</v>
      </c>
      <c r="AV1959" s="12" t="s">
        <v>86</v>
      </c>
      <c r="AW1959" s="12" t="s">
        <v>31</v>
      </c>
      <c r="AX1959" s="12" t="s">
        <v>76</v>
      </c>
      <c r="AY1959" s="149" t="s">
        <v>179</v>
      </c>
    </row>
    <row r="1960" spans="2:65" s="12" customFormat="1">
      <c r="B1960" s="148"/>
      <c r="D1960" s="144" t="s">
        <v>190</v>
      </c>
      <c r="E1960" s="149" t="s">
        <v>1</v>
      </c>
      <c r="F1960" s="150" t="s">
        <v>2307</v>
      </c>
      <c r="H1960" s="151">
        <v>5.7910000000000004</v>
      </c>
      <c r="I1960" s="152"/>
      <c r="L1960" s="148"/>
      <c r="M1960" s="153"/>
      <c r="T1960" s="154"/>
      <c r="AT1960" s="149" t="s">
        <v>190</v>
      </c>
      <c r="AU1960" s="149" t="s">
        <v>86</v>
      </c>
      <c r="AV1960" s="12" t="s">
        <v>86</v>
      </c>
      <c r="AW1960" s="12" t="s">
        <v>31</v>
      </c>
      <c r="AX1960" s="12" t="s">
        <v>76</v>
      </c>
      <c r="AY1960" s="149" t="s">
        <v>179</v>
      </c>
    </row>
    <row r="1961" spans="2:65" s="12" customFormat="1">
      <c r="B1961" s="148"/>
      <c r="D1961" s="144" t="s">
        <v>190</v>
      </c>
      <c r="E1961" s="149" t="s">
        <v>1</v>
      </c>
      <c r="F1961" s="150" t="s">
        <v>2308</v>
      </c>
      <c r="H1961" s="151">
        <v>-13.021000000000001</v>
      </c>
      <c r="I1961" s="152"/>
      <c r="L1961" s="148"/>
      <c r="M1961" s="153"/>
      <c r="T1961" s="154"/>
      <c r="AT1961" s="149" t="s">
        <v>190</v>
      </c>
      <c r="AU1961" s="149" t="s">
        <v>86</v>
      </c>
      <c r="AV1961" s="12" t="s">
        <v>86</v>
      </c>
      <c r="AW1961" s="12" t="s">
        <v>31</v>
      </c>
      <c r="AX1961" s="12" t="s">
        <v>76</v>
      </c>
      <c r="AY1961" s="149" t="s">
        <v>179</v>
      </c>
    </row>
    <row r="1962" spans="2:65" s="1" customFormat="1" ht="16.5" customHeight="1">
      <c r="B1962" s="31"/>
      <c r="C1962" s="131" t="s">
        <v>2309</v>
      </c>
      <c r="D1962" s="131" t="s">
        <v>181</v>
      </c>
      <c r="E1962" s="132" t="s">
        <v>2310</v>
      </c>
      <c r="F1962" s="133" t="s">
        <v>2311</v>
      </c>
      <c r="G1962" s="134" t="s">
        <v>184</v>
      </c>
      <c r="H1962" s="135">
        <v>13.021000000000001</v>
      </c>
      <c r="I1962" s="136"/>
      <c r="J1962" s="137">
        <f>ROUND(I1962*H1962,2)</f>
        <v>0</v>
      </c>
      <c r="K1962" s="133" t="s">
        <v>185</v>
      </c>
      <c r="L1962" s="31"/>
      <c r="M1962" s="138" t="s">
        <v>1</v>
      </c>
      <c r="N1962" s="139" t="s">
        <v>41</v>
      </c>
      <c r="P1962" s="140">
        <f>O1962*H1962</f>
        <v>0</v>
      </c>
      <c r="Q1962" s="140">
        <v>3.0859999999999999E-2</v>
      </c>
      <c r="R1962" s="140">
        <f>Q1962*H1962</f>
        <v>0.40182805999999999</v>
      </c>
      <c r="S1962" s="140">
        <v>0</v>
      </c>
      <c r="T1962" s="141">
        <f>S1962*H1962</f>
        <v>0</v>
      </c>
      <c r="AR1962" s="142" t="s">
        <v>299</v>
      </c>
      <c r="AT1962" s="142" t="s">
        <v>181</v>
      </c>
      <c r="AU1962" s="142" t="s">
        <v>86</v>
      </c>
      <c r="AY1962" s="16" t="s">
        <v>179</v>
      </c>
      <c r="BE1962" s="143">
        <f>IF(N1962="základní",J1962,0)</f>
        <v>0</v>
      </c>
      <c r="BF1962" s="143">
        <f>IF(N1962="snížená",J1962,0)</f>
        <v>0</v>
      </c>
      <c r="BG1962" s="143">
        <f>IF(N1962="zákl. přenesená",J1962,0)</f>
        <v>0</v>
      </c>
      <c r="BH1962" s="143">
        <f>IF(N1962="sníž. přenesená",J1962,0)</f>
        <v>0</v>
      </c>
      <c r="BI1962" s="143">
        <f>IF(N1962="nulová",J1962,0)</f>
        <v>0</v>
      </c>
      <c r="BJ1962" s="16" t="s">
        <v>84</v>
      </c>
      <c r="BK1962" s="143">
        <f>ROUND(I1962*H1962,2)</f>
        <v>0</v>
      </c>
      <c r="BL1962" s="16" t="s">
        <v>299</v>
      </c>
      <c r="BM1962" s="142" t="s">
        <v>2312</v>
      </c>
    </row>
    <row r="1963" spans="2:65" s="1" customFormat="1" ht="19.5">
      <c r="B1963" s="31"/>
      <c r="D1963" s="144" t="s">
        <v>188</v>
      </c>
      <c r="F1963" s="145" t="s">
        <v>2313</v>
      </c>
      <c r="I1963" s="146"/>
      <c r="L1963" s="31"/>
      <c r="M1963" s="147"/>
      <c r="T1963" s="55"/>
      <c r="AT1963" s="16" t="s">
        <v>188</v>
      </c>
      <c r="AU1963" s="16" t="s">
        <v>86</v>
      </c>
    </row>
    <row r="1964" spans="2:65" s="14" customFormat="1">
      <c r="B1964" s="162"/>
      <c r="D1964" s="144" t="s">
        <v>190</v>
      </c>
      <c r="E1964" s="163" t="s">
        <v>1</v>
      </c>
      <c r="F1964" s="164" t="s">
        <v>338</v>
      </c>
      <c r="H1964" s="163" t="s">
        <v>1</v>
      </c>
      <c r="I1964" s="165"/>
      <c r="L1964" s="162"/>
      <c r="M1964" s="166"/>
      <c r="T1964" s="167"/>
      <c r="AT1964" s="163" t="s">
        <v>190</v>
      </c>
      <c r="AU1964" s="163" t="s">
        <v>86</v>
      </c>
      <c r="AV1964" s="14" t="s">
        <v>84</v>
      </c>
      <c r="AW1964" s="14" t="s">
        <v>31</v>
      </c>
      <c r="AX1964" s="14" t="s">
        <v>76</v>
      </c>
      <c r="AY1964" s="163" t="s">
        <v>179</v>
      </c>
    </row>
    <row r="1965" spans="2:65" s="12" customFormat="1">
      <c r="B1965" s="148"/>
      <c r="D1965" s="144" t="s">
        <v>190</v>
      </c>
      <c r="E1965" s="149" t="s">
        <v>1</v>
      </c>
      <c r="F1965" s="150" t="s">
        <v>2314</v>
      </c>
      <c r="H1965" s="151">
        <v>13.021000000000001</v>
      </c>
      <c r="I1965" s="152"/>
      <c r="L1965" s="148"/>
      <c r="M1965" s="153"/>
      <c r="T1965" s="154"/>
      <c r="AT1965" s="149" t="s">
        <v>190</v>
      </c>
      <c r="AU1965" s="149" t="s">
        <v>86</v>
      </c>
      <c r="AV1965" s="12" t="s">
        <v>86</v>
      </c>
      <c r="AW1965" s="12" t="s">
        <v>31</v>
      </c>
      <c r="AX1965" s="12" t="s">
        <v>76</v>
      </c>
      <c r="AY1965" s="149" t="s">
        <v>179</v>
      </c>
    </row>
    <row r="1966" spans="2:65" s="1" customFormat="1" ht="16.5" customHeight="1">
      <c r="B1966" s="31"/>
      <c r="C1966" s="131" t="s">
        <v>2315</v>
      </c>
      <c r="D1966" s="131" t="s">
        <v>181</v>
      </c>
      <c r="E1966" s="132" t="s">
        <v>2316</v>
      </c>
      <c r="F1966" s="133" t="s">
        <v>2317</v>
      </c>
      <c r="G1966" s="134" t="s">
        <v>184</v>
      </c>
      <c r="H1966" s="135">
        <v>65.626999999999995</v>
      </c>
      <c r="I1966" s="136"/>
      <c r="J1966" s="137">
        <f>ROUND(I1966*H1966,2)</f>
        <v>0</v>
      </c>
      <c r="K1966" s="133" t="s">
        <v>185</v>
      </c>
      <c r="L1966" s="31"/>
      <c r="M1966" s="138" t="s">
        <v>1</v>
      </c>
      <c r="N1966" s="139" t="s">
        <v>41</v>
      </c>
      <c r="P1966" s="140">
        <f>O1966*H1966</f>
        <v>0</v>
      </c>
      <c r="Q1966" s="140">
        <v>4.5699999999999998E-2</v>
      </c>
      <c r="R1966" s="140">
        <f>Q1966*H1966</f>
        <v>2.9991538999999996</v>
      </c>
      <c r="S1966" s="140">
        <v>0</v>
      </c>
      <c r="T1966" s="141">
        <f>S1966*H1966</f>
        <v>0</v>
      </c>
      <c r="AR1966" s="142" t="s">
        <v>299</v>
      </c>
      <c r="AT1966" s="142" t="s">
        <v>181</v>
      </c>
      <c r="AU1966" s="142" t="s">
        <v>86</v>
      </c>
      <c r="AY1966" s="16" t="s">
        <v>179</v>
      </c>
      <c r="BE1966" s="143">
        <f>IF(N1966="základní",J1966,0)</f>
        <v>0</v>
      </c>
      <c r="BF1966" s="143">
        <f>IF(N1966="snížená",J1966,0)</f>
        <v>0</v>
      </c>
      <c r="BG1966" s="143">
        <f>IF(N1966="zákl. přenesená",J1966,0)</f>
        <v>0</v>
      </c>
      <c r="BH1966" s="143">
        <f>IF(N1966="sníž. přenesená",J1966,0)</f>
        <v>0</v>
      </c>
      <c r="BI1966" s="143">
        <f>IF(N1966="nulová",J1966,0)</f>
        <v>0</v>
      </c>
      <c r="BJ1966" s="16" t="s">
        <v>84</v>
      </c>
      <c r="BK1966" s="143">
        <f>ROUND(I1966*H1966,2)</f>
        <v>0</v>
      </c>
      <c r="BL1966" s="16" t="s">
        <v>299</v>
      </c>
      <c r="BM1966" s="142" t="s">
        <v>2318</v>
      </c>
    </row>
    <row r="1967" spans="2:65" s="1" customFormat="1" ht="19.5">
      <c r="B1967" s="31"/>
      <c r="D1967" s="144" t="s">
        <v>188</v>
      </c>
      <c r="F1967" s="145" t="s">
        <v>2319</v>
      </c>
      <c r="I1967" s="146"/>
      <c r="L1967" s="31"/>
      <c r="M1967" s="147"/>
      <c r="T1967" s="55"/>
      <c r="AT1967" s="16" t="s">
        <v>188</v>
      </c>
      <c r="AU1967" s="16" t="s">
        <v>86</v>
      </c>
    </row>
    <row r="1968" spans="2:65" s="14" customFormat="1">
      <c r="B1968" s="162"/>
      <c r="D1968" s="144" t="s">
        <v>190</v>
      </c>
      <c r="E1968" s="163" t="s">
        <v>1</v>
      </c>
      <c r="F1968" s="164" t="s">
        <v>338</v>
      </c>
      <c r="H1968" s="163" t="s">
        <v>1</v>
      </c>
      <c r="I1968" s="165"/>
      <c r="L1968" s="162"/>
      <c r="M1968" s="166"/>
      <c r="T1968" s="167"/>
      <c r="AT1968" s="163" t="s">
        <v>190</v>
      </c>
      <c r="AU1968" s="163" t="s">
        <v>86</v>
      </c>
      <c r="AV1968" s="14" t="s">
        <v>84</v>
      </c>
      <c r="AW1968" s="14" t="s">
        <v>31</v>
      </c>
      <c r="AX1968" s="14" t="s">
        <v>76</v>
      </c>
      <c r="AY1968" s="163" t="s">
        <v>179</v>
      </c>
    </row>
    <row r="1969" spans="2:65" s="12" customFormat="1">
      <c r="B1969" s="148"/>
      <c r="D1969" s="144" t="s">
        <v>190</v>
      </c>
      <c r="E1969" s="149" t="s">
        <v>1</v>
      </c>
      <c r="F1969" s="150" t="s">
        <v>2320</v>
      </c>
      <c r="H1969" s="151">
        <v>12.52</v>
      </c>
      <c r="I1969" s="152"/>
      <c r="L1969" s="148"/>
      <c r="M1969" s="153"/>
      <c r="T1969" s="154"/>
      <c r="AT1969" s="149" t="s">
        <v>190</v>
      </c>
      <c r="AU1969" s="149" t="s">
        <v>86</v>
      </c>
      <c r="AV1969" s="12" t="s">
        <v>86</v>
      </c>
      <c r="AW1969" s="12" t="s">
        <v>31</v>
      </c>
      <c r="AX1969" s="12" t="s">
        <v>76</v>
      </c>
      <c r="AY1969" s="149" t="s">
        <v>179</v>
      </c>
    </row>
    <row r="1970" spans="2:65" s="12" customFormat="1">
      <c r="B1970" s="148"/>
      <c r="D1970" s="144" t="s">
        <v>190</v>
      </c>
      <c r="E1970" s="149" t="s">
        <v>1</v>
      </c>
      <c r="F1970" s="150" t="s">
        <v>512</v>
      </c>
      <c r="H1970" s="151">
        <v>-1.68</v>
      </c>
      <c r="I1970" s="152"/>
      <c r="L1970" s="148"/>
      <c r="M1970" s="153"/>
      <c r="T1970" s="154"/>
      <c r="AT1970" s="149" t="s">
        <v>190</v>
      </c>
      <c r="AU1970" s="149" t="s">
        <v>86</v>
      </c>
      <c r="AV1970" s="12" t="s">
        <v>86</v>
      </c>
      <c r="AW1970" s="12" t="s">
        <v>31</v>
      </c>
      <c r="AX1970" s="12" t="s">
        <v>76</v>
      </c>
      <c r="AY1970" s="149" t="s">
        <v>179</v>
      </c>
    </row>
    <row r="1971" spans="2:65" s="12" customFormat="1">
      <c r="B1971" s="148"/>
      <c r="D1971" s="144" t="s">
        <v>190</v>
      </c>
      <c r="E1971" s="149" t="s">
        <v>1</v>
      </c>
      <c r="F1971" s="150" t="s">
        <v>2321</v>
      </c>
      <c r="H1971" s="151">
        <v>12.166</v>
      </c>
      <c r="I1971" s="152"/>
      <c r="L1971" s="148"/>
      <c r="M1971" s="153"/>
      <c r="T1971" s="154"/>
      <c r="AT1971" s="149" t="s">
        <v>190</v>
      </c>
      <c r="AU1971" s="149" t="s">
        <v>86</v>
      </c>
      <c r="AV1971" s="12" t="s">
        <v>86</v>
      </c>
      <c r="AW1971" s="12" t="s">
        <v>31</v>
      </c>
      <c r="AX1971" s="12" t="s">
        <v>76</v>
      </c>
      <c r="AY1971" s="149" t="s">
        <v>179</v>
      </c>
    </row>
    <row r="1972" spans="2:65" s="12" customFormat="1">
      <c r="B1972" s="148"/>
      <c r="D1972" s="144" t="s">
        <v>190</v>
      </c>
      <c r="E1972" s="149" t="s">
        <v>1</v>
      </c>
      <c r="F1972" s="150" t="s">
        <v>2322</v>
      </c>
      <c r="H1972" s="151">
        <v>45.981000000000002</v>
      </c>
      <c r="I1972" s="152"/>
      <c r="L1972" s="148"/>
      <c r="M1972" s="153"/>
      <c r="T1972" s="154"/>
      <c r="AT1972" s="149" t="s">
        <v>190</v>
      </c>
      <c r="AU1972" s="149" t="s">
        <v>86</v>
      </c>
      <c r="AV1972" s="12" t="s">
        <v>86</v>
      </c>
      <c r="AW1972" s="12" t="s">
        <v>31</v>
      </c>
      <c r="AX1972" s="12" t="s">
        <v>76</v>
      </c>
      <c r="AY1972" s="149" t="s">
        <v>179</v>
      </c>
    </row>
    <row r="1973" spans="2:65" s="12" customFormat="1">
      <c r="B1973" s="148"/>
      <c r="D1973" s="144" t="s">
        <v>190</v>
      </c>
      <c r="E1973" s="149" t="s">
        <v>1</v>
      </c>
      <c r="F1973" s="150" t="s">
        <v>501</v>
      </c>
      <c r="H1973" s="151">
        <v>-3.36</v>
      </c>
      <c r="I1973" s="152"/>
      <c r="L1973" s="148"/>
      <c r="M1973" s="153"/>
      <c r="T1973" s="154"/>
      <c r="AT1973" s="149" t="s">
        <v>190</v>
      </c>
      <c r="AU1973" s="149" t="s">
        <v>86</v>
      </c>
      <c r="AV1973" s="12" t="s">
        <v>86</v>
      </c>
      <c r="AW1973" s="12" t="s">
        <v>31</v>
      </c>
      <c r="AX1973" s="12" t="s">
        <v>76</v>
      </c>
      <c r="AY1973" s="149" t="s">
        <v>179</v>
      </c>
    </row>
    <row r="1974" spans="2:65" s="1" customFormat="1" ht="16.5" customHeight="1">
      <c r="B1974" s="31"/>
      <c r="C1974" s="131" t="s">
        <v>2323</v>
      </c>
      <c r="D1974" s="131" t="s">
        <v>181</v>
      </c>
      <c r="E1974" s="132" t="s">
        <v>2324</v>
      </c>
      <c r="F1974" s="133" t="s">
        <v>2325</v>
      </c>
      <c r="G1974" s="134" t="s">
        <v>184</v>
      </c>
      <c r="H1974" s="135">
        <v>20.359000000000002</v>
      </c>
      <c r="I1974" s="136"/>
      <c r="J1974" s="137">
        <f>ROUND(I1974*H1974,2)</f>
        <v>0</v>
      </c>
      <c r="K1974" s="133" t="s">
        <v>1</v>
      </c>
      <c r="L1974" s="31"/>
      <c r="M1974" s="138" t="s">
        <v>1</v>
      </c>
      <c r="N1974" s="139" t="s">
        <v>41</v>
      </c>
      <c r="P1974" s="140">
        <f>O1974*H1974</f>
        <v>0</v>
      </c>
      <c r="Q1974" s="140">
        <v>5.2760000000000001E-2</v>
      </c>
      <c r="R1974" s="140">
        <f>Q1974*H1974</f>
        <v>1.0741408400000001</v>
      </c>
      <c r="S1974" s="140">
        <v>0</v>
      </c>
      <c r="T1974" s="141">
        <f>S1974*H1974</f>
        <v>0</v>
      </c>
      <c r="AR1974" s="142" t="s">
        <v>299</v>
      </c>
      <c r="AT1974" s="142" t="s">
        <v>181</v>
      </c>
      <c r="AU1974" s="142" t="s">
        <v>86</v>
      </c>
      <c r="AY1974" s="16" t="s">
        <v>179</v>
      </c>
      <c r="BE1974" s="143">
        <f>IF(N1974="základní",J1974,0)</f>
        <v>0</v>
      </c>
      <c r="BF1974" s="143">
        <f>IF(N1974="snížená",J1974,0)</f>
        <v>0</v>
      </c>
      <c r="BG1974" s="143">
        <f>IF(N1974="zákl. přenesená",J1974,0)</f>
        <v>0</v>
      </c>
      <c r="BH1974" s="143">
        <f>IF(N1974="sníž. přenesená",J1974,0)</f>
        <v>0</v>
      </c>
      <c r="BI1974" s="143">
        <f>IF(N1974="nulová",J1974,0)</f>
        <v>0</v>
      </c>
      <c r="BJ1974" s="16" t="s">
        <v>84</v>
      </c>
      <c r="BK1974" s="143">
        <f>ROUND(I1974*H1974,2)</f>
        <v>0</v>
      </c>
      <c r="BL1974" s="16" t="s">
        <v>299</v>
      </c>
      <c r="BM1974" s="142" t="s">
        <v>2326</v>
      </c>
    </row>
    <row r="1975" spans="2:65" s="1" customFormat="1" ht="19.5">
      <c r="B1975" s="31"/>
      <c r="D1975" s="144" t="s">
        <v>188</v>
      </c>
      <c r="F1975" s="145" t="s">
        <v>2327</v>
      </c>
      <c r="I1975" s="146"/>
      <c r="L1975" s="31"/>
      <c r="M1975" s="147"/>
      <c r="T1975" s="55"/>
      <c r="AT1975" s="16" t="s">
        <v>188</v>
      </c>
      <c r="AU1975" s="16" t="s">
        <v>86</v>
      </c>
    </row>
    <row r="1976" spans="2:65" s="14" customFormat="1">
      <c r="B1976" s="162"/>
      <c r="D1976" s="144" t="s">
        <v>190</v>
      </c>
      <c r="E1976" s="163" t="s">
        <v>1</v>
      </c>
      <c r="F1976" s="164" t="s">
        <v>338</v>
      </c>
      <c r="H1976" s="163" t="s">
        <v>1</v>
      </c>
      <c r="I1976" s="165"/>
      <c r="L1976" s="162"/>
      <c r="M1976" s="166"/>
      <c r="T1976" s="167"/>
      <c r="AT1976" s="163" t="s">
        <v>190</v>
      </c>
      <c r="AU1976" s="163" t="s">
        <v>86</v>
      </c>
      <c r="AV1976" s="14" t="s">
        <v>84</v>
      </c>
      <c r="AW1976" s="14" t="s">
        <v>31</v>
      </c>
      <c r="AX1976" s="14" t="s">
        <v>76</v>
      </c>
      <c r="AY1976" s="163" t="s">
        <v>179</v>
      </c>
    </row>
    <row r="1977" spans="2:65" s="12" customFormat="1">
      <c r="B1977" s="148"/>
      <c r="D1977" s="144" t="s">
        <v>190</v>
      </c>
      <c r="E1977" s="149" t="s">
        <v>1</v>
      </c>
      <c r="F1977" s="150" t="s">
        <v>2328</v>
      </c>
      <c r="H1977" s="151">
        <v>20.359000000000002</v>
      </c>
      <c r="I1977" s="152"/>
      <c r="L1977" s="148"/>
      <c r="M1977" s="153"/>
      <c r="T1977" s="154"/>
      <c r="AT1977" s="149" t="s">
        <v>190</v>
      </c>
      <c r="AU1977" s="149" t="s">
        <v>86</v>
      </c>
      <c r="AV1977" s="12" t="s">
        <v>86</v>
      </c>
      <c r="AW1977" s="12" t="s">
        <v>31</v>
      </c>
      <c r="AX1977" s="12" t="s">
        <v>76</v>
      </c>
      <c r="AY1977" s="149" t="s">
        <v>179</v>
      </c>
    </row>
    <row r="1978" spans="2:65" s="1" customFormat="1" ht="16.5" customHeight="1">
      <c r="B1978" s="31"/>
      <c r="C1978" s="131" t="s">
        <v>2329</v>
      </c>
      <c r="D1978" s="131" t="s">
        <v>181</v>
      </c>
      <c r="E1978" s="132" t="s">
        <v>2330</v>
      </c>
      <c r="F1978" s="133" t="s">
        <v>2331</v>
      </c>
      <c r="G1978" s="134" t="s">
        <v>184</v>
      </c>
      <c r="H1978" s="135">
        <v>4.47</v>
      </c>
      <c r="I1978" s="136"/>
      <c r="J1978" s="137">
        <f>ROUND(I1978*H1978,2)</f>
        <v>0</v>
      </c>
      <c r="K1978" s="133" t="s">
        <v>1</v>
      </c>
      <c r="L1978" s="31"/>
      <c r="M1978" s="138" t="s">
        <v>1</v>
      </c>
      <c r="N1978" s="139" t="s">
        <v>41</v>
      </c>
      <c r="P1978" s="140">
        <f>O1978*H1978</f>
        <v>0</v>
      </c>
      <c r="Q1978" s="140">
        <v>5.2760000000000001E-2</v>
      </c>
      <c r="R1978" s="140">
        <f>Q1978*H1978</f>
        <v>0.2358372</v>
      </c>
      <c r="S1978" s="140">
        <v>0</v>
      </c>
      <c r="T1978" s="141">
        <f>S1978*H1978</f>
        <v>0</v>
      </c>
      <c r="AR1978" s="142" t="s">
        <v>299</v>
      </c>
      <c r="AT1978" s="142" t="s">
        <v>181</v>
      </c>
      <c r="AU1978" s="142" t="s">
        <v>86</v>
      </c>
      <c r="AY1978" s="16" t="s">
        <v>179</v>
      </c>
      <c r="BE1978" s="143">
        <f>IF(N1978="základní",J1978,0)</f>
        <v>0</v>
      </c>
      <c r="BF1978" s="143">
        <f>IF(N1978="snížená",J1978,0)</f>
        <v>0</v>
      </c>
      <c r="BG1978" s="143">
        <f>IF(N1978="zákl. přenesená",J1978,0)</f>
        <v>0</v>
      </c>
      <c r="BH1978" s="143">
        <f>IF(N1978="sníž. přenesená",J1978,0)</f>
        <v>0</v>
      </c>
      <c r="BI1978" s="143">
        <f>IF(N1978="nulová",J1978,0)</f>
        <v>0</v>
      </c>
      <c r="BJ1978" s="16" t="s">
        <v>84</v>
      </c>
      <c r="BK1978" s="143">
        <f>ROUND(I1978*H1978,2)</f>
        <v>0</v>
      </c>
      <c r="BL1978" s="16" t="s">
        <v>299</v>
      </c>
      <c r="BM1978" s="142" t="s">
        <v>2332</v>
      </c>
    </row>
    <row r="1979" spans="2:65" s="1" customFormat="1" ht="19.5">
      <c r="B1979" s="31"/>
      <c r="D1979" s="144" t="s">
        <v>188</v>
      </c>
      <c r="F1979" s="145" t="s">
        <v>2333</v>
      </c>
      <c r="I1979" s="146"/>
      <c r="L1979" s="31"/>
      <c r="M1979" s="147"/>
      <c r="T1979" s="55"/>
      <c r="AT1979" s="16" t="s">
        <v>188</v>
      </c>
      <c r="AU1979" s="16" t="s">
        <v>86</v>
      </c>
    </row>
    <row r="1980" spans="2:65" s="14" customFormat="1">
      <c r="B1980" s="162"/>
      <c r="D1980" s="144" t="s">
        <v>190</v>
      </c>
      <c r="E1980" s="163" t="s">
        <v>1</v>
      </c>
      <c r="F1980" s="164" t="s">
        <v>338</v>
      </c>
      <c r="H1980" s="163" t="s">
        <v>1</v>
      </c>
      <c r="I1980" s="165"/>
      <c r="L1980" s="162"/>
      <c r="M1980" s="166"/>
      <c r="T1980" s="167"/>
      <c r="AT1980" s="163" t="s">
        <v>190</v>
      </c>
      <c r="AU1980" s="163" t="s">
        <v>86</v>
      </c>
      <c r="AV1980" s="14" t="s">
        <v>84</v>
      </c>
      <c r="AW1980" s="14" t="s">
        <v>31</v>
      </c>
      <c r="AX1980" s="14" t="s">
        <v>76</v>
      </c>
      <c r="AY1980" s="163" t="s">
        <v>179</v>
      </c>
    </row>
    <row r="1981" spans="2:65" s="12" customFormat="1">
      <c r="B1981" s="148"/>
      <c r="D1981" s="144" t="s">
        <v>190</v>
      </c>
      <c r="E1981" s="149" t="s">
        <v>1</v>
      </c>
      <c r="F1981" s="150" t="s">
        <v>2334</v>
      </c>
      <c r="H1981" s="151">
        <v>6.15</v>
      </c>
      <c r="I1981" s="152"/>
      <c r="L1981" s="148"/>
      <c r="M1981" s="153"/>
      <c r="T1981" s="154"/>
      <c r="AT1981" s="149" t="s">
        <v>190</v>
      </c>
      <c r="AU1981" s="149" t="s">
        <v>86</v>
      </c>
      <c r="AV1981" s="12" t="s">
        <v>86</v>
      </c>
      <c r="AW1981" s="12" t="s">
        <v>31</v>
      </c>
      <c r="AX1981" s="12" t="s">
        <v>76</v>
      </c>
      <c r="AY1981" s="149" t="s">
        <v>179</v>
      </c>
    </row>
    <row r="1982" spans="2:65" s="12" customFormat="1">
      <c r="B1982" s="148"/>
      <c r="D1982" s="144" t="s">
        <v>190</v>
      </c>
      <c r="E1982" s="149" t="s">
        <v>1</v>
      </c>
      <c r="F1982" s="150" t="s">
        <v>512</v>
      </c>
      <c r="H1982" s="151">
        <v>-1.68</v>
      </c>
      <c r="I1982" s="152"/>
      <c r="L1982" s="148"/>
      <c r="M1982" s="153"/>
      <c r="T1982" s="154"/>
      <c r="AT1982" s="149" t="s">
        <v>190</v>
      </c>
      <c r="AU1982" s="149" t="s">
        <v>86</v>
      </c>
      <c r="AV1982" s="12" t="s">
        <v>86</v>
      </c>
      <c r="AW1982" s="12" t="s">
        <v>31</v>
      </c>
      <c r="AX1982" s="12" t="s">
        <v>76</v>
      </c>
      <c r="AY1982" s="149" t="s">
        <v>179</v>
      </c>
    </row>
    <row r="1983" spans="2:65" s="1" customFormat="1" ht="16.5" customHeight="1">
      <c r="B1983" s="31"/>
      <c r="C1983" s="131" t="s">
        <v>2335</v>
      </c>
      <c r="D1983" s="131" t="s">
        <v>181</v>
      </c>
      <c r="E1983" s="132" t="s">
        <v>2336</v>
      </c>
      <c r="F1983" s="133" t="s">
        <v>2337</v>
      </c>
      <c r="G1983" s="134" t="s">
        <v>184</v>
      </c>
      <c r="H1983" s="135">
        <v>211.042</v>
      </c>
      <c r="I1983" s="136"/>
      <c r="J1983" s="137">
        <f>ROUND(I1983*H1983,2)</f>
        <v>0</v>
      </c>
      <c r="K1983" s="133" t="s">
        <v>185</v>
      </c>
      <c r="L1983" s="31"/>
      <c r="M1983" s="138" t="s">
        <v>1</v>
      </c>
      <c r="N1983" s="139" t="s">
        <v>41</v>
      </c>
      <c r="P1983" s="140">
        <f>O1983*H1983</f>
        <v>0</v>
      </c>
      <c r="Q1983" s="140">
        <v>2.0000000000000001E-4</v>
      </c>
      <c r="R1983" s="140">
        <f>Q1983*H1983</f>
        <v>4.22084E-2</v>
      </c>
      <c r="S1983" s="140">
        <v>0</v>
      </c>
      <c r="T1983" s="141">
        <f>S1983*H1983</f>
        <v>0</v>
      </c>
      <c r="AR1983" s="142" t="s">
        <v>299</v>
      </c>
      <c r="AT1983" s="142" t="s">
        <v>181</v>
      </c>
      <c r="AU1983" s="142" t="s">
        <v>86</v>
      </c>
      <c r="AY1983" s="16" t="s">
        <v>179</v>
      </c>
      <c r="BE1983" s="143">
        <f>IF(N1983="základní",J1983,0)</f>
        <v>0</v>
      </c>
      <c r="BF1983" s="143">
        <f>IF(N1983="snížená",J1983,0)</f>
        <v>0</v>
      </c>
      <c r="BG1983" s="143">
        <f>IF(N1983="zákl. přenesená",J1983,0)</f>
        <v>0</v>
      </c>
      <c r="BH1983" s="143">
        <f>IF(N1983="sníž. přenesená",J1983,0)</f>
        <v>0</v>
      </c>
      <c r="BI1983" s="143">
        <f>IF(N1983="nulová",J1983,0)</f>
        <v>0</v>
      </c>
      <c r="BJ1983" s="16" t="s">
        <v>84</v>
      </c>
      <c r="BK1983" s="143">
        <f>ROUND(I1983*H1983,2)</f>
        <v>0</v>
      </c>
      <c r="BL1983" s="16" t="s">
        <v>299</v>
      </c>
      <c r="BM1983" s="142" t="s">
        <v>2338</v>
      </c>
    </row>
    <row r="1984" spans="2:65" s="1" customFormat="1" ht="19.5">
      <c r="B1984" s="31"/>
      <c r="D1984" s="144" t="s">
        <v>188</v>
      </c>
      <c r="F1984" s="145" t="s">
        <v>2339</v>
      </c>
      <c r="I1984" s="146"/>
      <c r="L1984" s="31"/>
      <c r="M1984" s="147"/>
      <c r="T1984" s="55"/>
      <c r="AT1984" s="16" t="s">
        <v>188</v>
      </c>
      <c r="AU1984" s="16" t="s">
        <v>86</v>
      </c>
    </row>
    <row r="1985" spans="2:65" s="12" customFormat="1">
      <c r="B1985" s="148"/>
      <c r="D1985" s="144" t="s">
        <v>190</v>
      </c>
      <c r="E1985" s="149" t="s">
        <v>1</v>
      </c>
      <c r="F1985" s="150" t="s">
        <v>2340</v>
      </c>
      <c r="H1985" s="151">
        <v>211.042</v>
      </c>
      <c r="I1985" s="152"/>
      <c r="L1985" s="148"/>
      <c r="M1985" s="153"/>
      <c r="T1985" s="154"/>
      <c r="AT1985" s="149" t="s">
        <v>190</v>
      </c>
      <c r="AU1985" s="149" t="s">
        <v>86</v>
      </c>
      <c r="AV1985" s="12" t="s">
        <v>86</v>
      </c>
      <c r="AW1985" s="12" t="s">
        <v>31</v>
      </c>
      <c r="AX1985" s="12" t="s">
        <v>84</v>
      </c>
      <c r="AY1985" s="149" t="s">
        <v>179</v>
      </c>
    </row>
    <row r="1986" spans="2:65" s="1" customFormat="1" ht="16.5" customHeight="1">
      <c r="B1986" s="31"/>
      <c r="C1986" s="131" t="s">
        <v>2341</v>
      </c>
      <c r="D1986" s="131" t="s">
        <v>181</v>
      </c>
      <c r="E1986" s="132" t="s">
        <v>2342</v>
      </c>
      <c r="F1986" s="133" t="s">
        <v>2343</v>
      </c>
      <c r="G1986" s="134" t="s">
        <v>184</v>
      </c>
      <c r="H1986" s="135">
        <v>211.042</v>
      </c>
      <c r="I1986" s="136"/>
      <c r="J1986" s="137">
        <f>ROUND(I1986*H1986,2)</f>
        <v>0</v>
      </c>
      <c r="K1986" s="133" t="s">
        <v>185</v>
      </c>
      <c r="L1986" s="31"/>
      <c r="M1986" s="138" t="s">
        <v>1</v>
      </c>
      <c r="N1986" s="139" t="s">
        <v>41</v>
      </c>
      <c r="P1986" s="140">
        <f>O1986*H1986</f>
        <v>0</v>
      </c>
      <c r="Q1986" s="140">
        <v>3.2000000000000002E-3</v>
      </c>
      <c r="R1986" s="140">
        <f>Q1986*H1986</f>
        <v>0.6753344</v>
      </c>
      <c r="S1986" s="140">
        <v>0</v>
      </c>
      <c r="T1986" s="141">
        <f>S1986*H1986</f>
        <v>0</v>
      </c>
      <c r="AR1986" s="142" t="s">
        <v>299</v>
      </c>
      <c r="AT1986" s="142" t="s">
        <v>181</v>
      </c>
      <c r="AU1986" s="142" t="s">
        <v>86</v>
      </c>
      <c r="AY1986" s="16" t="s">
        <v>179</v>
      </c>
      <c r="BE1986" s="143">
        <f>IF(N1986="základní",J1986,0)</f>
        <v>0</v>
      </c>
      <c r="BF1986" s="143">
        <f>IF(N1986="snížená",J1986,0)</f>
        <v>0</v>
      </c>
      <c r="BG1986" s="143">
        <f>IF(N1986="zákl. přenesená",J1986,0)</f>
        <v>0</v>
      </c>
      <c r="BH1986" s="143">
        <f>IF(N1986="sníž. přenesená",J1986,0)</f>
        <v>0</v>
      </c>
      <c r="BI1986" s="143">
        <f>IF(N1986="nulová",J1986,0)</f>
        <v>0</v>
      </c>
      <c r="BJ1986" s="16" t="s">
        <v>84</v>
      </c>
      <c r="BK1986" s="143">
        <f>ROUND(I1986*H1986,2)</f>
        <v>0</v>
      </c>
      <c r="BL1986" s="16" t="s">
        <v>299</v>
      </c>
      <c r="BM1986" s="142" t="s">
        <v>2344</v>
      </c>
    </row>
    <row r="1987" spans="2:65" s="1" customFormat="1">
      <c r="B1987" s="31"/>
      <c r="D1987" s="144" t="s">
        <v>188</v>
      </c>
      <c r="F1987" s="145" t="s">
        <v>2345</v>
      </c>
      <c r="I1987" s="146"/>
      <c r="L1987" s="31"/>
      <c r="M1987" s="147"/>
      <c r="T1987" s="55"/>
      <c r="AT1987" s="16" t="s">
        <v>188</v>
      </c>
      <c r="AU1987" s="16" t="s">
        <v>86</v>
      </c>
    </row>
    <row r="1988" spans="2:65" s="12" customFormat="1">
      <c r="B1988" s="148"/>
      <c r="D1988" s="144" t="s">
        <v>190</v>
      </c>
      <c r="E1988" s="149" t="s">
        <v>1</v>
      </c>
      <c r="F1988" s="150" t="s">
        <v>2340</v>
      </c>
      <c r="H1988" s="151">
        <v>211.042</v>
      </c>
      <c r="I1988" s="152"/>
      <c r="L1988" s="148"/>
      <c r="M1988" s="153"/>
      <c r="T1988" s="154"/>
      <c r="AT1988" s="149" t="s">
        <v>190</v>
      </c>
      <c r="AU1988" s="149" t="s">
        <v>86</v>
      </c>
      <c r="AV1988" s="12" t="s">
        <v>86</v>
      </c>
      <c r="AW1988" s="12" t="s">
        <v>31</v>
      </c>
      <c r="AX1988" s="12" t="s">
        <v>84</v>
      </c>
      <c r="AY1988" s="149" t="s">
        <v>179</v>
      </c>
    </row>
    <row r="1989" spans="2:65" s="1" customFormat="1" ht="21.75" customHeight="1">
      <c r="B1989" s="31"/>
      <c r="C1989" s="131" t="s">
        <v>2346</v>
      </c>
      <c r="D1989" s="131" t="s">
        <v>181</v>
      </c>
      <c r="E1989" s="132" t="s">
        <v>2347</v>
      </c>
      <c r="F1989" s="133" t="s">
        <v>2348</v>
      </c>
      <c r="G1989" s="134" t="s">
        <v>184</v>
      </c>
      <c r="H1989" s="135">
        <v>14.476000000000001</v>
      </c>
      <c r="I1989" s="136"/>
      <c r="J1989" s="137">
        <f>ROUND(I1989*H1989,2)</f>
        <v>0</v>
      </c>
      <c r="K1989" s="133" t="s">
        <v>185</v>
      </c>
      <c r="L1989" s="31"/>
      <c r="M1989" s="138" t="s">
        <v>1</v>
      </c>
      <c r="N1989" s="139" t="s">
        <v>41</v>
      </c>
      <c r="P1989" s="140">
        <f>O1989*H1989</f>
        <v>0</v>
      </c>
      <c r="Q1989" s="140">
        <v>4.9759999999999999E-2</v>
      </c>
      <c r="R1989" s="140">
        <f>Q1989*H1989</f>
        <v>0.72032576000000004</v>
      </c>
      <c r="S1989" s="140">
        <v>0</v>
      </c>
      <c r="T1989" s="141">
        <f>S1989*H1989</f>
        <v>0</v>
      </c>
      <c r="AR1989" s="142" t="s">
        <v>299</v>
      </c>
      <c r="AT1989" s="142" t="s">
        <v>181</v>
      </c>
      <c r="AU1989" s="142" t="s">
        <v>86</v>
      </c>
      <c r="AY1989" s="16" t="s">
        <v>179</v>
      </c>
      <c r="BE1989" s="143">
        <f>IF(N1989="základní",J1989,0)</f>
        <v>0</v>
      </c>
      <c r="BF1989" s="143">
        <f>IF(N1989="snížená",J1989,0)</f>
        <v>0</v>
      </c>
      <c r="BG1989" s="143">
        <f>IF(N1989="zákl. přenesená",J1989,0)</f>
        <v>0</v>
      </c>
      <c r="BH1989" s="143">
        <f>IF(N1989="sníž. přenesená",J1989,0)</f>
        <v>0</v>
      </c>
      <c r="BI1989" s="143">
        <f>IF(N1989="nulová",J1989,0)</f>
        <v>0</v>
      </c>
      <c r="BJ1989" s="16" t="s">
        <v>84</v>
      </c>
      <c r="BK1989" s="143">
        <f>ROUND(I1989*H1989,2)</f>
        <v>0</v>
      </c>
      <c r="BL1989" s="16" t="s">
        <v>299</v>
      </c>
      <c r="BM1989" s="142" t="s">
        <v>2349</v>
      </c>
    </row>
    <row r="1990" spans="2:65" s="1" customFormat="1" ht="29.25">
      <c r="B1990" s="31"/>
      <c r="D1990" s="144" t="s">
        <v>188</v>
      </c>
      <c r="F1990" s="145" t="s">
        <v>2350</v>
      </c>
      <c r="I1990" s="146"/>
      <c r="L1990" s="31"/>
      <c r="M1990" s="147"/>
      <c r="T1990" s="55"/>
      <c r="AT1990" s="16" t="s">
        <v>188</v>
      </c>
      <c r="AU1990" s="16" t="s">
        <v>86</v>
      </c>
    </row>
    <row r="1991" spans="2:65" s="14" customFormat="1">
      <c r="B1991" s="162"/>
      <c r="D1991" s="144" t="s">
        <v>190</v>
      </c>
      <c r="E1991" s="163" t="s">
        <v>1</v>
      </c>
      <c r="F1991" s="164" t="s">
        <v>338</v>
      </c>
      <c r="H1991" s="163" t="s">
        <v>1</v>
      </c>
      <c r="I1991" s="165"/>
      <c r="L1991" s="162"/>
      <c r="M1991" s="166"/>
      <c r="T1991" s="167"/>
      <c r="AT1991" s="163" t="s">
        <v>190</v>
      </c>
      <c r="AU1991" s="163" t="s">
        <v>86</v>
      </c>
      <c r="AV1991" s="14" t="s">
        <v>84</v>
      </c>
      <c r="AW1991" s="14" t="s">
        <v>31</v>
      </c>
      <c r="AX1991" s="14" t="s">
        <v>76</v>
      </c>
      <c r="AY1991" s="163" t="s">
        <v>179</v>
      </c>
    </row>
    <row r="1992" spans="2:65" s="12" customFormat="1">
      <c r="B1992" s="148"/>
      <c r="D1992" s="144" t="s">
        <v>190</v>
      </c>
      <c r="E1992" s="149" t="s">
        <v>1</v>
      </c>
      <c r="F1992" s="150" t="s">
        <v>2351</v>
      </c>
      <c r="H1992" s="151">
        <v>14.476000000000001</v>
      </c>
      <c r="I1992" s="152"/>
      <c r="L1992" s="148"/>
      <c r="M1992" s="153"/>
      <c r="T1992" s="154"/>
      <c r="AT1992" s="149" t="s">
        <v>190</v>
      </c>
      <c r="AU1992" s="149" t="s">
        <v>86</v>
      </c>
      <c r="AV1992" s="12" t="s">
        <v>86</v>
      </c>
      <c r="AW1992" s="12" t="s">
        <v>31</v>
      </c>
      <c r="AX1992" s="12" t="s">
        <v>76</v>
      </c>
      <c r="AY1992" s="149" t="s">
        <v>179</v>
      </c>
    </row>
    <row r="1993" spans="2:65" s="1" customFormat="1" ht="16.5" customHeight="1">
      <c r="B1993" s="31"/>
      <c r="C1993" s="131" t="s">
        <v>2352</v>
      </c>
      <c r="D1993" s="131" t="s">
        <v>181</v>
      </c>
      <c r="E1993" s="132" t="s">
        <v>2353</v>
      </c>
      <c r="F1993" s="133" t="s">
        <v>2354</v>
      </c>
      <c r="G1993" s="134" t="s">
        <v>184</v>
      </c>
      <c r="H1993" s="135">
        <v>4.492</v>
      </c>
      <c r="I1993" s="136"/>
      <c r="J1993" s="137">
        <f>ROUND(I1993*H1993,2)</f>
        <v>0</v>
      </c>
      <c r="K1993" s="133" t="s">
        <v>1</v>
      </c>
      <c r="L1993" s="31"/>
      <c r="M1993" s="138" t="s">
        <v>1</v>
      </c>
      <c r="N1993" s="139" t="s">
        <v>41</v>
      </c>
      <c r="P1993" s="140">
        <f>O1993*H1993</f>
        <v>0</v>
      </c>
      <c r="Q1993" s="140">
        <v>1.324E-2</v>
      </c>
      <c r="R1993" s="140">
        <f>Q1993*H1993</f>
        <v>5.9474079999999999E-2</v>
      </c>
      <c r="S1993" s="140">
        <v>0</v>
      </c>
      <c r="T1993" s="141">
        <f>S1993*H1993</f>
        <v>0</v>
      </c>
      <c r="AR1993" s="142" t="s">
        <v>299</v>
      </c>
      <c r="AT1993" s="142" t="s">
        <v>181</v>
      </c>
      <c r="AU1993" s="142" t="s">
        <v>86</v>
      </c>
      <c r="AY1993" s="16" t="s">
        <v>179</v>
      </c>
      <c r="BE1993" s="143">
        <f>IF(N1993="základní",J1993,0)</f>
        <v>0</v>
      </c>
      <c r="BF1993" s="143">
        <f>IF(N1993="snížená",J1993,0)</f>
        <v>0</v>
      </c>
      <c r="BG1993" s="143">
        <f>IF(N1993="zákl. přenesená",J1993,0)</f>
        <v>0</v>
      </c>
      <c r="BH1993" s="143">
        <f>IF(N1993="sníž. přenesená",J1993,0)</f>
        <v>0</v>
      </c>
      <c r="BI1993" s="143">
        <f>IF(N1993="nulová",J1993,0)</f>
        <v>0</v>
      </c>
      <c r="BJ1993" s="16" t="s">
        <v>84</v>
      </c>
      <c r="BK1993" s="143">
        <f>ROUND(I1993*H1993,2)</f>
        <v>0</v>
      </c>
      <c r="BL1993" s="16" t="s">
        <v>299</v>
      </c>
      <c r="BM1993" s="142" t="s">
        <v>2355</v>
      </c>
    </row>
    <row r="1994" spans="2:65" s="1" customFormat="1" ht="19.5">
      <c r="B1994" s="31"/>
      <c r="D1994" s="144" t="s">
        <v>188</v>
      </c>
      <c r="F1994" s="145" t="s">
        <v>2356</v>
      </c>
      <c r="I1994" s="146"/>
      <c r="L1994" s="31"/>
      <c r="M1994" s="147"/>
      <c r="T1994" s="55"/>
      <c r="AT1994" s="16" t="s">
        <v>188</v>
      </c>
      <c r="AU1994" s="16" t="s">
        <v>86</v>
      </c>
    </row>
    <row r="1995" spans="2:65" s="14" customFormat="1">
      <c r="B1995" s="162"/>
      <c r="D1995" s="144" t="s">
        <v>190</v>
      </c>
      <c r="E1995" s="163" t="s">
        <v>1</v>
      </c>
      <c r="F1995" s="164" t="s">
        <v>378</v>
      </c>
      <c r="H1995" s="163" t="s">
        <v>1</v>
      </c>
      <c r="I1995" s="165"/>
      <c r="L1995" s="162"/>
      <c r="M1995" s="166"/>
      <c r="T1995" s="167"/>
      <c r="AT1995" s="163" t="s">
        <v>190</v>
      </c>
      <c r="AU1995" s="163" t="s">
        <v>86</v>
      </c>
      <c r="AV1995" s="14" t="s">
        <v>84</v>
      </c>
      <c r="AW1995" s="14" t="s">
        <v>31</v>
      </c>
      <c r="AX1995" s="14" t="s">
        <v>76</v>
      </c>
      <c r="AY1995" s="163" t="s">
        <v>179</v>
      </c>
    </row>
    <row r="1996" spans="2:65" s="12" customFormat="1">
      <c r="B1996" s="148"/>
      <c r="D1996" s="144" t="s">
        <v>190</v>
      </c>
      <c r="E1996" s="149" t="s">
        <v>1</v>
      </c>
      <c r="F1996" s="150" t="s">
        <v>2357</v>
      </c>
      <c r="H1996" s="151">
        <v>4.492</v>
      </c>
      <c r="I1996" s="152"/>
      <c r="L1996" s="148"/>
      <c r="M1996" s="153"/>
      <c r="T1996" s="154"/>
      <c r="AT1996" s="149" t="s">
        <v>190</v>
      </c>
      <c r="AU1996" s="149" t="s">
        <v>86</v>
      </c>
      <c r="AV1996" s="12" t="s">
        <v>86</v>
      </c>
      <c r="AW1996" s="12" t="s">
        <v>31</v>
      </c>
      <c r="AX1996" s="12" t="s">
        <v>76</v>
      </c>
      <c r="AY1996" s="149" t="s">
        <v>179</v>
      </c>
    </row>
    <row r="1997" spans="2:65" s="1" customFormat="1" ht="16.5" customHeight="1">
      <c r="B1997" s="31"/>
      <c r="C1997" s="131" t="s">
        <v>2358</v>
      </c>
      <c r="D1997" s="131" t="s">
        <v>181</v>
      </c>
      <c r="E1997" s="132" t="s">
        <v>2359</v>
      </c>
      <c r="F1997" s="133" t="s">
        <v>2360</v>
      </c>
      <c r="G1997" s="134" t="s">
        <v>184</v>
      </c>
      <c r="H1997" s="135">
        <v>13.112</v>
      </c>
      <c r="I1997" s="136"/>
      <c r="J1997" s="137">
        <f>ROUND(I1997*H1997,2)</f>
        <v>0</v>
      </c>
      <c r="K1997" s="133" t="s">
        <v>185</v>
      </c>
      <c r="L1997" s="31"/>
      <c r="M1997" s="138" t="s">
        <v>1</v>
      </c>
      <c r="N1997" s="139" t="s">
        <v>41</v>
      </c>
      <c r="P1997" s="140">
        <f>O1997*H1997</f>
        <v>0</v>
      </c>
      <c r="Q1997" s="140">
        <v>1.4800000000000001E-2</v>
      </c>
      <c r="R1997" s="140">
        <f>Q1997*H1997</f>
        <v>0.1940576</v>
      </c>
      <c r="S1997" s="140">
        <v>0</v>
      </c>
      <c r="T1997" s="141">
        <f>S1997*H1997</f>
        <v>0</v>
      </c>
      <c r="AR1997" s="142" t="s">
        <v>299</v>
      </c>
      <c r="AT1997" s="142" t="s">
        <v>181</v>
      </c>
      <c r="AU1997" s="142" t="s">
        <v>86</v>
      </c>
      <c r="AY1997" s="16" t="s">
        <v>179</v>
      </c>
      <c r="BE1997" s="143">
        <f>IF(N1997="základní",J1997,0)</f>
        <v>0</v>
      </c>
      <c r="BF1997" s="143">
        <f>IF(N1997="snížená",J1997,0)</f>
        <v>0</v>
      </c>
      <c r="BG1997" s="143">
        <f>IF(N1997="zákl. přenesená",J1997,0)</f>
        <v>0</v>
      </c>
      <c r="BH1997" s="143">
        <f>IF(N1997="sníž. přenesená",J1997,0)</f>
        <v>0</v>
      </c>
      <c r="BI1997" s="143">
        <f>IF(N1997="nulová",J1997,0)</f>
        <v>0</v>
      </c>
      <c r="BJ1997" s="16" t="s">
        <v>84</v>
      </c>
      <c r="BK1997" s="143">
        <f>ROUND(I1997*H1997,2)</f>
        <v>0</v>
      </c>
      <c r="BL1997" s="16" t="s">
        <v>299</v>
      </c>
      <c r="BM1997" s="142" t="s">
        <v>2361</v>
      </c>
    </row>
    <row r="1998" spans="2:65" s="1" customFormat="1" ht="19.5">
      <c r="B1998" s="31"/>
      <c r="D1998" s="144" t="s">
        <v>188</v>
      </c>
      <c r="F1998" s="145" t="s">
        <v>2362</v>
      </c>
      <c r="I1998" s="146"/>
      <c r="L1998" s="31"/>
      <c r="M1998" s="147"/>
      <c r="T1998" s="55"/>
      <c r="AT1998" s="16" t="s">
        <v>188</v>
      </c>
      <c r="AU1998" s="16" t="s">
        <v>86</v>
      </c>
    </row>
    <row r="1999" spans="2:65" s="14" customFormat="1">
      <c r="B1999" s="162"/>
      <c r="D1999" s="144" t="s">
        <v>190</v>
      </c>
      <c r="E1999" s="163" t="s">
        <v>1</v>
      </c>
      <c r="F1999" s="164" t="s">
        <v>338</v>
      </c>
      <c r="H1999" s="163" t="s">
        <v>1</v>
      </c>
      <c r="I1999" s="165"/>
      <c r="L1999" s="162"/>
      <c r="M1999" s="166"/>
      <c r="T1999" s="167"/>
      <c r="AT1999" s="163" t="s">
        <v>190</v>
      </c>
      <c r="AU1999" s="163" t="s">
        <v>86</v>
      </c>
      <c r="AV1999" s="14" t="s">
        <v>84</v>
      </c>
      <c r="AW1999" s="14" t="s">
        <v>31</v>
      </c>
      <c r="AX1999" s="14" t="s">
        <v>76</v>
      </c>
      <c r="AY1999" s="163" t="s">
        <v>179</v>
      </c>
    </row>
    <row r="2000" spans="2:65" s="14" customFormat="1">
      <c r="B2000" s="162"/>
      <c r="D2000" s="144" t="s">
        <v>190</v>
      </c>
      <c r="E2000" s="163" t="s">
        <v>1</v>
      </c>
      <c r="F2000" s="164" t="s">
        <v>2363</v>
      </c>
      <c r="H2000" s="163" t="s">
        <v>1</v>
      </c>
      <c r="I2000" s="165"/>
      <c r="L2000" s="162"/>
      <c r="M2000" s="166"/>
      <c r="T2000" s="167"/>
      <c r="AT2000" s="163" t="s">
        <v>190</v>
      </c>
      <c r="AU2000" s="163" t="s">
        <v>86</v>
      </c>
      <c r="AV2000" s="14" t="s">
        <v>84</v>
      </c>
      <c r="AW2000" s="14" t="s">
        <v>31</v>
      </c>
      <c r="AX2000" s="14" t="s">
        <v>76</v>
      </c>
      <c r="AY2000" s="163" t="s">
        <v>179</v>
      </c>
    </row>
    <row r="2001" spans="2:65" s="12" customFormat="1">
      <c r="B2001" s="148"/>
      <c r="D2001" s="144" t="s">
        <v>190</v>
      </c>
      <c r="E2001" s="149" t="s">
        <v>1</v>
      </c>
      <c r="F2001" s="150" t="s">
        <v>2364</v>
      </c>
      <c r="H2001" s="151">
        <v>13.112</v>
      </c>
      <c r="I2001" s="152"/>
      <c r="L2001" s="148"/>
      <c r="M2001" s="153"/>
      <c r="T2001" s="154"/>
      <c r="AT2001" s="149" t="s">
        <v>190</v>
      </c>
      <c r="AU2001" s="149" t="s">
        <v>86</v>
      </c>
      <c r="AV2001" s="12" t="s">
        <v>86</v>
      </c>
      <c r="AW2001" s="12" t="s">
        <v>31</v>
      </c>
      <c r="AX2001" s="12" t="s">
        <v>76</v>
      </c>
      <c r="AY2001" s="149" t="s">
        <v>179</v>
      </c>
    </row>
    <row r="2002" spans="2:65" s="1" customFormat="1" ht="16.5" customHeight="1">
      <c r="B2002" s="31"/>
      <c r="C2002" s="131" t="s">
        <v>2365</v>
      </c>
      <c r="D2002" s="131" t="s">
        <v>181</v>
      </c>
      <c r="E2002" s="132" t="s">
        <v>2366</v>
      </c>
      <c r="F2002" s="133" t="s">
        <v>2367</v>
      </c>
      <c r="G2002" s="134" t="s">
        <v>184</v>
      </c>
      <c r="H2002" s="135">
        <v>6.5730000000000004</v>
      </c>
      <c r="I2002" s="136"/>
      <c r="J2002" s="137">
        <f>ROUND(I2002*H2002,2)</f>
        <v>0</v>
      </c>
      <c r="K2002" s="133" t="s">
        <v>1</v>
      </c>
      <c r="L2002" s="31"/>
      <c r="M2002" s="138" t="s">
        <v>1</v>
      </c>
      <c r="N2002" s="139" t="s">
        <v>41</v>
      </c>
      <c r="P2002" s="140">
        <f>O2002*H2002</f>
        <v>0</v>
      </c>
      <c r="Q2002" s="140">
        <v>1.355E-2</v>
      </c>
      <c r="R2002" s="140">
        <f>Q2002*H2002</f>
        <v>8.9064150000000009E-2</v>
      </c>
      <c r="S2002" s="140">
        <v>0</v>
      </c>
      <c r="T2002" s="141">
        <f>S2002*H2002</f>
        <v>0</v>
      </c>
      <c r="AR2002" s="142" t="s">
        <v>299</v>
      </c>
      <c r="AT2002" s="142" t="s">
        <v>181</v>
      </c>
      <c r="AU2002" s="142" t="s">
        <v>86</v>
      </c>
      <c r="AY2002" s="16" t="s">
        <v>179</v>
      </c>
      <c r="BE2002" s="143">
        <f>IF(N2002="základní",J2002,0)</f>
        <v>0</v>
      </c>
      <c r="BF2002" s="143">
        <f>IF(N2002="snížená",J2002,0)</f>
        <v>0</v>
      </c>
      <c r="BG2002" s="143">
        <f>IF(N2002="zákl. přenesená",J2002,0)</f>
        <v>0</v>
      </c>
      <c r="BH2002" s="143">
        <f>IF(N2002="sníž. přenesená",J2002,0)</f>
        <v>0</v>
      </c>
      <c r="BI2002" s="143">
        <f>IF(N2002="nulová",J2002,0)</f>
        <v>0</v>
      </c>
      <c r="BJ2002" s="16" t="s">
        <v>84</v>
      </c>
      <c r="BK2002" s="143">
        <f>ROUND(I2002*H2002,2)</f>
        <v>0</v>
      </c>
      <c r="BL2002" s="16" t="s">
        <v>299</v>
      </c>
      <c r="BM2002" s="142" t="s">
        <v>2368</v>
      </c>
    </row>
    <row r="2003" spans="2:65" s="1" customFormat="1" ht="19.5">
      <c r="B2003" s="31"/>
      <c r="D2003" s="144" t="s">
        <v>188</v>
      </c>
      <c r="F2003" s="145" t="s">
        <v>2369</v>
      </c>
      <c r="I2003" s="146"/>
      <c r="L2003" s="31"/>
      <c r="M2003" s="147"/>
      <c r="T2003" s="55"/>
      <c r="AT2003" s="16" t="s">
        <v>188</v>
      </c>
      <c r="AU2003" s="16" t="s">
        <v>86</v>
      </c>
    </row>
    <row r="2004" spans="2:65" s="14" customFormat="1">
      <c r="B2004" s="162"/>
      <c r="D2004" s="144" t="s">
        <v>190</v>
      </c>
      <c r="E2004" s="163" t="s">
        <v>1</v>
      </c>
      <c r="F2004" s="164" t="s">
        <v>338</v>
      </c>
      <c r="H2004" s="163" t="s">
        <v>1</v>
      </c>
      <c r="I2004" s="165"/>
      <c r="L2004" s="162"/>
      <c r="M2004" s="166"/>
      <c r="T2004" s="167"/>
      <c r="AT2004" s="163" t="s">
        <v>190</v>
      </c>
      <c r="AU2004" s="163" t="s">
        <v>86</v>
      </c>
      <c r="AV2004" s="14" t="s">
        <v>84</v>
      </c>
      <c r="AW2004" s="14" t="s">
        <v>31</v>
      </c>
      <c r="AX2004" s="14" t="s">
        <v>76</v>
      </c>
      <c r="AY2004" s="163" t="s">
        <v>179</v>
      </c>
    </row>
    <row r="2005" spans="2:65" s="12" customFormat="1">
      <c r="B2005" s="148"/>
      <c r="D2005" s="144" t="s">
        <v>190</v>
      </c>
      <c r="E2005" s="149" t="s">
        <v>1</v>
      </c>
      <c r="F2005" s="150" t="s">
        <v>2370</v>
      </c>
      <c r="H2005" s="151">
        <v>6.5730000000000004</v>
      </c>
      <c r="I2005" s="152"/>
      <c r="L2005" s="148"/>
      <c r="M2005" s="153"/>
      <c r="T2005" s="154"/>
      <c r="AT2005" s="149" t="s">
        <v>190</v>
      </c>
      <c r="AU2005" s="149" t="s">
        <v>86</v>
      </c>
      <c r="AV2005" s="12" t="s">
        <v>86</v>
      </c>
      <c r="AW2005" s="12" t="s">
        <v>31</v>
      </c>
      <c r="AX2005" s="12" t="s">
        <v>76</v>
      </c>
      <c r="AY2005" s="149" t="s">
        <v>179</v>
      </c>
    </row>
    <row r="2006" spans="2:65" s="1" customFormat="1" ht="16.5" customHeight="1">
      <c r="B2006" s="31"/>
      <c r="C2006" s="131" t="s">
        <v>2371</v>
      </c>
      <c r="D2006" s="131" t="s">
        <v>181</v>
      </c>
      <c r="E2006" s="132" t="s">
        <v>2372</v>
      </c>
      <c r="F2006" s="133" t="s">
        <v>2373</v>
      </c>
      <c r="G2006" s="134" t="s">
        <v>184</v>
      </c>
      <c r="H2006" s="135">
        <v>12.52</v>
      </c>
      <c r="I2006" s="136"/>
      <c r="J2006" s="137">
        <f>ROUND(I2006*H2006,2)</f>
        <v>0</v>
      </c>
      <c r="K2006" s="133" t="s">
        <v>1</v>
      </c>
      <c r="L2006" s="31"/>
      <c r="M2006" s="138" t="s">
        <v>1</v>
      </c>
      <c r="N2006" s="139" t="s">
        <v>41</v>
      </c>
      <c r="P2006" s="140">
        <f>O2006*H2006</f>
        <v>0</v>
      </c>
      <c r="Q2006" s="140">
        <v>2.5559999999999999E-2</v>
      </c>
      <c r="R2006" s="140">
        <f>Q2006*H2006</f>
        <v>0.3200112</v>
      </c>
      <c r="S2006" s="140">
        <v>0</v>
      </c>
      <c r="T2006" s="141">
        <f>S2006*H2006</f>
        <v>0</v>
      </c>
      <c r="AR2006" s="142" t="s">
        <v>299</v>
      </c>
      <c r="AT2006" s="142" t="s">
        <v>181</v>
      </c>
      <c r="AU2006" s="142" t="s">
        <v>86</v>
      </c>
      <c r="AY2006" s="16" t="s">
        <v>179</v>
      </c>
      <c r="BE2006" s="143">
        <f>IF(N2006="základní",J2006,0)</f>
        <v>0</v>
      </c>
      <c r="BF2006" s="143">
        <f>IF(N2006="snížená",J2006,0)</f>
        <v>0</v>
      </c>
      <c r="BG2006" s="143">
        <f>IF(N2006="zákl. přenesená",J2006,0)</f>
        <v>0</v>
      </c>
      <c r="BH2006" s="143">
        <f>IF(N2006="sníž. přenesená",J2006,0)</f>
        <v>0</v>
      </c>
      <c r="BI2006" s="143">
        <f>IF(N2006="nulová",J2006,0)</f>
        <v>0</v>
      </c>
      <c r="BJ2006" s="16" t="s">
        <v>84</v>
      </c>
      <c r="BK2006" s="143">
        <f>ROUND(I2006*H2006,2)</f>
        <v>0</v>
      </c>
      <c r="BL2006" s="16" t="s">
        <v>299</v>
      </c>
      <c r="BM2006" s="142" t="s">
        <v>2374</v>
      </c>
    </row>
    <row r="2007" spans="2:65" s="1" customFormat="1" ht="19.5">
      <c r="B2007" s="31"/>
      <c r="D2007" s="144" t="s">
        <v>188</v>
      </c>
      <c r="F2007" s="145" t="s">
        <v>2375</v>
      </c>
      <c r="I2007" s="146"/>
      <c r="L2007" s="31"/>
      <c r="M2007" s="147"/>
      <c r="T2007" s="55"/>
      <c r="AT2007" s="16" t="s">
        <v>188</v>
      </c>
      <c r="AU2007" s="16" t="s">
        <v>86</v>
      </c>
    </row>
    <row r="2008" spans="2:65" s="14" customFormat="1">
      <c r="B2008" s="162"/>
      <c r="D2008" s="144" t="s">
        <v>190</v>
      </c>
      <c r="E2008" s="163" t="s">
        <v>1</v>
      </c>
      <c r="F2008" s="164" t="s">
        <v>338</v>
      </c>
      <c r="H2008" s="163" t="s">
        <v>1</v>
      </c>
      <c r="I2008" s="165"/>
      <c r="L2008" s="162"/>
      <c r="M2008" s="166"/>
      <c r="T2008" s="167"/>
      <c r="AT2008" s="163" t="s">
        <v>190</v>
      </c>
      <c r="AU2008" s="163" t="s">
        <v>86</v>
      </c>
      <c r="AV2008" s="14" t="s">
        <v>84</v>
      </c>
      <c r="AW2008" s="14" t="s">
        <v>31</v>
      </c>
      <c r="AX2008" s="14" t="s">
        <v>76</v>
      </c>
      <c r="AY2008" s="163" t="s">
        <v>179</v>
      </c>
    </row>
    <row r="2009" spans="2:65" s="12" customFormat="1">
      <c r="B2009" s="148"/>
      <c r="D2009" s="144" t="s">
        <v>190</v>
      </c>
      <c r="E2009" s="149" t="s">
        <v>1</v>
      </c>
      <c r="F2009" s="150" t="s">
        <v>2376</v>
      </c>
      <c r="H2009" s="151">
        <v>12.52</v>
      </c>
      <c r="I2009" s="152"/>
      <c r="L2009" s="148"/>
      <c r="M2009" s="153"/>
      <c r="T2009" s="154"/>
      <c r="AT2009" s="149" t="s">
        <v>190</v>
      </c>
      <c r="AU2009" s="149" t="s">
        <v>86</v>
      </c>
      <c r="AV2009" s="12" t="s">
        <v>86</v>
      </c>
      <c r="AW2009" s="12" t="s">
        <v>31</v>
      </c>
      <c r="AX2009" s="12" t="s">
        <v>76</v>
      </c>
      <c r="AY2009" s="149" t="s">
        <v>179</v>
      </c>
    </row>
    <row r="2010" spans="2:65" s="1" customFormat="1" ht="16.5" customHeight="1">
      <c r="B2010" s="31"/>
      <c r="C2010" s="131" t="s">
        <v>2377</v>
      </c>
      <c r="D2010" s="131" t="s">
        <v>181</v>
      </c>
      <c r="E2010" s="132" t="s">
        <v>2378</v>
      </c>
      <c r="F2010" s="133" t="s">
        <v>2379</v>
      </c>
      <c r="G2010" s="134" t="s">
        <v>184</v>
      </c>
      <c r="H2010" s="135">
        <v>13.996</v>
      </c>
      <c r="I2010" s="136"/>
      <c r="J2010" s="137">
        <f>ROUND(I2010*H2010,2)</f>
        <v>0</v>
      </c>
      <c r="K2010" s="133" t="s">
        <v>1</v>
      </c>
      <c r="L2010" s="31"/>
      <c r="M2010" s="138" t="s">
        <v>1</v>
      </c>
      <c r="N2010" s="139" t="s">
        <v>41</v>
      </c>
      <c r="P2010" s="140">
        <f>O2010*H2010</f>
        <v>0</v>
      </c>
      <c r="Q2010" s="140">
        <v>2.5559999999999999E-2</v>
      </c>
      <c r="R2010" s="140">
        <f>Q2010*H2010</f>
        <v>0.35773776000000002</v>
      </c>
      <c r="S2010" s="140">
        <v>0</v>
      </c>
      <c r="T2010" s="141">
        <f>S2010*H2010</f>
        <v>0</v>
      </c>
      <c r="AR2010" s="142" t="s">
        <v>299</v>
      </c>
      <c r="AT2010" s="142" t="s">
        <v>181</v>
      </c>
      <c r="AU2010" s="142" t="s">
        <v>86</v>
      </c>
      <c r="AY2010" s="16" t="s">
        <v>179</v>
      </c>
      <c r="BE2010" s="143">
        <f>IF(N2010="základní",J2010,0)</f>
        <v>0</v>
      </c>
      <c r="BF2010" s="143">
        <f>IF(N2010="snížená",J2010,0)</f>
        <v>0</v>
      </c>
      <c r="BG2010" s="143">
        <f>IF(N2010="zákl. přenesená",J2010,0)</f>
        <v>0</v>
      </c>
      <c r="BH2010" s="143">
        <f>IF(N2010="sníž. přenesená",J2010,0)</f>
        <v>0</v>
      </c>
      <c r="BI2010" s="143">
        <f>IF(N2010="nulová",J2010,0)</f>
        <v>0</v>
      </c>
      <c r="BJ2010" s="16" t="s">
        <v>84</v>
      </c>
      <c r="BK2010" s="143">
        <f>ROUND(I2010*H2010,2)</f>
        <v>0</v>
      </c>
      <c r="BL2010" s="16" t="s">
        <v>299</v>
      </c>
      <c r="BM2010" s="142" t="s">
        <v>2380</v>
      </c>
    </row>
    <row r="2011" spans="2:65" s="1" customFormat="1" ht="19.5">
      <c r="B2011" s="31"/>
      <c r="D2011" s="144" t="s">
        <v>188</v>
      </c>
      <c r="F2011" s="145" t="s">
        <v>2381</v>
      </c>
      <c r="I2011" s="146"/>
      <c r="L2011" s="31"/>
      <c r="M2011" s="147"/>
      <c r="T2011" s="55"/>
      <c r="AT2011" s="16" t="s">
        <v>188</v>
      </c>
      <c r="AU2011" s="16" t="s">
        <v>86</v>
      </c>
    </row>
    <row r="2012" spans="2:65" s="14" customFormat="1">
      <c r="B2012" s="162"/>
      <c r="D2012" s="144" t="s">
        <v>190</v>
      </c>
      <c r="E2012" s="163" t="s">
        <v>1</v>
      </c>
      <c r="F2012" s="164" t="s">
        <v>338</v>
      </c>
      <c r="H2012" s="163" t="s">
        <v>1</v>
      </c>
      <c r="I2012" s="165"/>
      <c r="L2012" s="162"/>
      <c r="M2012" s="166"/>
      <c r="T2012" s="167"/>
      <c r="AT2012" s="163" t="s">
        <v>190</v>
      </c>
      <c r="AU2012" s="163" t="s">
        <v>86</v>
      </c>
      <c r="AV2012" s="14" t="s">
        <v>84</v>
      </c>
      <c r="AW2012" s="14" t="s">
        <v>31</v>
      </c>
      <c r="AX2012" s="14" t="s">
        <v>76</v>
      </c>
      <c r="AY2012" s="163" t="s">
        <v>179</v>
      </c>
    </row>
    <row r="2013" spans="2:65" s="12" customFormat="1">
      <c r="B2013" s="148"/>
      <c r="D2013" s="144" t="s">
        <v>190</v>
      </c>
      <c r="E2013" s="149" t="s">
        <v>1</v>
      </c>
      <c r="F2013" s="150" t="s">
        <v>2382</v>
      </c>
      <c r="H2013" s="151">
        <v>13.996</v>
      </c>
      <c r="I2013" s="152"/>
      <c r="L2013" s="148"/>
      <c r="M2013" s="153"/>
      <c r="T2013" s="154"/>
      <c r="AT2013" s="149" t="s">
        <v>190</v>
      </c>
      <c r="AU2013" s="149" t="s">
        <v>86</v>
      </c>
      <c r="AV2013" s="12" t="s">
        <v>86</v>
      </c>
      <c r="AW2013" s="12" t="s">
        <v>31</v>
      </c>
      <c r="AX2013" s="12" t="s">
        <v>76</v>
      </c>
      <c r="AY2013" s="149" t="s">
        <v>179</v>
      </c>
    </row>
    <row r="2014" spans="2:65" s="1" customFormat="1" ht="16.5" customHeight="1">
      <c r="B2014" s="31"/>
      <c r="C2014" s="131" t="s">
        <v>2383</v>
      </c>
      <c r="D2014" s="131" t="s">
        <v>181</v>
      </c>
      <c r="E2014" s="132" t="s">
        <v>2384</v>
      </c>
      <c r="F2014" s="133" t="s">
        <v>2385</v>
      </c>
      <c r="G2014" s="134" t="s">
        <v>184</v>
      </c>
      <c r="H2014" s="135">
        <v>56.773000000000003</v>
      </c>
      <c r="I2014" s="136"/>
      <c r="J2014" s="137">
        <f>ROUND(I2014*H2014,2)</f>
        <v>0</v>
      </c>
      <c r="K2014" s="133" t="s">
        <v>185</v>
      </c>
      <c r="L2014" s="31"/>
      <c r="M2014" s="138" t="s">
        <v>1</v>
      </c>
      <c r="N2014" s="139" t="s">
        <v>41</v>
      </c>
      <c r="P2014" s="140">
        <f>O2014*H2014</f>
        <v>0</v>
      </c>
      <c r="Q2014" s="140">
        <v>1E-4</v>
      </c>
      <c r="R2014" s="140">
        <f>Q2014*H2014</f>
        <v>5.6773000000000006E-3</v>
      </c>
      <c r="S2014" s="140">
        <v>0</v>
      </c>
      <c r="T2014" s="141">
        <f>S2014*H2014</f>
        <v>0</v>
      </c>
      <c r="AR2014" s="142" t="s">
        <v>299</v>
      </c>
      <c r="AT2014" s="142" t="s">
        <v>181</v>
      </c>
      <c r="AU2014" s="142" t="s">
        <v>86</v>
      </c>
      <c r="AY2014" s="16" t="s">
        <v>179</v>
      </c>
      <c r="BE2014" s="143">
        <f>IF(N2014="základní",J2014,0)</f>
        <v>0</v>
      </c>
      <c r="BF2014" s="143">
        <f>IF(N2014="snížená",J2014,0)</f>
        <v>0</v>
      </c>
      <c r="BG2014" s="143">
        <f>IF(N2014="zákl. přenesená",J2014,0)</f>
        <v>0</v>
      </c>
      <c r="BH2014" s="143">
        <f>IF(N2014="sníž. přenesená",J2014,0)</f>
        <v>0</v>
      </c>
      <c r="BI2014" s="143">
        <f>IF(N2014="nulová",J2014,0)</f>
        <v>0</v>
      </c>
      <c r="BJ2014" s="16" t="s">
        <v>84</v>
      </c>
      <c r="BK2014" s="143">
        <f>ROUND(I2014*H2014,2)</f>
        <v>0</v>
      </c>
      <c r="BL2014" s="16" t="s">
        <v>299</v>
      </c>
      <c r="BM2014" s="142" t="s">
        <v>2386</v>
      </c>
    </row>
    <row r="2015" spans="2:65" s="1" customFormat="1" ht="19.5">
      <c r="B2015" s="31"/>
      <c r="D2015" s="144" t="s">
        <v>188</v>
      </c>
      <c r="F2015" s="145" t="s">
        <v>2387</v>
      </c>
      <c r="I2015" s="146"/>
      <c r="L2015" s="31"/>
      <c r="M2015" s="147"/>
      <c r="T2015" s="55"/>
      <c r="AT2015" s="16" t="s">
        <v>188</v>
      </c>
      <c r="AU2015" s="16" t="s">
        <v>86</v>
      </c>
    </row>
    <row r="2016" spans="2:65" s="12" customFormat="1">
      <c r="B2016" s="148"/>
      <c r="D2016" s="144" t="s">
        <v>190</v>
      </c>
      <c r="E2016" s="149" t="s">
        <v>1</v>
      </c>
      <c r="F2016" s="150" t="s">
        <v>2388</v>
      </c>
      <c r="H2016" s="151">
        <v>56.773000000000003</v>
      </c>
      <c r="I2016" s="152"/>
      <c r="L2016" s="148"/>
      <c r="M2016" s="153"/>
      <c r="T2016" s="154"/>
      <c r="AT2016" s="149" t="s">
        <v>190</v>
      </c>
      <c r="AU2016" s="149" t="s">
        <v>86</v>
      </c>
      <c r="AV2016" s="12" t="s">
        <v>86</v>
      </c>
      <c r="AW2016" s="12" t="s">
        <v>31</v>
      </c>
      <c r="AX2016" s="12" t="s">
        <v>84</v>
      </c>
      <c r="AY2016" s="149" t="s">
        <v>179</v>
      </c>
    </row>
    <row r="2017" spans="2:65" s="1" customFormat="1" ht="16.5" customHeight="1">
      <c r="B2017" s="31"/>
      <c r="C2017" s="131" t="s">
        <v>2389</v>
      </c>
      <c r="D2017" s="131" t="s">
        <v>181</v>
      </c>
      <c r="E2017" s="132" t="s">
        <v>2390</v>
      </c>
      <c r="F2017" s="133" t="s">
        <v>2391</v>
      </c>
      <c r="G2017" s="134" t="s">
        <v>184</v>
      </c>
      <c r="H2017" s="135">
        <v>56.773000000000003</v>
      </c>
      <c r="I2017" s="136"/>
      <c r="J2017" s="137">
        <f>ROUND(I2017*H2017,2)</f>
        <v>0</v>
      </c>
      <c r="K2017" s="133" t="s">
        <v>185</v>
      </c>
      <c r="L2017" s="31"/>
      <c r="M2017" s="138" t="s">
        <v>1</v>
      </c>
      <c r="N2017" s="139" t="s">
        <v>41</v>
      </c>
      <c r="P2017" s="140">
        <f>O2017*H2017</f>
        <v>0</v>
      </c>
      <c r="Q2017" s="140">
        <v>1.6000000000000001E-3</v>
      </c>
      <c r="R2017" s="140">
        <f>Q2017*H2017</f>
        <v>9.0836800000000009E-2</v>
      </c>
      <c r="S2017" s="140">
        <v>0</v>
      </c>
      <c r="T2017" s="141">
        <f>S2017*H2017</f>
        <v>0</v>
      </c>
      <c r="AR2017" s="142" t="s">
        <v>299</v>
      </c>
      <c r="AT2017" s="142" t="s">
        <v>181</v>
      </c>
      <c r="AU2017" s="142" t="s">
        <v>86</v>
      </c>
      <c r="AY2017" s="16" t="s">
        <v>179</v>
      </c>
      <c r="BE2017" s="143">
        <f>IF(N2017="základní",J2017,0)</f>
        <v>0</v>
      </c>
      <c r="BF2017" s="143">
        <f>IF(N2017="snížená",J2017,0)</f>
        <v>0</v>
      </c>
      <c r="BG2017" s="143">
        <f>IF(N2017="zákl. přenesená",J2017,0)</f>
        <v>0</v>
      </c>
      <c r="BH2017" s="143">
        <f>IF(N2017="sníž. přenesená",J2017,0)</f>
        <v>0</v>
      </c>
      <c r="BI2017" s="143">
        <f>IF(N2017="nulová",J2017,0)</f>
        <v>0</v>
      </c>
      <c r="BJ2017" s="16" t="s">
        <v>84</v>
      </c>
      <c r="BK2017" s="143">
        <f>ROUND(I2017*H2017,2)</f>
        <v>0</v>
      </c>
      <c r="BL2017" s="16" t="s">
        <v>299</v>
      </c>
      <c r="BM2017" s="142" t="s">
        <v>2392</v>
      </c>
    </row>
    <row r="2018" spans="2:65" s="1" customFormat="1">
      <c r="B2018" s="31"/>
      <c r="D2018" s="144" t="s">
        <v>188</v>
      </c>
      <c r="F2018" s="145" t="s">
        <v>2393</v>
      </c>
      <c r="I2018" s="146"/>
      <c r="L2018" s="31"/>
      <c r="M2018" s="147"/>
      <c r="T2018" s="55"/>
      <c r="AT2018" s="16" t="s">
        <v>188</v>
      </c>
      <c r="AU2018" s="16" t="s">
        <v>86</v>
      </c>
    </row>
    <row r="2019" spans="2:65" s="12" customFormat="1">
      <c r="B2019" s="148"/>
      <c r="D2019" s="144" t="s">
        <v>190</v>
      </c>
      <c r="E2019" s="149" t="s">
        <v>1</v>
      </c>
      <c r="F2019" s="150" t="s">
        <v>2388</v>
      </c>
      <c r="H2019" s="151">
        <v>56.773000000000003</v>
      </c>
      <c r="I2019" s="152"/>
      <c r="L2019" s="148"/>
      <c r="M2019" s="153"/>
      <c r="T2019" s="154"/>
      <c r="AT2019" s="149" t="s">
        <v>190</v>
      </c>
      <c r="AU2019" s="149" t="s">
        <v>86</v>
      </c>
      <c r="AV2019" s="12" t="s">
        <v>86</v>
      </c>
      <c r="AW2019" s="12" t="s">
        <v>31</v>
      </c>
      <c r="AX2019" s="12" t="s">
        <v>84</v>
      </c>
      <c r="AY2019" s="149" t="s">
        <v>179</v>
      </c>
    </row>
    <row r="2020" spans="2:65" s="1" customFormat="1" ht="16.5" customHeight="1">
      <c r="B2020" s="31"/>
      <c r="C2020" s="131" t="s">
        <v>2394</v>
      </c>
      <c r="D2020" s="131" t="s">
        <v>181</v>
      </c>
      <c r="E2020" s="132" t="s">
        <v>2395</v>
      </c>
      <c r="F2020" s="133" t="s">
        <v>2396</v>
      </c>
      <c r="G2020" s="134" t="s">
        <v>184</v>
      </c>
      <c r="H2020" s="135">
        <v>6.08</v>
      </c>
      <c r="I2020" s="136"/>
      <c r="J2020" s="137">
        <f>ROUND(I2020*H2020,2)</f>
        <v>0</v>
      </c>
      <c r="K2020" s="133" t="s">
        <v>185</v>
      </c>
      <c r="L2020" s="31"/>
      <c r="M2020" s="138" t="s">
        <v>1</v>
      </c>
      <c r="N2020" s="139" t="s">
        <v>41</v>
      </c>
      <c r="P2020" s="140">
        <f>O2020*H2020</f>
        <v>0</v>
      </c>
      <c r="Q2020" s="140">
        <v>1.481E-2</v>
      </c>
      <c r="R2020" s="140">
        <f>Q2020*H2020</f>
        <v>9.0044800000000008E-2</v>
      </c>
      <c r="S2020" s="140">
        <v>0</v>
      </c>
      <c r="T2020" s="141">
        <f>S2020*H2020</f>
        <v>0</v>
      </c>
      <c r="AR2020" s="142" t="s">
        <v>299</v>
      </c>
      <c r="AT2020" s="142" t="s">
        <v>181</v>
      </c>
      <c r="AU2020" s="142" t="s">
        <v>86</v>
      </c>
      <c r="AY2020" s="16" t="s">
        <v>179</v>
      </c>
      <c r="BE2020" s="143">
        <f>IF(N2020="základní",J2020,0)</f>
        <v>0</v>
      </c>
      <c r="BF2020" s="143">
        <f>IF(N2020="snížená",J2020,0)</f>
        <v>0</v>
      </c>
      <c r="BG2020" s="143">
        <f>IF(N2020="zákl. přenesená",J2020,0)</f>
        <v>0</v>
      </c>
      <c r="BH2020" s="143">
        <f>IF(N2020="sníž. přenesená",J2020,0)</f>
        <v>0</v>
      </c>
      <c r="BI2020" s="143">
        <f>IF(N2020="nulová",J2020,0)</f>
        <v>0</v>
      </c>
      <c r="BJ2020" s="16" t="s">
        <v>84</v>
      </c>
      <c r="BK2020" s="143">
        <f>ROUND(I2020*H2020,2)</f>
        <v>0</v>
      </c>
      <c r="BL2020" s="16" t="s">
        <v>299</v>
      </c>
      <c r="BM2020" s="142" t="s">
        <v>2397</v>
      </c>
    </row>
    <row r="2021" spans="2:65" s="1" customFormat="1" ht="19.5">
      <c r="B2021" s="31"/>
      <c r="D2021" s="144" t="s">
        <v>188</v>
      </c>
      <c r="F2021" s="145" t="s">
        <v>2398</v>
      </c>
      <c r="I2021" s="146"/>
      <c r="L2021" s="31"/>
      <c r="M2021" s="147"/>
      <c r="T2021" s="55"/>
      <c r="AT2021" s="16" t="s">
        <v>188</v>
      </c>
      <c r="AU2021" s="16" t="s">
        <v>86</v>
      </c>
    </row>
    <row r="2022" spans="2:65" s="14" customFormat="1">
      <c r="B2022" s="162"/>
      <c r="D2022" s="144" t="s">
        <v>190</v>
      </c>
      <c r="E2022" s="163" t="s">
        <v>1</v>
      </c>
      <c r="F2022" s="164" t="s">
        <v>338</v>
      </c>
      <c r="H2022" s="163" t="s">
        <v>1</v>
      </c>
      <c r="I2022" s="165"/>
      <c r="L2022" s="162"/>
      <c r="M2022" s="166"/>
      <c r="T2022" s="167"/>
      <c r="AT2022" s="163" t="s">
        <v>190</v>
      </c>
      <c r="AU2022" s="163" t="s">
        <v>86</v>
      </c>
      <c r="AV2022" s="14" t="s">
        <v>84</v>
      </c>
      <c r="AW2022" s="14" t="s">
        <v>31</v>
      </c>
      <c r="AX2022" s="14" t="s">
        <v>76</v>
      </c>
      <c r="AY2022" s="163" t="s">
        <v>179</v>
      </c>
    </row>
    <row r="2023" spans="2:65" s="12" customFormat="1">
      <c r="B2023" s="148"/>
      <c r="D2023" s="144" t="s">
        <v>190</v>
      </c>
      <c r="E2023" s="149" t="s">
        <v>1</v>
      </c>
      <c r="F2023" s="150" t="s">
        <v>2399</v>
      </c>
      <c r="H2023" s="151">
        <v>3.5760000000000001</v>
      </c>
      <c r="I2023" s="152"/>
      <c r="L2023" s="148"/>
      <c r="M2023" s="153"/>
      <c r="T2023" s="154"/>
      <c r="AT2023" s="149" t="s">
        <v>190</v>
      </c>
      <c r="AU2023" s="149" t="s">
        <v>86</v>
      </c>
      <c r="AV2023" s="12" t="s">
        <v>86</v>
      </c>
      <c r="AW2023" s="12" t="s">
        <v>31</v>
      </c>
      <c r="AX2023" s="12" t="s">
        <v>76</v>
      </c>
      <c r="AY2023" s="149" t="s">
        <v>179</v>
      </c>
    </row>
    <row r="2024" spans="2:65" s="14" customFormat="1">
      <c r="B2024" s="162"/>
      <c r="D2024" s="144" t="s">
        <v>190</v>
      </c>
      <c r="E2024" s="163" t="s">
        <v>1</v>
      </c>
      <c r="F2024" s="164" t="s">
        <v>2400</v>
      </c>
      <c r="H2024" s="163" t="s">
        <v>1</v>
      </c>
      <c r="I2024" s="165"/>
      <c r="L2024" s="162"/>
      <c r="M2024" s="166"/>
      <c r="T2024" s="167"/>
      <c r="AT2024" s="163" t="s">
        <v>190</v>
      </c>
      <c r="AU2024" s="163" t="s">
        <v>86</v>
      </c>
      <c r="AV2024" s="14" t="s">
        <v>84</v>
      </c>
      <c r="AW2024" s="14" t="s">
        <v>31</v>
      </c>
      <c r="AX2024" s="14" t="s">
        <v>76</v>
      </c>
      <c r="AY2024" s="163" t="s">
        <v>179</v>
      </c>
    </row>
    <row r="2025" spans="2:65" s="12" customFormat="1">
      <c r="B2025" s="148"/>
      <c r="D2025" s="144" t="s">
        <v>190</v>
      </c>
      <c r="E2025" s="149" t="s">
        <v>1</v>
      </c>
      <c r="F2025" s="150" t="s">
        <v>2401</v>
      </c>
      <c r="H2025" s="151">
        <v>2.504</v>
      </c>
      <c r="I2025" s="152"/>
      <c r="L2025" s="148"/>
      <c r="M2025" s="153"/>
      <c r="T2025" s="154"/>
      <c r="AT2025" s="149" t="s">
        <v>190</v>
      </c>
      <c r="AU2025" s="149" t="s">
        <v>86</v>
      </c>
      <c r="AV2025" s="12" t="s">
        <v>86</v>
      </c>
      <c r="AW2025" s="12" t="s">
        <v>31</v>
      </c>
      <c r="AX2025" s="12" t="s">
        <v>76</v>
      </c>
      <c r="AY2025" s="149" t="s">
        <v>179</v>
      </c>
    </row>
    <row r="2026" spans="2:65" s="1" customFormat="1" ht="16.5" customHeight="1">
      <c r="B2026" s="31"/>
      <c r="C2026" s="131" t="s">
        <v>2402</v>
      </c>
      <c r="D2026" s="131" t="s">
        <v>181</v>
      </c>
      <c r="E2026" s="132" t="s">
        <v>2403</v>
      </c>
      <c r="F2026" s="133" t="s">
        <v>2404</v>
      </c>
      <c r="G2026" s="134" t="s">
        <v>184</v>
      </c>
      <c r="H2026" s="135">
        <v>420.52</v>
      </c>
      <c r="I2026" s="136"/>
      <c r="J2026" s="137">
        <f>ROUND(I2026*H2026,2)</f>
        <v>0</v>
      </c>
      <c r="K2026" s="133" t="s">
        <v>185</v>
      </c>
      <c r="L2026" s="31"/>
      <c r="M2026" s="138" t="s">
        <v>1</v>
      </c>
      <c r="N2026" s="139" t="s">
        <v>41</v>
      </c>
      <c r="P2026" s="140">
        <f>O2026*H2026</f>
        <v>0</v>
      </c>
      <c r="Q2026" s="140">
        <v>1.2200000000000001E-2</v>
      </c>
      <c r="R2026" s="140">
        <f>Q2026*H2026</f>
        <v>5.130344</v>
      </c>
      <c r="S2026" s="140">
        <v>0</v>
      </c>
      <c r="T2026" s="141">
        <f>S2026*H2026</f>
        <v>0</v>
      </c>
      <c r="AR2026" s="142" t="s">
        <v>299</v>
      </c>
      <c r="AT2026" s="142" t="s">
        <v>181</v>
      </c>
      <c r="AU2026" s="142" t="s">
        <v>86</v>
      </c>
      <c r="AY2026" s="16" t="s">
        <v>179</v>
      </c>
      <c r="BE2026" s="143">
        <f>IF(N2026="základní",J2026,0)</f>
        <v>0</v>
      </c>
      <c r="BF2026" s="143">
        <f>IF(N2026="snížená",J2026,0)</f>
        <v>0</v>
      </c>
      <c r="BG2026" s="143">
        <f>IF(N2026="zákl. přenesená",J2026,0)</f>
        <v>0</v>
      </c>
      <c r="BH2026" s="143">
        <f>IF(N2026="sníž. přenesená",J2026,0)</f>
        <v>0</v>
      </c>
      <c r="BI2026" s="143">
        <f>IF(N2026="nulová",J2026,0)</f>
        <v>0</v>
      </c>
      <c r="BJ2026" s="16" t="s">
        <v>84</v>
      </c>
      <c r="BK2026" s="143">
        <f>ROUND(I2026*H2026,2)</f>
        <v>0</v>
      </c>
      <c r="BL2026" s="16" t="s">
        <v>299</v>
      </c>
      <c r="BM2026" s="142" t="s">
        <v>2405</v>
      </c>
    </row>
    <row r="2027" spans="2:65" s="1" customFormat="1" ht="19.5">
      <c r="B2027" s="31"/>
      <c r="D2027" s="144" t="s">
        <v>188</v>
      </c>
      <c r="F2027" s="145" t="s">
        <v>2406</v>
      </c>
      <c r="I2027" s="146"/>
      <c r="L2027" s="31"/>
      <c r="M2027" s="147"/>
      <c r="T2027" s="55"/>
      <c r="AT2027" s="16" t="s">
        <v>188</v>
      </c>
      <c r="AU2027" s="16" t="s">
        <v>86</v>
      </c>
    </row>
    <row r="2028" spans="2:65" s="14" customFormat="1">
      <c r="B2028" s="162"/>
      <c r="D2028" s="144" t="s">
        <v>190</v>
      </c>
      <c r="E2028" s="163" t="s">
        <v>1</v>
      </c>
      <c r="F2028" s="164" t="s">
        <v>378</v>
      </c>
      <c r="H2028" s="163" t="s">
        <v>1</v>
      </c>
      <c r="I2028" s="165"/>
      <c r="L2028" s="162"/>
      <c r="M2028" s="166"/>
      <c r="T2028" s="167"/>
      <c r="AT2028" s="163" t="s">
        <v>190</v>
      </c>
      <c r="AU2028" s="163" t="s">
        <v>86</v>
      </c>
      <c r="AV2028" s="14" t="s">
        <v>84</v>
      </c>
      <c r="AW2028" s="14" t="s">
        <v>31</v>
      </c>
      <c r="AX2028" s="14" t="s">
        <v>76</v>
      </c>
      <c r="AY2028" s="163" t="s">
        <v>179</v>
      </c>
    </row>
    <row r="2029" spans="2:65" s="12" customFormat="1">
      <c r="B2029" s="148"/>
      <c r="D2029" s="144" t="s">
        <v>190</v>
      </c>
      <c r="E2029" s="149" t="s">
        <v>1</v>
      </c>
      <c r="F2029" s="150" t="s">
        <v>2407</v>
      </c>
      <c r="H2029" s="151">
        <v>24.33</v>
      </c>
      <c r="I2029" s="152"/>
      <c r="L2029" s="148"/>
      <c r="M2029" s="153"/>
      <c r="T2029" s="154"/>
      <c r="AT2029" s="149" t="s">
        <v>190</v>
      </c>
      <c r="AU2029" s="149" t="s">
        <v>86</v>
      </c>
      <c r="AV2029" s="12" t="s">
        <v>86</v>
      </c>
      <c r="AW2029" s="12" t="s">
        <v>31</v>
      </c>
      <c r="AX2029" s="12" t="s">
        <v>76</v>
      </c>
      <c r="AY2029" s="149" t="s">
        <v>179</v>
      </c>
    </row>
    <row r="2030" spans="2:65" s="12" customFormat="1">
      <c r="B2030" s="148"/>
      <c r="D2030" s="144" t="s">
        <v>190</v>
      </c>
      <c r="E2030" s="149" t="s">
        <v>1</v>
      </c>
      <c r="F2030" s="150" t="s">
        <v>2408</v>
      </c>
      <c r="H2030" s="151">
        <v>5.3</v>
      </c>
      <c r="I2030" s="152"/>
      <c r="L2030" s="148"/>
      <c r="M2030" s="153"/>
      <c r="T2030" s="154"/>
      <c r="AT2030" s="149" t="s">
        <v>190</v>
      </c>
      <c r="AU2030" s="149" t="s">
        <v>86</v>
      </c>
      <c r="AV2030" s="12" t="s">
        <v>86</v>
      </c>
      <c r="AW2030" s="12" t="s">
        <v>31</v>
      </c>
      <c r="AX2030" s="12" t="s">
        <v>76</v>
      </c>
      <c r="AY2030" s="149" t="s">
        <v>179</v>
      </c>
    </row>
    <row r="2031" spans="2:65" s="12" customFormat="1">
      <c r="B2031" s="148"/>
      <c r="D2031" s="144" t="s">
        <v>190</v>
      </c>
      <c r="E2031" s="149" t="s">
        <v>1</v>
      </c>
      <c r="F2031" s="150" t="s">
        <v>2409</v>
      </c>
      <c r="H2031" s="151">
        <v>5.45</v>
      </c>
      <c r="I2031" s="152"/>
      <c r="L2031" s="148"/>
      <c r="M2031" s="153"/>
      <c r="T2031" s="154"/>
      <c r="AT2031" s="149" t="s">
        <v>190</v>
      </c>
      <c r="AU2031" s="149" t="s">
        <v>86</v>
      </c>
      <c r="AV2031" s="12" t="s">
        <v>86</v>
      </c>
      <c r="AW2031" s="12" t="s">
        <v>31</v>
      </c>
      <c r="AX2031" s="12" t="s">
        <v>76</v>
      </c>
      <c r="AY2031" s="149" t="s">
        <v>179</v>
      </c>
    </row>
    <row r="2032" spans="2:65" s="12" customFormat="1">
      <c r="B2032" s="148"/>
      <c r="D2032" s="144" t="s">
        <v>190</v>
      </c>
      <c r="E2032" s="149" t="s">
        <v>1</v>
      </c>
      <c r="F2032" s="150" t="s">
        <v>2410</v>
      </c>
      <c r="H2032" s="151">
        <v>17.72</v>
      </c>
      <c r="I2032" s="152"/>
      <c r="L2032" s="148"/>
      <c r="M2032" s="153"/>
      <c r="T2032" s="154"/>
      <c r="AT2032" s="149" t="s">
        <v>190</v>
      </c>
      <c r="AU2032" s="149" t="s">
        <v>86</v>
      </c>
      <c r="AV2032" s="12" t="s">
        <v>86</v>
      </c>
      <c r="AW2032" s="12" t="s">
        <v>31</v>
      </c>
      <c r="AX2032" s="12" t="s">
        <v>76</v>
      </c>
      <c r="AY2032" s="149" t="s">
        <v>179</v>
      </c>
    </row>
    <row r="2033" spans="2:65" s="12" customFormat="1">
      <c r="B2033" s="148"/>
      <c r="D2033" s="144" t="s">
        <v>190</v>
      </c>
      <c r="E2033" s="149" t="s">
        <v>1</v>
      </c>
      <c r="F2033" s="150" t="s">
        <v>2411</v>
      </c>
      <c r="H2033" s="151">
        <v>25.61</v>
      </c>
      <c r="I2033" s="152"/>
      <c r="L2033" s="148"/>
      <c r="M2033" s="153"/>
      <c r="T2033" s="154"/>
      <c r="AT2033" s="149" t="s">
        <v>190</v>
      </c>
      <c r="AU2033" s="149" t="s">
        <v>86</v>
      </c>
      <c r="AV2033" s="12" t="s">
        <v>86</v>
      </c>
      <c r="AW2033" s="12" t="s">
        <v>31</v>
      </c>
      <c r="AX2033" s="12" t="s">
        <v>76</v>
      </c>
      <c r="AY2033" s="149" t="s">
        <v>179</v>
      </c>
    </row>
    <row r="2034" spans="2:65" s="12" customFormat="1">
      <c r="B2034" s="148"/>
      <c r="D2034" s="144" t="s">
        <v>190</v>
      </c>
      <c r="E2034" s="149" t="s">
        <v>1</v>
      </c>
      <c r="F2034" s="150" t="s">
        <v>2412</v>
      </c>
      <c r="H2034" s="151">
        <v>14.99</v>
      </c>
      <c r="I2034" s="152"/>
      <c r="L2034" s="148"/>
      <c r="M2034" s="153"/>
      <c r="T2034" s="154"/>
      <c r="AT2034" s="149" t="s">
        <v>190</v>
      </c>
      <c r="AU2034" s="149" t="s">
        <v>86</v>
      </c>
      <c r="AV2034" s="12" t="s">
        <v>86</v>
      </c>
      <c r="AW2034" s="12" t="s">
        <v>31</v>
      </c>
      <c r="AX2034" s="12" t="s">
        <v>76</v>
      </c>
      <c r="AY2034" s="149" t="s">
        <v>179</v>
      </c>
    </row>
    <row r="2035" spans="2:65" s="12" customFormat="1">
      <c r="B2035" s="148"/>
      <c r="D2035" s="144" t="s">
        <v>190</v>
      </c>
      <c r="E2035" s="149" t="s">
        <v>1</v>
      </c>
      <c r="F2035" s="150" t="s">
        <v>2413</v>
      </c>
      <c r="H2035" s="151">
        <v>-0.71799999999999997</v>
      </c>
      <c r="I2035" s="152"/>
      <c r="L2035" s="148"/>
      <c r="M2035" s="153"/>
      <c r="T2035" s="154"/>
      <c r="AT2035" s="149" t="s">
        <v>190</v>
      </c>
      <c r="AU2035" s="149" t="s">
        <v>86</v>
      </c>
      <c r="AV2035" s="12" t="s">
        <v>86</v>
      </c>
      <c r="AW2035" s="12" t="s">
        <v>31</v>
      </c>
      <c r="AX2035" s="12" t="s">
        <v>76</v>
      </c>
      <c r="AY2035" s="149" t="s">
        <v>179</v>
      </c>
    </row>
    <row r="2036" spans="2:65" s="12" customFormat="1">
      <c r="B2036" s="148"/>
      <c r="D2036" s="144" t="s">
        <v>190</v>
      </c>
      <c r="E2036" s="149" t="s">
        <v>1</v>
      </c>
      <c r="F2036" s="150" t="s">
        <v>2414</v>
      </c>
      <c r="H2036" s="151">
        <v>19.72</v>
      </c>
      <c r="I2036" s="152"/>
      <c r="L2036" s="148"/>
      <c r="M2036" s="153"/>
      <c r="T2036" s="154"/>
      <c r="AT2036" s="149" t="s">
        <v>190</v>
      </c>
      <c r="AU2036" s="149" t="s">
        <v>86</v>
      </c>
      <c r="AV2036" s="12" t="s">
        <v>86</v>
      </c>
      <c r="AW2036" s="12" t="s">
        <v>31</v>
      </c>
      <c r="AX2036" s="12" t="s">
        <v>76</v>
      </c>
      <c r="AY2036" s="149" t="s">
        <v>179</v>
      </c>
    </row>
    <row r="2037" spans="2:65" s="12" customFormat="1">
      <c r="B2037" s="148"/>
      <c r="D2037" s="144" t="s">
        <v>190</v>
      </c>
      <c r="E2037" s="149" t="s">
        <v>1</v>
      </c>
      <c r="F2037" s="150" t="s">
        <v>2415</v>
      </c>
      <c r="H2037" s="151">
        <v>18.170000000000002</v>
      </c>
      <c r="I2037" s="152"/>
      <c r="L2037" s="148"/>
      <c r="M2037" s="153"/>
      <c r="T2037" s="154"/>
      <c r="AT2037" s="149" t="s">
        <v>190</v>
      </c>
      <c r="AU2037" s="149" t="s">
        <v>86</v>
      </c>
      <c r="AV2037" s="12" t="s">
        <v>86</v>
      </c>
      <c r="AW2037" s="12" t="s">
        <v>31</v>
      </c>
      <c r="AX2037" s="12" t="s">
        <v>76</v>
      </c>
      <c r="AY2037" s="149" t="s">
        <v>179</v>
      </c>
    </row>
    <row r="2038" spans="2:65" s="12" customFormat="1">
      <c r="B2038" s="148"/>
      <c r="D2038" s="144" t="s">
        <v>190</v>
      </c>
      <c r="E2038" s="149" t="s">
        <v>1</v>
      </c>
      <c r="F2038" s="150" t="s">
        <v>2416</v>
      </c>
      <c r="H2038" s="151">
        <v>-1.0680000000000001</v>
      </c>
      <c r="I2038" s="152"/>
      <c r="L2038" s="148"/>
      <c r="M2038" s="153"/>
      <c r="T2038" s="154"/>
      <c r="AT2038" s="149" t="s">
        <v>190</v>
      </c>
      <c r="AU2038" s="149" t="s">
        <v>86</v>
      </c>
      <c r="AV2038" s="12" t="s">
        <v>86</v>
      </c>
      <c r="AW2038" s="12" t="s">
        <v>31</v>
      </c>
      <c r="AX2038" s="12" t="s">
        <v>76</v>
      </c>
      <c r="AY2038" s="149" t="s">
        <v>179</v>
      </c>
    </row>
    <row r="2039" spans="2:65" s="12" customFormat="1">
      <c r="B2039" s="148"/>
      <c r="D2039" s="144" t="s">
        <v>190</v>
      </c>
      <c r="E2039" s="149" t="s">
        <v>1</v>
      </c>
      <c r="F2039" s="150" t="s">
        <v>2417</v>
      </c>
      <c r="H2039" s="151">
        <v>7.5259999999999998</v>
      </c>
      <c r="I2039" s="152"/>
      <c r="L2039" s="148"/>
      <c r="M2039" s="153"/>
      <c r="T2039" s="154"/>
      <c r="AT2039" s="149" t="s">
        <v>190</v>
      </c>
      <c r="AU2039" s="149" t="s">
        <v>86</v>
      </c>
      <c r="AV2039" s="12" t="s">
        <v>86</v>
      </c>
      <c r="AW2039" s="12" t="s">
        <v>31</v>
      </c>
      <c r="AX2039" s="12" t="s">
        <v>76</v>
      </c>
      <c r="AY2039" s="149" t="s">
        <v>179</v>
      </c>
    </row>
    <row r="2040" spans="2:65" s="12" customFormat="1">
      <c r="B2040" s="148"/>
      <c r="D2040" s="144" t="s">
        <v>190</v>
      </c>
      <c r="E2040" s="149" t="s">
        <v>1</v>
      </c>
      <c r="F2040" s="150" t="s">
        <v>2418</v>
      </c>
      <c r="H2040" s="151">
        <v>64.31</v>
      </c>
      <c r="I2040" s="152"/>
      <c r="L2040" s="148"/>
      <c r="M2040" s="153"/>
      <c r="T2040" s="154"/>
      <c r="AT2040" s="149" t="s">
        <v>190</v>
      </c>
      <c r="AU2040" s="149" t="s">
        <v>86</v>
      </c>
      <c r="AV2040" s="12" t="s">
        <v>86</v>
      </c>
      <c r="AW2040" s="12" t="s">
        <v>31</v>
      </c>
      <c r="AX2040" s="12" t="s">
        <v>76</v>
      </c>
      <c r="AY2040" s="149" t="s">
        <v>179</v>
      </c>
    </row>
    <row r="2041" spans="2:65" s="12" customFormat="1">
      <c r="B2041" s="148"/>
      <c r="D2041" s="144" t="s">
        <v>190</v>
      </c>
      <c r="E2041" s="149" t="s">
        <v>1</v>
      </c>
      <c r="F2041" s="150" t="s">
        <v>2419</v>
      </c>
      <c r="H2041" s="151">
        <v>1.48</v>
      </c>
      <c r="I2041" s="152"/>
      <c r="L2041" s="148"/>
      <c r="M2041" s="153"/>
      <c r="T2041" s="154"/>
      <c r="AT2041" s="149" t="s">
        <v>190</v>
      </c>
      <c r="AU2041" s="149" t="s">
        <v>86</v>
      </c>
      <c r="AV2041" s="12" t="s">
        <v>86</v>
      </c>
      <c r="AW2041" s="12" t="s">
        <v>31</v>
      </c>
      <c r="AX2041" s="12" t="s">
        <v>76</v>
      </c>
      <c r="AY2041" s="149" t="s">
        <v>179</v>
      </c>
    </row>
    <row r="2042" spans="2:65" s="14" customFormat="1">
      <c r="B2042" s="162"/>
      <c r="D2042" s="144" t="s">
        <v>190</v>
      </c>
      <c r="E2042" s="163" t="s">
        <v>1</v>
      </c>
      <c r="F2042" s="164" t="s">
        <v>2420</v>
      </c>
      <c r="H2042" s="163" t="s">
        <v>1</v>
      </c>
      <c r="I2042" s="165"/>
      <c r="L2042" s="162"/>
      <c r="M2042" s="166"/>
      <c r="T2042" s="167"/>
      <c r="AT2042" s="163" t="s">
        <v>190</v>
      </c>
      <c r="AU2042" s="163" t="s">
        <v>86</v>
      </c>
      <c r="AV2042" s="14" t="s">
        <v>84</v>
      </c>
      <c r="AW2042" s="14" t="s">
        <v>31</v>
      </c>
      <c r="AX2042" s="14" t="s">
        <v>76</v>
      </c>
      <c r="AY2042" s="163" t="s">
        <v>179</v>
      </c>
    </row>
    <row r="2043" spans="2:65" s="12" customFormat="1">
      <c r="B2043" s="148"/>
      <c r="D2043" s="144" t="s">
        <v>190</v>
      </c>
      <c r="E2043" s="149" t="s">
        <v>1</v>
      </c>
      <c r="F2043" s="150" t="s">
        <v>2421</v>
      </c>
      <c r="H2043" s="151">
        <v>7.44</v>
      </c>
      <c r="I2043" s="152"/>
      <c r="L2043" s="148"/>
      <c r="M2043" s="153"/>
      <c r="T2043" s="154"/>
      <c r="AT2043" s="149" t="s">
        <v>190</v>
      </c>
      <c r="AU2043" s="149" t="s">
        <v>86</v>
      </c>
      <c r="AV2043" s="12" t="s">
        <v>86</v>
      </c>
      <c r="AW2043" s="12" t="s">
        <v>31</v>
      </c>
      <c r="AX2043" s="12" t="s">
        <v>76</v>
      </c>
      <c r="AY2043" s="149" t="s">
        <v>179</v>
      </c>
    </row>
    <row r="2044" spans="2:65" s="13" customFormat="1">
      <c r="B2044" s="155"/>
      <c r="D2044" s="144" t="s">
        <v>190</v>
      </c>
      <c r="E2044" s="156" t="s">
        <v>1</v>
      </c>
      <c r="F2044" s="157" t="s">
        <v>193</v>
      </c>
      <c r="H2044" s="158">
        <v>210.26</v>
      </c>
      <c r="I2044" s="159"/>
      <c r="L2044" s="155"/>
      <c r="M2044" s="160"/>
      <c r="T2044" s="161"/>
      <c r="AT2044" s="156" t="s">
        <v>190</v>
      </c>
      <c r="AU2044" s="156" t="s">
        <v>86</v>
      </c>
      <c r="AV2044" s="13" t="s">
        <v>186</v>
      </c>
      <c r="AW2044" s="13" t="s">
        <v>31</v>
      </c>
      <c r="AX2044" s="13" t="s">
        <v>76</v>
      </c>
      <c r="AY2044" s="156" t="s">
        <v>179</v>
      </c>
    </row>
    <row r="2045" spans="2:65" s="1" customFormat="1" ht="16.5" customHeight="1">
      <c r="B2045" s="31"/>
      <c r="C2045" s="131" t="s">
        <v>2422</v>
      </c>
      <c r="D2045" s="131" t="s">
        <v>181</v>
      </c>
      <c r="E2045" s="132" t="s">
        <v>2423</v>
      </c>
      <c r="F2045" s="133" t="s">
        <v>2424</v>
      </c>
      <c r="G2045" s="134" t="s">
        <v>184</v>
      </c>
      <c r="H2045" s="135">
        <v>297.64</v>
      </c>
      <c r="I2045" s="136"/>
      <c r="J2045" s="137">
        <f>ROUND(I2045*H2045,2)</f>
        <v>0</v>
      </c>
      <c r="K2045" s="133" t="s">
        <v>185</v>
      </c>
      <c r="L2045" s="31"/>
      <c r="M2045" s="138" t="s">
        <v>1</v>
      </c>
      <c r="N2045" s="139" t="s">
        <v>41</v>
      </c>
      <c r="P2045" s="140">
        <f>O2045*H2045</f>
        <v>0</v>
      </c>
      <c r="Q2045" s="140">
        <v>1.5769999999999999E-2</v>
      </c>
      <c r="R2045" s="140">
        <f>Q2045*H2045</f>
        <v>4.6937827999999993</v>
      </c>
      <c r="S2045" s="140">
        <v>0</v>
      </c>
      <c r="T2045" s="141">
        <f>S2045*H2045</f>
        <v>0</v>
      </c>
      <c r="AR2045" s="142" t="s">
        <v>299</v>
      </c>
      <c r="AT2045" s="142" t="s">
        <v>181</v>
      </c>
      <c r="AU2045" s="142" t="s">
        <v>86</v>
      </c>
      <c r="AY2045" s="16" t="s">
        <v>179</v>
      </c>
      <c r="BE2045" s="143">
        <f>IF(N2045="základní",J2045,0)</f>
        <v>0</v>
      </c>
      <c r="BF2045" s="143">
        <f>IF(N2045="snížená",J2045,0)</f>
        <v>0</v>
      </c>
      <c r="BG2045" s="143">
        <f>IF(N2045="zákl. přenesená",J2045,0)</f>
        <v>0</v>
      </c>
      <c r="BH2045" s="143">
        <f>IF(N2045="sníž. přenesená",J2045,0)</f>
        <v>0</v>
      </c>
      <c r="BI2045" s="143">
        <f>IF(N2045="nulová",J2045,0)</f>
        <v>0</v>
      </c>
      <c r="BJ2045" s="16" t="s">
        <v>84</v>
      </c>
      <c r="BK2045" s="143">
        <f>ROUND(I2045*H2045,2)</f>
        <v>0</v>
      </c>
      <c r="BL2045" s="16" t="s">
        <v>299</v>
      </c>
      <c r="BM2045" s="142" t="s">
        <v>2425</v>
      </c>
    </row>
    <row r="2046" spans="2:65" s="1" customFormat="1" ht="19.5">
      <c r="B2046" s="31"/>
      <c r="D2046" s="144" t="s">
        <v>188</v>
      </c>
      <c r="F2046" s="145" t="s">
        <v>2426</v>
      </c>
      <c r="I2046" s="146"/>
      <c r="L2046" s="31"/>
      <c r="M2046" s="147"/>
      <c r="T2046" s="55"/>
      <c r="AT2046" s="16" t="s">
        <v>188</v>
      </c>
      <c r="AU2046" s="16" t="s">
        <v>86</v>
      </c>
    </row>
    <row r="2047" spans="2:65" s="14" customFormat="1">
      <c r="B2047" s="162"/>
      <c r="D2047" s="144" t="s">
        <v>190</v>
      </c>
      <c r="E2047" s="163" t="s">
        <v>1</v>
      </c>
      <c r="F2047" s="164" t="s">
        <v>338</v>
      </c>
      <c r="H2047" s="163" t="s">
        <v>1</v>
      </c>
      <c r="I2047" s="165"/>
      <c r="L2047" s="162"/>
      <c r="M2047" s="166"/>
      <c r="T2047" s="167"/>
      <c r="AT2047" s="163" t="s">
        <v>190</v>
      </c>
      <c r="AU2047" s="163" t="s">
        <v>86</v>
      </c>
      <c r="AV2047" s="14" t="s">
        <v>84</v>
      </c>
      <c r="AW2047" s="14" t="s">
        <v>31</v>
      </c>
      <c r="AX2047" s="14" t="s">
        <v>76</v>
      </c>
      <c r="AY2047" s="163" t="s">
        <v>179</v>
      </c>
    </row>
    <row r="2048" spans="2:65" s="12" customFormat="1">
      <c r="B2048" s="148"/>
      <c r="D2048" s="144" t="s">
        <v>190</v>
      </c>
      <c r="E2048" s="149" t="s">
        <v>1</v>
      </c>
      <c r="F2048" s="150" t="s">
        <v>2427</v>
      </c>
      <c r="H2048" s="151">
        <v>15.58</v>
      </c>
      <c r="I2048" s="152"/>
      <c r="L2048" s="148"/>
      <c r="M2048" s="153"/>
      <c r="T2048" s="154"/>
      <c r="AT2048" s="149" t="s">
        <v>190</v>
      </c>
      <c r="AU2048" s="149" t="s">
        <v>86</v>
      </c>
      <c r="AV2048" s="12" t="s">
        <v>86</v>
      </c>
      <c r="AW2048" s="12" t="s">
        <v>31</v>
      </c>
      <c r="AX2048" s="12" t="s">
        <v>76</v>
      </c>
      <c r="AY2048" s="149" t="s">
        <v>179</v>
      </c>
    </row>
    <row r="2049" spans="2:65" s="12" customFormat="1">
      <c r="B2049" s="148"/>
      <c r="D2049" s="144" t="s">
        <v>190</v>
      </c>
      <c r="E2049" s="149" t="s">
        <v>1</v>
      </c>
      <c r="F2049" s="150" t="s">
        <v>2428</v>
      </c>
      <c r="H2049" s="151">
        <v>5.4</v>
      </c>
      <c r="I2049" s="152"/>
      <c r="L2049" s="148"/>
      <c r="M2049" s="153"/>
      <c r="T2049" s="154"/>
      <c r="AT2049" s="149" t="s">
        <v>190</v>
      </c>
      <c r="AU2049" s="149" t="s">
        <v>86</v>
      </c>
      <c r="AV2049" s="12" t="s">
        <v>86</v>
      </c>
      <c r="AW2049" s="12" t="s">
        <v>31</v>
      </c>
      <c r="AX2049" s="12" t="s">
        <v>76</v>
      </c>
      <c r="AY2049" s="149" t="s">
        <v>179</v>
      </c>
    </row>
    <row r="2050" spans="2:65" s="12" customFormat="1">
      <c r="B2050" s="148"/>
      <c r="D2050" s="144" t="s">
        <v>190</v>
      </c>
      <c r="E2050" s="149" t="s">
        <v>1</v>
      </c>
      <c r="F2050" s="150" t="s">
        <v>2429</v>
      </c>
      <c r="H2050" s="151">
        <v>51.55</v>
      </c>
      <c r="I2050" s="152"/>
      <c r="L2050" s="148"/>
      <c r="M2050" s="153"/>
      <c r="T2050" s="154"/>
      <c r="AT2050" s="149" t="s">
        <v>190</v>
      </c>
      <c r="AU2050" s="149" t="s">
        <v>86</v>
      </c>
      <c r="AV2050" s="12" t="s">
        <v>86</v>
      </c>
      <c r="AW2050" s="12" t="s">
        <v>31</v>
      </c>
      <c r="AX2050" s="12" t="s">
        <v>76</v>
      </c>
      <c r="AY2050" s="149" t="s">
        <v>179</v>
      </c>
    </row>
    <row r="2051" spans="2:65" s="12" customFormat="1">
      <c r="B2051" s="148"/>
      <c r="D2051" s="144" t="s">
        <v>190</v>
      </c>
      <c r="E2051" s="149" t="s">
        <v>1</v>
      </c>
      <c r="F2051" s="150" t="s">
        <v>2430</v>
      </c>
      <c r="H2051" s="151">
        <v>51.94</v>
      </c>
      <c r="I2051" s="152"/>
      <c r="L2051" s="148"/>
      <c r="M2051" s="153"/>
      <c r="T2051" s="154"/>
      <c r="AT2051" s="149" t="s">
        <v>190</v>
      </c>
      <c r="AU2051" s="149" t="s">
        <v>86</v>
      </c>
      <c r="AV2051" s="12" t="s">
        <v>86</v>
      </c>
      <c r="AW2051" s="12" t="s">
        <v>31</v>
      </c>
      <c r="AX2051" s="12" t="s">
        <v>76</v>
      </c>
      <c r="AY2051" s="149" t="s">
        <v>179</v>
      </c>
    </row>
    <row r="2052" spans="2:65" s="12" customFormat="1">
      <c r="B2052" s="148"/>
      <c r="D2052" s="144" t="s">
        <v>190</v>
      </c>
      <c r="E2052" s="149" t="s">
        <v>1</v>
      </c>
      <c r="F2052" s="150" t="s">
        <v>2431</v>
      </c>
      <c r="H2052" s="151">
        <v>20.85</v>
      </c>
      <c r="I2052" s="152"/>
      <c r="L2052" s="148"/>
      <c r="M2052" s="153"/>
      <c r="T2052" s="154"/>
      <c r="AT2052" s="149" t="s">
        <v>190</v>
      </c>
      <c r="AU2052" s="149" t="s">
        <v>86</v>
      </c>
      <c r="AV2052" s="12" t="s">
        <v>86</v>
      </c>
      <c r="AW2052" s="12" t="s">
        <v>31</v>
      </c>
      <c r="AX2052" s="12" t="s">
        <v>76</v>
      </c>
      <c r="AY2052" s="149" t="s">
        <v>179</v>
      </c>
    </row>
    <row r="2053" spans="2:65" s="12" customFormat="1">
      <c r="B2053" s="148"/>
      <c r="D2053" s="144" t="s">
        <v>190</v>
      </c>
      <c r="E2053" s="149" t="s">
        <v>1</v>
      </c>
      <c r="F2053" s="150" t="s">
        <v>2432</v>
      </c>
      <c r="H2053" s="151">
        <v>3.5</v>
      </c>
      <c r="I2053" s="152"/>
      <c r="L2053" s="148"/>
      <c r="M2053" s="153"/>
      <c r="T2053" s="154"/>
      <c r="AT2053" s="149" t="s">
        <v>190</v>
      </c>
      <c r="AU2053" s="149" t="s">
        <v>86</v>
      </c>
      <c r="AV2053" s="12" t="s">
        <v>86</v>
      </c>
      <c r="AW2053" s="12" t="s">
        <v>31</v>
      </c>
      <c r="AX2053" s="12" t="s">
        <v>76</v>
      </c>
      <c r="AY2053" s="149" t="s">
        <v>179</v>
      </c>
    </row>
    <row r="2054" spans="2:65" s="13" customFormat="1">
      <c r="B2054" s="155"/>
      <c r="D2054" s="144" t="s">
        <v>190</v>
      </c>
      <c r="E2054" s="156" t="s">
        <v>1</v>
      </c>
      <c r="F2054" s="157" t="s">
        <v>193</v>
      </c>
      <c r="H2054" s="158">
        <v>148.82</v>
      </c>
      <c r="I2054" s="159"/>
      <c r="L2054" s="155"/>
      <c r="M2054" s="160"/>
      <c r="T2054" s="161"/>
      <c r="AT2054" s="156" t="s">
        <v>190</v>
      </c>
      <c r="AU2054" s="156" t="s">
        <v>86</v>
      </c>
      <c r="AV2054" s="13" t="s">
        <v>186</v>
      </c>
      <c r="AW2054" s="13" t="s">
        <v>31</v>
      </c>
      <c r="AX2054" s="13" t="s">
        <v>76</v>
      </c>
      <c r="AY2054" s="156" t="s">
        <v>179</v>
      </c>
    </row>
    <row r="2055" spans="2:65" s="1" customFormat="1" ht="16.5" customHeight="1">
      <c r="B2055" s="31"/>
      <c r="C2055" s="131" t="s">
        <v>2433</v>
      </c>
      <c r="D2055" s="131" t="s">
        <v>181</v>
      </c>
      <c r="E2055" s="132" t="s">
        <v>2434</v>
      </c>
      <c r="F2055" s="133" t="s">
        <v>2435</v>
      </c>
      <c r="G2055" s="134" t="s">
        <v>184</v>
      </c>
      <c r="H2055" s="135">
        <v>46.81</v>
      </c>
      <c r="I2055" s="136"/>
      <c r="J2055" s="137">
        <f>ROUND(I2055*H2055,2)</f>
        <v>0</v>
      </c>
      <c r="K2055" s="133" t="s">
        <v>185</v>
      </c>
      <c r="L2055" s="31"/>
      <c r="M2055" s="138" t="s">
        <v>1</v>
      </c>
      <c r="N2055" s="139" t="s">
        <v>41</v>
      </c>
      <c r="P2055" s="140">
        <f>O2055*H2055</f>
        <v>0</v>
      </c>
      <c r="Q2055" s="140">
        <v>1.259E-2</v>
      </c>
      <c r="R2055" s="140">
        <f>Q2055*H2055</f>
        <v>0.58933790000000008</v>
      </c>
      <c r="S2055" s="140">
        <v>0</v>
      </c>
      <c r="T2055" s="141">
        <f>S2055*H2055</f>
        <v>0</v>
      </c>
      <c r="AR2055" s="142" t="s">
        <v>299</v>
      </c>
      <c r="AT2055" s="142" t="s">
        <v>181</v>
      </c>
      <c r="AU2055" s="142" t="s">
        <v>86</v>
      </c>
      <c r="AY2055" s="16" t="s">
        <v>179</v>
      </c>
      <c r="BE2055" s="143">
        <f>IF(N2055="základní",J2055,0)</f>
        <v>0</v>
      </c>
      <c r="BF2055" s="143">
        <f>IF(N2055="snížená",J2055,0)</f>
        <v>0</v>
      </c>
      <c r="BG2055" s="143">
        <f>IF(N2055="zákl. přenesená",J2055,0)</f>
        <v>0</v>
      </c>
      <c r="BH2055" s="143">
        <f>IF(N2055="sníž. přenesená",J2055,0)</f>
        <v>0</v>
      </c>
      <c r="BI2055" s="143">
        <f>IF(N2055="nulová",J2055,0)</f>
        <v>0</v>
      </c>
      <c r="BJ2055" s="16" t="s">
        <v>84</v>
      </c>
      <c r="BK2055" s="143">
        <f>ROUND(I2055*H2055,2)</f>
        <v>0</v>
      </c>
      <c r="BL2055" s="16" t="s">
        <v>299</v>
      </c>
      <c r="BM2055" s="142" t="s">
        <v>2436</v>
      </c>
    </row>
    <row r="2056" spans="2:65" s="1" customFormat="1" ht="19.5">
      <c r="B2056" s="31"/>
      <c r="D2056" s="144" t="s">
        <v>188</v>
      </c>
      <c r="F2056" s="145" t="s">
        <v>2437</v>
      </c>
      <c r="I2056" s="146"/>
      <c r="L2056" s="31"/>
      <c r="M2056" s="147"/>
      <c r="T2056" s="55"/>
      <c r="AT2056" s="16" t="s">
        <v>188</v>
      </c>
      <c r="AU2056" s="16" t="s">
        <v>86</v>
      </c>
    </row>
    <row r="2057" spans="2:65" s="14" customFormat="1">
      <c r="B2057" s="162"/>
      <c r="D2057" s="144" t="s">
        <v>190</v>
      </c>
      <c r="E2057" s="163" t="s">
        <v>1</v>
      </c>
      <c r="F2057" s="164" t="s">
        <v>378</v>
      </c>
      <c r="H2057" s="163" t="s">
        <v>1</v>
      </c>
      <c r="I2057" s="165"/>
      <c r="L2057" s="162"/>
      <c r="M2057" s="166"/>
      <c r="T2057" s="167"/>
      <c r="AT2057" s="163" t="s">
        <v>190</v>
      </c>
      <c r="AU2057" s="163" t="s">
        <v>86</v>
      </c>
      <c r="AV2057" s="14" t="s">
        <v>84</v>
      </c>
      <c r="AW2057" s="14" t="s">
        <v>31</v>
      </c>
      <c r="AX2057" s="14" t="s">
        <v>76</v>
      </c>
      <c r="AY2057" s="163" t="s">
        <v>179</v>
      </c>
    </row>
    <row r="2058" spans="2:65" s="12" customFormat="1">
      <c r="B2058" s="148"/>
      <c r="D2058" s="144" t="s">
        <v>190</v>
      </c>
      <c r="E2058" s="149" t="s">
        <v>1</v>
      </c>
      <c r="F2058" s="150" t="s">
        <v>2438</v>
      </c>
      <c r="H2058" s="151">
        <v>4</v>
      </c>
      <c r="I2058" s="152"/>
      <c r="L2058" s="148"/>
      <c r="M2058" s="153"/>
      <c r="T2058" s="154"/>
      <c r="AT2058" s="149" t="s">
        <v>190</v>
      </c>
      <c r="AU2058" s="149" t="s">
        <v>86</v>
      </c>
      <c r="AV2058" s="12" t="s">
        <v>86</v>
      </c>
      <c r="AW2058" s="12" t="s">
        <v>31</v>
      </c>
      <c r="AX2058" s="12" t="s">
        <v>76</v>
      </c>
      <c r="AY2058" s="149" t="s">
        <v>179</v>
      </c>
    </row>
    <row r="2059" spans="2:65" s="12" customFormat="1">
      <c r="B2059" s="148"/>
      <c r="D2059" s="144" t="s">
        <v>190</v>
      </c>
      <c r="E2059" s="149" t="s">
        <v>1</v>
      </c>
      <c r="F2059" s="150" t="s">
        <v>2439</v>
      </c>
      <c r="H2059" s="151">
        <v>2.89</v>
      </c>
      <c r="I2059" s="152"/>
      <c r="L2059" s="148"/>
      <c r="M2059" s="153"/>
      <c r="T2059" s="154"/>
      <c r="AT2059" s="149" t="s">
        <v>190</v>
      </c>
      <c r="AU2059" s="149" t="s">
        <v>86</v>
      </c>
      <c r="AV2059" s="12" t="s">
        <v>86</v>
      </c>
      <c r="AW2059" s="12" t="s">
        <v>31</v>
      </c>
      <c r="AX2059" s="12" t="s">
        <v>76</v>
      </c>
      <c r="AY2059" s="149" t="s">
        <v>179</v>
      </c>
    </row>
    <row r="2060" spans="2:65" s="12" customFormat="1">
      <c r="B2060" s="148"/>
      <c r="D2060" s="144" t="s">
        <v>190</v>
      </c>
      <c r="E2060" s="149" t="s">
        <v>1</v>
      </c>
      <c r="F2060" s="150" t="s">
        <v>2440</v>
      </c>
      <c r="H2060" s="151">
        <v>6.69</v>
      </c>
      <c r="I2060" s="152"/>
      <c r="L2060" s="148"/>
      <c r="M2060" s="153"/>
      <c r="T2060" s="154"/>
      <c r="AT2060" s="149" t="s">
        <v>190</v>
      </c>
      <c r="AU2060" s="149" t="s">
        <v>86</v>
      </c>
      <c r="AV2060" s="12" t="s">
        <v>86</v>
      </c>
      <c r="AW2060" s="12" t="s">
        <v>31</v>
      </c>
      <c r="AX2060" s="12" t="s">
        <v>76</v>
      </c>
      <c r="AY2060" s="149" t="s">
        <v>179</v>
      </c>
    </row>
    <row r="2061" spans="2:65" s="12" customFormat="1">
      <c r="B2061" s="148"/>
      <c r="D2061" s="144" t="s">
        <v>190</v>
      </c>
      <c r="E2061" s="149" t="s">
        <v>1</v>
      </c>
      <c r="F2061" s="150" t="s">
        <v>2441</v>
      </c>
      <c r="H2061" s="151">
        <v>29.76</v>
      </c>
      <c r="I2061" s="152"/>
      <c r="L2061" s="148"/>
      <c r="M2061" s="153"/>
      <c r="T2061" s="154"/>
      <c r="AT2061" s="149" t="s">
        <v>190</v>
      </c>
      <c r="AU2061" s="149" t="s">
        <v>86</v>
      </c>
      <c r="AV2061" s="12" t="s">
        <v>86</v>
      </c>
      <c r="AW2061" s="12" t="s">
        <v>31</v>
      </c>
      <c r="AX2061" s="12" t="s">
        <v>76</v>
      </c>
      <c r="AY2061" s="149" t="s">
        <v>179</v>
      </c>
    </row>
    <row r="2062" spans="2:65" s="12" customFormat="1">
      <c r="B2062" s="148"/>
      <c r="D2062" s="144" t="s">
        <v>190</v>
      </c>
      <c r="E2062" s="149" t="s">
        <v>1</v>
      </c>
      <c r="F2062" s="150" t="s">
        <v>2442</v>
      </c>
      <c r="H2062" s="151">
        <v>3.47</v>
      </c>
      <c r="I2062" s="152"/>
      <c r="L2062" s="148"/>
      <c r="M2062" s="153"/>
      <c r="T2062" s="154"/>
      <c r="AT2062" s="149" t="s">
        <v>190</v>
      </c>
      <c r="AU2062" s="149" t="s">
        <v>86</v>
      </c>
      <c r="AV2062" s="12" t="s">
        <v>86</v>
      </c>
      <c r="AW2062" s="12" t="s">
        <v>31</v>
      </c>
      <c r="AX2062" s="12" t="s">
        <v>76</v>
      </c>
      <c r="AY2062" s="149" t="s">
        <v>179</v>
      </c>
    </row>
    <row r="2063" spans="2:65" s="1" customFormat="1" ht="16.5" customHeight="1">
      <c r="B2063" s="31"/>
      <c r="C2063" s="131" t="s">
        <v>2443</v>
      </c>
      <c r="D2063" s="131" t="s">
        <v>181</v>
      </c>
      <c r="E2063" s="132" t="s">
        <v>2444</v>
      </c>
      <c r="F2063" s="133" t="s">
        <v>2445</v>
      </c>
      <c r="G2063" s="134" t="s">
        <v>184</v>
      </c>
      <c r="H2063" s="135">
        <v>27.99</v>
      </c>
      <c r="I2063" s="136"/>
      <c r="J2063" s="137">
        <f>ROUND(I2063*H2063,2)</f>
        <v>0</v>
      </c>
      <c r="K2063" s="133" t="s">
        <v>185</v>
      </c>
      <c r="L2063" s="31"/>
      <c r="M2063" s="138" t="s">
        <v>1</v>
      </c>
      <c r="N2063" s="139" t="s">
        <v>41</v>
      </c>
      <c r="P2063" s="140">
        <f>O2063*H2063</f>
        <v>0</v>
      </c>
      <c r="Q2063" s="140">
        <v>1.6080000000000001E-2</v>
      </c>
      <c r="R2063" s="140">
        <f>Q2063*H2063</f>
        <v>0.45007920000000001</v>
      </c>
      <c r="S2063" s="140">
        <v>0</v>
      </c>
      <c r="T2063" s="141">
        <f>S2063*H2063</f>
        <v>0</v>
      </c>
      <c r="AR2063" s="142" t="s">
        <v>299</v>
      </c>
      <c r="AT2063" s="142" t="s">
        <v>181</v>
      </c>
      <c r="AU2063" s="142" t="s">
        <v>86</v>
      </c>
      <c r="AY2063" s="16" t="s">
        <v>179</v>
      </c>
      <c r="BE2063" s="143">
        <f>IF(N2063="základní",J2063,0)</f>
        <v>0</v>
      </c>
      <c r="BF2063" s="143">
        <f>IF(N2063="snížená",J2063,0)</f>
        <v>0</v>
      </c>
      <c r="BG2063" s="143">
        <f>IF(N2063="zákl. přenesená",J2063,0)</f>
        <v>0</v>
      </c>
      <c r="BH2063" s="143">
        <f>IF(N2063="sníž. přenesená",J2063,0)</f>
        <v>0</v>
      </c>
      <c r="BI2063" s="143">
        <f>IF(N2063="nulová",J2063,0)</f>
        <v>0</v>
      </c>
      <c r="BJ2063" s="16" t="s">
        <v>84</v>
      </c>
      <c r="BK2063" s="143">
        <f>ROUND(I2063*H2063,2)</f>
        <v>0</v>
      </c>
      <c r="BL2063" s="16" t="s">
        <v>299</v>
      </c>
      <c r="BM2063" s="142" t="s">
        <v>2446</v>
      </c>
    </row>
    <row r="2064" spans="2:65" s="1" customFormat="1" ht="19.5">
      <c r="B2064" s="31"/>
      <c r="D2064" s="144" t="s">
        <v>188</v>
      </c>
      <c r="F2064" s="145" t="s">
        <v>2447</v>
      </c>
      <c r="I2064" s="146"/>
      <c r="L2064" s="31"/>
      <c r="M2064" s="147"/>
      <c r="T2064" s="55"/>
      <c r="AT2064" s="16" t="s">
        <v>188</v>
      </c>
      <c r="AU2064" s="16" t="s">
        <v>86</v>
      </c>
    </row>
    <row r="2065" spans="2:65" s="14" customFormat="1">
      <c r="B2065" s="162"/>
      <c r="D2065" s="144" t="s">
        <v>190</v>
      </c>
      <c r="E2065" s="163" t="s">
        <v>1</v>
      </c>
      <c r="F2065" s="164" t="s">
        <v>338</v>
      </c>
      <c r="H2065" s="163" t="s">
        <v>1</v>
      </c>
      <c r="I2065" s="165"/>
      <c r="L2065" s="162"/>
      <c r="M2065" s="166"/>
      <c r="T2065" s="167"/>
      <c r="AT2065" s="163" t="s">
        <v>190</v>
      </c>
      <c r="AU2065" s="163" t="s">
        <v>86</v>
      </c>
      <c r="AV2065" s="14" t="s">
        <v>84</v>
      </c>
      <c r="AW2065" s="14" t="s">
        <v>31</v>
      </c>
      <c r="AX2065" s="14" t="s">
        <v>76</v>
      </c>
      <c r="AY2065" s="163" t="s">
        <v>179</v>
      </c>
    </row>
    <row r="2066" spans="2:65" s="12" customFormat="1">
      <c r="B2066" s="148"/>
      <c r="D2066" s="144" t="s">
        <v>190</v>
      </c>
      <c r="E2066" s="149" t="s">
        <v>1</v>
      </c>
      <c r="F2066" s="150" t="s">
        <v>2448</v>
      </c>
      <c r="H2066" s="151">
        <v>10.37</v>
      </c>
      <c r="I2066" s="152"/>
      <c r="L2066" s="148"/>
      <c r="M2066" s="153"/>
      <c r="T2066" s="154"/>
      <c r="AT2066" s="149" t="s">
        <v>190</v>
      </c>
      <c r="AU2066" s="149" t="s">
        <v>86</v>
      </c>
      <c r="AV2066" s="12" t="s">
        <v>86</v>
      </c>
      <c r="AW2066" s="12" t="s">
        <v>31</v>
      </c>
      <c r="AX2066" s="12" t="s">
        <v>76</v>
      </c>
      <c r="AY2066" s="149" t="s">
        <v>179</v>
      </c>
    </row>
    <row r="2067" spans="2:65" s="12" customFormat="1">
      <c r="B2067" s="148"/>
      <c r="D2067" s="144" t="s">
        <v>190</v>
      </c>
      <c r="E2067" s="149" t="s">
        <v>1</v>
      </c>
      <c r="F2067" s="150" t="s">
        <v>2449</v>
      </c>
      <c r="H2067" s="151">
        <v>12.8</v>
      </c>
      <c r="I2067" s="152"/>
      <c r="L2067" s="148"/>
      <c r="M2067" s="153"/>
      <c r="T2067" s="154"/>
      <c r="AT2067" s="149" t="s">
        <v>190</v>
      </c>
      <c r="AU2067" s="149" t="s">
        <v>86</v>
      </c>
      <c r="AV2067" s="12" t="s">
        <v>86</v>
      </c>
      <c r="AW2067" s="12" t="s">
        <v>31</v>
      </c>
      <c r="AX2067" s="12" t="s">
        <v>76</v>
      </c>
      <c r="AY2067" s="149" t="s">
        <v>179</v>
      </c>
    </row>
    <row r="2068" spans="2:65" s="12" customFormat="1">
      <c r="B2068" s="148"/>
      <c r="D2068" s="144" t="s">
        <v>190</v>
      </c>
      <c r="E2068" s="149" t="s">
        <v>1</v>
      </c>
      <c r="F2068" s="150" t="s">
        <v>2450</v>
      </c>
      <c r="H2068" s="151">
        <v>2.2200000000000002</v>
      </c>
      <c r="I2068" s="152"/>
      <c r="L2068" s="148"/>
      <c r="M2068" s="153"/>
      <c r="T2068" s="154"/>
      <c r="AT2068" s="149" t="s">
        <v>190</v>
      </c>
      <c r="AU2068" s="149" t="s">
        <v>86</v>
      </c>
      <c r="AV2068" s="12" t="s">
        <v>86</v>
      </c>
      <c r="AW2068" s="12" t="s">
        <v>31</v>
      </c>
      <c r="AX2068" s="12" t="s">
        <v>76</v>
      </c>
      <c r="AY2068" s="149" t="s">
        <v>179</v>
      </c>
    </row>
    <row r="2069" spans="2:65" s="12" customFormat="1">
      <c r="B2069" s="148"/>
      <c r="D2069" s="144" t="s">
        <v>190</v>
      </c>
      <c r="E2069" s="149" t="s">
        <v>1</v>
      </c>
      <c r="F2069" s="150" t="s">
        <v>2451</v>
      </c>
      <c r="H2069" s="151">
        <v>2.6</v>
      </c>
      <c r="I2069" s="152"/>
      <c r="L2069" s="148"/>
      <c r="M2069" s="153"/>
      <c r="T2069" s="154"/>
      <c r="AT2069" s="149" t="s">
        <v>190</v>
      </c>
      <c r="AU2069" s="149" t="s">
        <v>86</v>
      </c>
      <c r="AV2069" s="12" t="s">
        <v>86</v>
      </c>
      <c r="AW2069" s="12" t="s">
        <v>31</v>
      </c>
      <c r="AX2069" s="12" t="s">
        <v>76</v>
      </c>
      <c r="AY2069" s="149" t="s">
        <v>179</v>
      </c>
    </row>
    <row r="2070" spans="2:65" s="1" customFormat="1" ht="16.5" customHeight="1">
      <c r="B2070" s="31"/>
      <c r="C2070" s="131" t="s">
        <v>2452</v>
      </c>
      <c r="D2070" s="131" t="s">
        <v>181</v>
      </c>
      <c r="E2070" s="132" t="s">
        <v>2453</v>
      </c>
      <c r="F2070" s="133" t="s">
        <v>2454</v>
      </c>
      <c r="G2070" s="134" t="s">
        <v>184</v>
      </c>
      <c r="H2070" s="135">
        <v>792.96</v>
      </c>
      <c r="I2070" s="136"/>
      <c r="J2070" s="137">
        <f>ROUND(I2070*H2070,2)</f>
        <v>0</v>
      </c>
      <c r="K2070" s="133" t="s">
        <v>185</v>
      </c>
      <c r="L2070" s="31"/>
      <c r="M2070" s="138" t="s">
        <v>1</v>
      </c>
      <c r="N2070" s="139" t="s">
        <v>41</v>
      </c>
      <c r="P2070" s="140">
        <f>O2070*H2070</f>
        <v>0</v>
      </c>
      <c r="Q2070" s="140">
        <v>1E-4</v>
      </c>
      <c r="R2070" s="140">
        <f>Q2070*H2070</f>
        <v>7.9296000000000005E-2</v>
      </c>
      <c r="S2070" s="140">
        <v>0</v>
      </c>
      <c r="T2070" s="141">
        <f>S2070*H2070</f>
        <v>0</v>
      </c>
      <c r="AR2070" s="142" t="s">
        <v>299</v>
      </c>
      <c r="AT2070" s="142" t="s">
        <v>181</v>
      </c>
      <c r="AU2070" s="142" t="s">
        <v>86</v>
      </c>
      <c r="AY2070" s="16" t="s">
        <v>179</v>
      </c>
      <c r="BE2070" s="143">
        <f>IF(N2070="základní",J2070,0)</f>
        <v>0</v>
      </c>
      <c r="BF2070" s="143">
        <f>IF(N2070="snížená",J2070,0)</f>
        <v>0</v>
      </c>
      <c r="BG2070" s="143">
        <f>IF(N2070="zákl. přenesená",J2070,0)</f>
        <v>0</v>
      </c>
      <c r="BH2070" s="143">
        <f>IF(N2070="sníž. přenesená",J2070,0)</f>
        <v>0</v>
      </c>
      <c r="BI2070" s="143">
        <f>IF(N2070="nulová",J2070,0)</f>
        <v>0</v>
      </c>
      <c r="BJ2070" s="16" t="s">
        <v>84</v>
      </c>
      <c r="BK2070" s="143">
        <f>ROUND(I2070*H2070,2)</f>
        <v>0</v>
      </c>
      <c r="BL2070" s="16" t="s">
        <v>299</v>
      </c>
      <c r="BM2070" s="142" t="s">
        <v>2455</v>
      </c>
    </row>
    <row r="2071" spans="2:65" s="1" customFormat="1">
      <c r="B2071" s="31"/>
      <c r="D2071" s="144" t="s">
        <v>188</v>
      </c>
      <c r="F2071" s="145" t="s">
        <v>2456</v>
      </c>
      <c r="I2071" s="146"/>
      <c r="L2071" s="31"/>
      <c r="M2071" s="147"/>
      <c r="T2071" s="55"/>
      <c r="AT2071" s="16" t="s">
        <v>188</v>
      </c>
      <c r="AU2071" s="16" t="s">
        <v>86</v>
      </c>
    </row>
    <row r="2072" spans="2:65" s="12" customFormat="1">
      <c r="B2072" s="148"/>
      <c r="D2072" s="144" t="s">
        <v>190</v>
      </c>
      <c r="E2072" s="149" t="s">
        <v>1</v>
      </c>
      <c r="F2072" s="150" t="s">
        <v>2457</v>
      </c>
      <c r="H2072" s="151">
        <v>420.52</v>
      </c>
      <c r="I2072" s="152"/>
      <c r="L2072" s="148"/>
      <c r="M2072" s="153"/>
      <c r="T2072" s="154"/>
      <c r="AT2072" s="149" t="s">
        <v>190</v>
      </c>
      <c r="AU2072" s="149" t="s">
        <v>86</v>
      </c>
      <c r="AV2072" s="12" t="s">
        <v>86</v>
      </c>
      <c r="AW2072" s="12" t="s">
        <v>31</v>
      </c>
      <c r="AX2072" s="12" t="s">
        <v>76</v>
      </c>
      <c r="AY2072" s="149" t="s">
        <v>179</v>
      </c>
    </row>
    <row r="2073" spans="2:65" s="12" customFormat="1">
      <c r="B2073" s="148"/>
      <c r="D2073" s="144" t="s">
        <v>190</v>
      </c>
      <c r="E2073" s="149" t="s">
        <v>1</v>
      </c>
      <c r="F2073" s="150" t="s">
        <v>2458</v>
      </c>
      <c r="H2073" s="151">
        <v>46.81</v>
      </c>
      <c r="I2073" s="152"/>
      <c r="L2073" s="148"/>
      <c r="M2073" s="153"/>
      <c r="T2073" s="154"/>
      <c r="AT2073" s="149" t="s">
        <v>190</v>
      </c>
      <c r="AU2073" s="149" t="s">
        <v>86</v>
      </c>
      <c r="AV2073" s="12" t="s">
        <v>86</v>
      </c>
      <c r="AW2073" s="12" t="s">
        <v>31</v>
      </c>
      <c r="AX2073" s="12" t="s">
        <v>76</v>
      </c>
      <c r="AY2073" s="149" t="s">
        <v>179</v>
      </c>
    </row>
    <row r="2074" spans="2:65" s="12" customFormat="1">
      <c r="B2074" s="148"/>
      <c r="D2074" s="144" t="s">
        <v>190</v>
      </c>
      <c r="E2074" s="149" t="s">
        <v>1</v>
      </c>
      <c r="F2074" s="150" t="s">
        <v>2459</v>
      </c>
      <c r="H2074" s="151">
        <v>297.64</v>
      </c>
      <c r="I2074" s="152"/>
      <c r="L2074" s="148"/>
      <c r="M2074" s="153"/>
      <c r="T2074" s="154"/>
      <c r="AT2074" s="149" t="s">
        <v>190</v>
      </c>
      <c r="AU2074" s="149" t="s">
        <v>86</v>
      </c>
      <c r="AV2074" s="12" t="s">
        <v>86</v>
      </c>
      <c r="AW2074" s="12" t="s">
        <v>31</v>
      </c>
      <c r="AX2074" s="12" t="s">
        <v>76</v>
      </c>
      <c r="AY2074" s="149" t="s">
        <v>179</v>
      </c>
    </row>
    <row r="2075" spans="2:65" s="12" customFormat="1">
      <c r="B2075" s="148"/>
      <c r="D2075" s="144" t="s">
        <v>190</v>
      </c>
      <c r="E2075" s="149" t="s">
        <v>1</v>
      </c>
      <c r="F2075" s="150" t="s">
        <v>2460</v>
      </c>
      <c r="H2075" s="151">
        <v>27.99</v>
      </c>
      <c r="I2075" s="152"/>
      <c r="L2075" s="148"/>
      <c r="M2075" s="153"/>
      <c r="T2075" s="154"/>
      <c r="AT2075" s="149" t="s">
        <v>190</v>
      </c>
      <c r="AU2075" s="149" t="s">
        <v>86</v>
      </c>
      <c r="AV2075" s="12" t="s">
        <v>86</v>
      </c>
      <c r="AW2075" s="12" t="s">
        <v>31</v>
      </c>
      <c r="AX2075" s="12" t="s">
        <v>76</v>
      </c>
      <c r="AY2075" s="149" t="s">
        <v>179</v>
      </c>
    </row>
    <row r="2076" spans="2:65" s="13" customFormat="1">
      <c r="B2076" s="155"/>
      <c r="D2076" s="144" t="s">
        <v>190</v>
      </c>
      <c r="E2076" s="156" t="s">
        <v>1</v>
      </c>
      <c r="F2076" s="157" t="s">
        <v>193</v>
      </c>
      <c r="H2076" s="158">
        <v>792.96</v>
      </c>
      <c r="I2076" s="159"/>
      <c r="L2076" s="155"/>
      <c r="M2076" s="160"/>
      <c r="T2076" s="161"/>
      <c r="AT2076" s="156" t="s">
        <v>190</v>
      </c>
      <c r="AU2076" s="156" t="s">
        <v>86</v>
      </c>
      <c r="AV2076" s="13" t="s">
        <v>186</v>
      </c>
      <c r="AW2076" s="13" t="s">
        <v>31</v>
      </c>
      <c r="AX2076" s="13" t="s">
        <v>84</v>
      </c>
      <c r="AY2076" s="156" t="s">
        <v>179</v>
      </c>
    </row>
    <row r="2077" spans="2:65" s="1" customFormat="1" ht="16.5" customHeight="1">
      <c r="B2077" s="31"/>
      <c r="C2077" s="131" t="s">
        <v>2461</v>
      </c>
      <c r="D2077" s="131" t="s">
        <v>181</v>
      </c>
      <c r="E2077" s="132" t="s">
        <v>2462</v>
      </c>
      <c r="F2077" s="133" t="s">
        <v>2463</v>
      </c>
      <c r="G2077" s="134" t="s">
        <v>489</v>
      </c>
      <c r="H2077" s="135">
        <v>2.88</v>
      </c>
      <c r="I2077" s="136"/>
      <c r="J2077" s="137">
        <f>ROUND(I2077*H2077,2)</f>
        <v>0</v>
      </c>
      <c r="K2077" s="133" t="s">
        <v>185</v>
      </c>
      <c r="L2077" s="31"/>
      <c r="M2077" s="138" t="s">
        <v>1</v>
      </c>
      <c r="N2077" s="139" t="s">
        <v>41</v>
      </c>
      <c r="P2077" s="140">
        <f>O2077*H2077</f>
        <v>0</v>
      </c>
      <c r="Q2077" s="140">
        <v>6.6299999999999996E-3</v>
      </c>
      <c r="R2077" s="140">
        <f>Q2077*H2077</f>
        <v>1.9094399999999997E-2</v>
      </c>
      <c r="S2077" s="140">
        <v>0</v>
      </c>
      <c r="T2077" s="141">
        <f>S2077*H2077</f>
        <v>0</v>
      </c>
      <c r="AR2077" s="142" t="s">
        <v>299</v>
      </c>
      <c r="AT2077" s="142" t="s">
        <v>181</v>
      </c>
      <c r="AU2077" s="142" t="s">
        <v>86</v>
      </c>
      <c r="AY2077" s="16" t="s">
        <v>179</v>
      </c>
      <c r="BE2077" s="143">
        <f>IF(N2077="základní",J2077,0)</f>
        <v>0</v>
      </c>
      <c r="BF2077" s="143">
        <f>IF(N2077="snížená",J2077,0)</f>
        <v>0</v>
      </c>
      <c r="BG2077" s="143">
        <f>IF(N2077="zákl. přenesená",J2077,0)</f>
        <v>0</v>
      </c>
      <c r="BH2077" s="143">
        <f>IF(N2077="sníž. přenesená",J2077,0)</f>
        <v>0</v>
      </c>
      <c r="BI2077" s="143">
        <f>IF(N2077="nulová",J2077,0)</f>
        <v>0</v>
      </c>
      <c r="BJ2077" s="16" t="s">
        <v>84</v>
      </c>
      <c r="BK2077" s="143">
        <f>ROUND(I2077*H2077,2)</f>
        <v>0</v>
      </c>
      <c r="BL2077" s="16" t="s">
        <v>299</v>
      </c>
      <c r="BM2077" s="142" t="s">
        <v>2464</v>
      </c>
    </row>
    <row r="2078" spans="2:65" s="1" customFormat="1" ht="19.5">
      <c r="B2078" s="31"/>
      <c r="D2078" s="144" t="s">
        <v>188</v>
      </c>
      <c r="F2078" s="145" t="s">
        <v>2465</v>
      </c>
      <c r="I2078" s="146"/>
      <c r="L2078" s="31"/>
      <c r="M2078" s="147"/>
      <c r="T2078" s="55"/>
      <c r="AT2078" s="16" t="s">
        <v>188</v>
      </c>
      <c r="AU2078" s="16" t="s">
        <v>86</v>
      </c>
    </row>
    <row r="2079" spans="2:65" s="14" customFormat="1">
      <c r="B2079" s="162"/>
      <c r="D2079" s="144" t="s">
        <v>190</v>
      </c>
      <c r="E2079" s="163" t="s">
        <v>1</v>
      </c>
      <c r="F2079" s="164" t="s">
        <v>378</v>
      </c>
      <c r="H2079" s="163" t="s">
        <v>1</v>
      </c>
      <c r="I2079" s="165"/>
      <c r="L2079" s="162"/>
      <c r="M2079" s="166"/>
      <c r="T2079" s="167"/>
      <c r="AT2079" s="163" t="s">
        <v>190</v>
      </c>
      <c r="AU2079" s="163" t="s">
        <v>86</v>
      </c>
      <c r="AV2079" s="14" t="s">
        <v>84</v>
      </c>
      <c r="AW2079" s="14" t="s">
        <v>31</v>
      </c>
      <c r="AX2079" s="14" t="s">
        <v>76</v>
      </c>
      <c r="AY2079" s="163" t="s">
        <v>179</v>
      </c>
    </row>
    <row r="2080" spans="2:65" s="12" customFormat="1">
      <c r="B2080" s="148"/>
      <c r="D2080" s="144" t="s">
        <v>190</v>
      </c>
      <c r="E2080" s="149" t="s">
        <v>1</v>
      </c>
      <c r="F2080" s="150" t="s">
        <v>2466</v>
      </c>
      <c r="H2080" s="151">
        <v>2.88</v>
      </c>
      <c r="I2080" s="152"/>
      <c r="L2080" s="148"/>
      <c r="M2080" s="153"/>
      <c r="T2080" s="154"/>
      <c r="AT2080" s="149" t="s">
        <v>190</v>
      </c>
      <c r="AU2080" s="149" t="s">
        <v>86</v>
      </c>
      <c r="AV2080" s="12" t="s">
        <v>86</v>
      </c>
      <c r="AW2080" s="12" t="s">
        <v>31</v>
      </c>
      <c r="AX2080" s="12" t="s">
        <v>76</v>
      </c>
      <c r="AY2080" s="149" t="s">
        <v>179</v>
      </c>
    </row>
    <row r="2081" spans="2:65" s="1" customFormat="1" ht="16.5" customHeight="1">
      <c r="B2081" s="31"/>
      <c r="C2081" s="131" t="s">
        <v>2467</v>
      </c>
      <c r="D2081" s="131" t="s">
        <v>181</v>
      </c>
      <c r="E2081" s="132" t="s">
        <v>2468</v>
      </c>
      <c r="F2081" s="133" t="s">
        <v>2469</v>
      </c>
      <c r="G2081" s="134" t="s">
        <v>184</v>
      </c>
      <c r="H2081" s="135">
        <v>74.8</v>
      </c>
      <c r="I2081" s="136"/>
      <c r="J2081" s="137">
        <f>ROUND(I2081*H2081,2)</f>
        <v>0</v>
      </c>
      <c r="K2081" s="133" t="s">
        <v>185</v>
      </c>
      <c r="L2081" s="31"/>
      <c r="M2081" s="138" t="s">
        <v>1</v>
      </c>
      <c r="N2081" s="139" t="s">
        <v>41</v>
      </c>
      <c r="P2081" s="140">
        <f>O2081*H2081</f>
        <v>0</v>
      </c>
      <c r="Q2081" s="140">
        <v>0</v>
      </c>
      <c r="R2081" s="140">
        <f>Q2081*H2081</f>
        <v>0</v>
      </c>
      <c r="S2081" s="140">
        <v>0</v>
      </c>
      <c r="T2081" s="141">
        <f>S2081*H2081</f>
        <v>0</v>
      </c>
      <c r="AR2081" s="142" t="s">
        <v>299</v>
      </c>
      <c r="AT2081" s="142" t="s">
        <v>181</v>
      </c>
      <c r="AU2081" s="142" t="s">
        <v>86</v>
      </c>
      <c r="AY2081" s="16" t="s">
        <v>179</v>
      </c>
      <c r="BE2081" s="143">
        <f>IF(N2081="základní",J2081,0)</f>
        <v>0</v>
      </c>
      <c r="BF2081" s="143">
        <f>IF(N2081="snížená",J2081,0)</f>
        <v>0</v>
      </c>
      <c r="BG2081" s="143">
        <f>IF(N2081="zákl. přenesená",J2081,0)</f>
        <v>0</v>
      </c>
      <c r="BH2081" s="143">
        <f>IF(N2081="sníž. přenesená",J2081,0)</f>
        <v>0</v>
      </c>
      <c r="BI2081" s="143">
        <f>IF(N2081="nulová",J2081,0)</f>
        <v>0</v>
      </c>
      <c r="BJ2081" s="16" t="s">
        <v>84</v>
      </c>
      <c r="BK2081" s="143">
        <f>ROUND(I2081*H2081,2)</f>
        <v>0</v>
      </c>
      <c r="BL2081" s="16" t="s">
        <v>299</v>
      </c>
      <c r="BM2081" s="142" t="s">
        <v>2470</v>
      </c>
    </row>
    <row r="2082" spans="2:65" s="1" customFormat="1">
      <c r="B2082" s="31"/>
      <c r="D2082" s="144" t="s">
        <v>188</v>
      </c>
      <c r="F2082" s="145" t="s">
        <v>2471</v>
      </c>
      <c r="I2082" s="146"/>
      <c r="L2082" s="31"/>
      <c r="M2082" s="147"/>
      <c r="T2082" s="55"/>
      <c r="AT2082" s="16" t="s">
        <v>188</v>
      </c>
      <c r="AU2082" s="16" t="s">
        <v>86</v>
      </c>
    </row>
    <row r="2083" spans="2:65" s="12" customFormat="1">
      <c r="B2083" s="148"/>
      <c r="D2083" s="144" t="s">
        <v>190</v>
      </c>
      <c r="E2083" s="149" t="s">
        <v>1</v>
      </c>
      <c r="F2083" s="150" t="s">
        <v>2458</v>
      </c>
      <c r="H2083" s="151">
        <v>46.81</v>
      </c>
      <c r="I2083" s="152"/>
      <c r="L2083" s="148"/>
      <c r="M2083" s="153"/>
      <c r="T2083" s="154"/>
      <c r="AT2083" s="149" t="s">
        <v>190</v>
      </c>
      <c r="AU2083" s="149" t="s">
        <v>86</v>
      </c>
      <c r="AV2083" s="12" t="s">
        <v>86</v>
      </c>
      <c r="AW2083" s="12" t="s">
        <v>31</v>
      </c>
      <c r="AX2083" s="12" t="s">
        <v>76</v>
      </c>
      <c r="AY2083" s="149" t="s">
        <v>179</v>
      </c>
    </row>
    <row r="2084" spans="2:65" s="12" customFormat="1">
      <c r="B2084" s="148"/>
      <c r="D2084" s="144" t="s">
        <v>190</v>
      </c>
      <c r="E2084" s="149" t="s">
        <v>1</v>
      </c>
      <c r="F2084" s="150" t="s">
        <v>2460</v>
      </c>
      <c r="H2084" s="151">
        <v>27.99</v>
      </c>
      <c r="I2084" s="152"/>
      <c r="L2084" s="148"/>
      <c r="M2084" s="153"/>
      <c r="T2084" s="154"/>
      <c r="AT2084" s="149" t="s">
        <v>190</v>
      </c>
      <c r="AU2084" s="149" t="s">
        <v>86</v>
      </c>
      <c r="AV2084" s="12" t="s">
        <v>86</v>
      </c>
      <c r="AW2084" s="12" t="s">
        <v>31</v>
      </c>
      <c r="AX2084" s="12" t="s">
        <v>76</v>
      </c>
      <c r="AY2084" s="149" t="s">
        <v>179</v>
      </c>
    </row>
    <row r="2085" spans="2:65" s="1" customFormat="1" ht="16.5" customHeight="1">
      <c r="B2085" s="31"/>
      <c r="C2085" s="169" t="s">
        <v>2472</v>
      </c>
      <c r="D2085" s="169" t="s">
        <v>458</v>
      </c>
      <c r="E2085" s="170" t="s">
        <v>2473</v>
      </c>
      <c r="F2085" s="171" t="s">
        <v>2474</v>
      </c>
      <c r="G2085" s="172" t="s">
        <v>184</v>
      </c>
      <c r="H2085" s="173">
        <v>84.037999999999997</v>
      </c>
      <c r="I2085" s="174"/>
      <c r="J2085" s="175">
        <f>ROUND(I2085*H2085,2)</f>
        <v>0</v>
      </c>
      <c r="K2085" s="171" t="s">
        <v>185</v>
      </c>
      <c r="L2085" s="176"/>
      <c r="M2085" s="177" t="s">
        <v>1</v>
      </c>
      <c r="N2085" s="178" t="s">
        <v>41</v>
      </c>
      <c r="P2085" s="140">
        <f>O2085*H2085</f>
        <v>0</v>
      </c>
      <c r="Q2085" s="140">
        <v>1.1E-4</v>
      </c>
      <c r="R2085" s="140">
        <f>Q2085*H2085</f>
        <v>9.2441799999999994E-3</v>
      </c>
      <c r="S2085" s="140">
        <v>0</v>
      </c>
      <c r="T2085" s="141">
        <f>S2085*H2085</f>
        <v>0</v>
      </c>
      <c r="AR2085" s="142" t="s">
        <v>426</v>
      </c>
      <c r="AT2085" s="142" t="s">
        <v>458</v>
      </c>
      <c r="AU2085" s="142" t="s">
        <v>86</v>
      </c>
      <c r="AY2085" s="16" t="s">
        <v>179</v>
      </c>
      <c r="BE2085" s="143">
        <f>IF(N2085="základní",J2085,0)</f>
        <v>0</v>
      </c>
      <c r="BF2085" s="143">
        <f>IF(N2085="snížená",J2085,0)</f>
        <v>0</v>
      </c>
      <c r="BG2085" s="143">
        <f>IF(N2085="zákl. přenesená",J2085,0)</f>
        <v>0</v>
      </c>
      <c r="BH2085" s="143">
        <f>IF(N2085="sníž. přenesená",J2085,0)</f>
        <v>0</v>
      </c>
      <c r="BI2085" s="143">
        <f>IF(N2085="nulová",J2085,0)</f>
        <v>0</v>
      </c>
      <c r="BJ2085" s="16" t="s">
        <v>84</v>
      </c>
      <c r="BK2085" s="143">
        <f>ROUND(I2085*H2085,2)</f>
        <v>0</v>
      </c>
      <c r="BL2085" s="16" t="s">
        <v>299</v>
      </c>
      <c r="BM2085" s="142" t="s">
        <v>2475</v>
      </c>
    </row>
    <row r="2086" spans="2:65" s="1" customFormat="1">
      <c r="B2086" s="31"/>
      <c r="D2086" s="144" t="s">
        <v>188</v>
      </c>
      <c r="F2086" s="145" t="s">
        <v>2474</v>
      </c>
      <c r="I2086" s="146"/>
      <c r="L2086" s="31"/>
      <c r="M2086" s="147"/>
      <c r="T2086" s="55"/>
      <c r="AT2086" s="16" t="s">
        <v>188</v>
      </c>
      <c r="AU2086" s="16" t="s">
        <v>86</v>
      </c>
    </row>
    <row r="2087" spans="2:65" s="12" customFormat="1">
      <c r="B2087" s="148"/>
      <c r="D2087" s="144" t="s">
        <v>190</v>
      </c>
      <c r="F2087" s="150" t="s">
        <v>2476</v>
      </c>
      <c r="H2087" s="151">
        <v>84.037999999999997</v>
      </c>
      <c r="I2087" s="152"/>
      <c r="L2087" s="148"/>
      <c r="M2087" s="153"/>
      <c r="T2087" s="154"/>
      <c r="AT2087" s="149" t="s">
        <v>190</v>
      </c>
      <c r="AU2087" s="149" t="s">
        <v>86</v>
      </c>
      <c r="AV2087" s="12" t="s">
        <v>86</v>
      </c>
      <c r="AW2087" s="12" t="s">
        <v>4</v>
      </c>
      <c r="AX2087" s="12" t="s">
        <v>84</v>
      </c>
      <c r="AY2087" s="149" t="s">
        <v>179</v>
      </c>
    </row>
    <row r="2088" spans="2:65" s="1" customFormat="1" ht="16.5" customHeight="1">
      <c r="B2088" s="31"/>
      <c r="C2088" s="131" t="s">
        <v>2477</v>
      </c>
      <c r="D2088" s="131" t="s">
        <v>181</v>
      </c>
      <c r="E2088" s="132" t="s">
        <v>2478</v>
      </c>
      <c r="F2088" s="133" t="s">
        <v>2479</v>
      </c>
      <c r="G2088" s="134" t="s">
        <v>184</v>
      </c>
      <c r="H2088" s="135">
        <v>792.96</v>
      </c>
      <c r="I2088" s="136"/>
      <c r="J2088" s="137">
        <f>ROUND(I2088*H2088,2)</f>
        <v>0</v>
      </c>
      <c r="K2088" s="133" t="s">
        <v>185</v>
      </c>
      <c r="L2088" s="31"/>
      <c r="M2088" s="138" t="s">
        <v>1</v>
      </c>
      <c r="N2088" s="139" t="s">
        <v>41</v>
      </c>
      <c r="P2088" s="140">
        <f>O2088*H2088</f>
        <v>0</v>
      </c>
      <c r="Q2088" s="140">
        <v>1.6000000000000001E-3</v>
      </c>
      <c r="R2088" s="140">
        <f>Q2088*H2088</f>
        <v>1.2687360000000001</v>
      </c>
      <c r="S2088" s="140">
        <v>0</v>
      </c>
      <c r="T2088" s="141">
        <f>S2088*H2088</f>
        <v>0</v>
      </c>
      <c r="AR2088" s="142" t="s">
        <v>299</v>
      </c>
      <c r="AT2088" s="142" t="s">
        <v>181</v>
      </c>
      <c r="AU2088" s="142" t="s">
        <v>86</v>
      </c>
      <c r="AY2088" s="16" t="s">
        <v>179</v>
      </c>
      <c r="BE2088" s="143">
        <f>IF(N2088="základní",J2088,0)</f>
        <v>0</v>
      </c>
      <c r="BF2088" s="143">
        <f>IF(N2088="snížená",J2088,0)</f>
        <v>0</v>
      </c>
      <c r="BG2088" s="143">
        <f>IF(N2088="zákl. přenesená",J2088,0)</f>
        <v>0</v>
      </c>
      <c r="BH2088" s="143">
        <f>IF(N2088="sníž. přenesená",J2088,0)</f>
        <v>0</v>
      </c>
      <c r="BI2088" s="143">
        <f>IF(N2088="nulová",J2088,0)</f>
        <v>0</v>
      </c>
      <c r="BJ2088" s="16" t="s">
        <v>84</v>
      </c>
      <c r="BK2088" s="143">
        <f>ROUND(I2088*H2088,2)</f>
        <v>0</v>
      </c>
      <c r="BL2088" s="16" t="s">
        <v>299</v>
      </c>
      <c r="BM2088" s="142" t="s">
        <v>2480</v>
      </c>
    </row>
    <row r="2089" spans="2:65" s="1" customFormat="1">
      <c r="B2089" s="31"/>
      <c r="D2089" s="144" t="s">
        <v>188</v>
      </c>
      <c r="F2089" s="145" t="s">
        <v>2481</v>
      </c>
      <c r="I2089" s="146"/>
      <c r="L2089" s="31"/>
      <c r="M2089" s="147"/>
      <c r="T2089" s="55"/>
      <c r="AT2089" s="16" t="s">
        <v>188</v>
      </c>
      <c r="AU2089" s="16" t="s">
        <v>86</v>
      </c>
    </row>
    <row r="2090" spans="2:65" s="12" customFormat="1">
      <c r="B2090" s="148"/>
      <c r="D2090" s="144" t="s">
        <v>190</v>
      </c>
      <c r="E2090" s="149" t="s">
        <v>1</v>
      </c>
      <c r="F2090" s="150" t="s">
        <v>2457</v>
      </c>
      <c r="H2090" s="151">
        <v>420.52</v>
      </c>
      <c r="I2090" s="152"/>
      <c r="L2090" s="148"/>
      <c r="M2090" s="153"/>
      <c r="T2090" s="154"/>
      <c r="AT2090" s="149" t="s">
        <v>190</v>
      </c>
      <c r="AU2090" s="149" t="s">
        <v>86</v>
      </c>
      <c r="AV2090" s="12" t="s">
        <v>86</v>
      </c>
      <c r="AW2090" s="12" t="s">
        <v>31</v>
      </c>
      <c r="AX2090" s="12" t="s">
        <v>76</v>
      </c>
      <c r="AY2090" s="149" t="s">
        <v>179</v>
      </c>
    </row>
    <row r="2091" spans="2:65" s="12" customFormat="1">
      <c r="B2091" s="148"/>
      <c r="D2091" s="144" t="s">
        <v>190</v>
      </c>
      <c r="E2091" s="149" t="s">
        <v>1</v>
      </c>
      <c r="F2091" s="150" t="s">
        <v>2458</v>
      </c>
      <c r="H2091" s="151">
        <v>46.81</v>
      </c>
      <c r="I2091" s="152"/>
      <c r="L2091" s="148"/>
      <c r="M2091" s="153"/>
      <c r="T2091" s="154"/>
      <c r="AT2091" s="149" t="s">
        <v>190</v>
      </c>
      <c r="AU2091" s="149" t="s">
        <v>86</v>
      </c>
      <c r="AV2091" s="12" t="s">
        <v>86</v>
      </c>
      <c r="AW2091" s="12" t="s">
        <v>31</v>
      </c>
      <c r="AX2091" s="12" t="s">
        <v>76</v>
      </c>
      <c r="AY2091" s="149" t="s">
        <v>179</v>
      </c>
    </row>
    <row r="2092" spans="2:65" s="12" customFormat="1">
      <c r="B2092" s="148"/>
      <c r="D2092" s="144" t="s">
        <v>190</v>
      </c>
      <c r="E2092" s="149" t="s">
        <v>1</v>
      </c>
      <c r="F2092" s="150" t="s">
        <v>2459</v>
      </c>
      <c r="H2092" s="151">
        <v>297.64</v>
      </c>
      <c r="I2092" s="152"/>
      <c r="L2092" s="148"/>
      <c r="M2092" s="153"/>
      <c r="T2092" s="154"/>
      <c r="AT2092" s="149" t="s">
        <v>190</v>
      </c>
      <c r="AU2092" s="149" t="s">
        <v>86</v>
      </c>
      <c r="AV2092" s="12" t="s">
        <v>86</v>
      </c>
      <c r="AW2092" s="12" t="s">
        <v>31</v>
      </c>
      <c r="AX2092" s="12" t="s">
        <v>76</v>
      </c>
      <c r="AY2092" s="149" t="s">
        <v>179</v>
      </c>
    </row>
    <row r="2093" spans="2:65" s="12" customFormat="1">
      <c r="B2093" s="148"/>
      <c r="D2093" s="144" t="s">
        <v>190</v>
      </c>
      <c r="E2093" s="149" t="s">
        <v>1</v>
      </c>
      <c r="F2093" s="150" t="s">
        <v>2460</v>
      </c>
      <c r="H2093" s="151">
        <v>27.99</v>
      </c>
      <c r="I2093" s="152"/>
      <c r="L2093" s="148"/>
      <c r="M2093" s="153"/>
      <c r="T2093" s="154"/>
      <c r="AT2093" s="149" t="s">
        <v>190</v>
      </c>
      <c r="AU2093" s="149" t="s">
        <v>86</v>
      </c>
      <c r="AV2093" s="12" t="s">
        <v>86</v>
      </c>
      <c r="AW2093" s="12" t="s">
        <v>31</v>
      </c>
      <c r="AX2093" s="12" t="s">
        <v>76</v>
      </c>
      <c r="AY2093" s="149" t="s">
        <v>179</v>
      </c>
    </row>
    <row r="2094" spans="2:65" s="13" customFormat="1">
      <c r="B2094" s="155"/>
      <c r="D2094" s="144" t="s">
        <v>190</v>
      </c>
      <c r="E2094" s="156" t="s">
        <v>1</v>
      </c>
      <c r="F2094" s="157" t="s">
        <v>193</v>
      </c>
      <c r="H2094" s="158">
        <v>792.96</v>
      </c>
      <c r="I2094" s="159"/>
      <c r="L2094" s="155"/>
      <c r="M2094" s="160"/>
      <c r="T2094" s="161"/>
      <c r="AT2094" s="156" t="s">
        <v>190</v>
      </c>
      <c r="AU2094" s="156" t="s">
        <v>86</v>
      </c>
      <c r="AV2094" s="13" t="s">
        <v>186</v>
      </c>
      <c r="AW2094" s="13" t="s">
        <v>31</v>
      </c>
      <c r="AX2094" s="13" t="s">
        <v>84</v>
      </c>
      <c r="AY2094" s="156" t="s">
        <v>179</v>
      </c>
    </row>
    <row r="2095" spans="2:65" s="1" customFormat="1" ht="16.5" customHeight="1">
      <c r="B2095" s="31"/>
      <c r="C2095" s="131" t="s">
        <v>2482</v>
      </c>
      <c r="D2095" s="131" t="s">
        <v>181</v>
      </c>
      <c r="E2095" s="132" t="s">
        <v>2483</v>
      </c>
      <c r="F2095" s="133" t="s">
        <v>2484</v>
      </c>
      <c r="G2095" s="134" t="s">
        <v>184</v>
      </c>
      <c r="H2095" s="135">
        <v>20.850999999999999</v>
      </c>
      <c r="I2095" s="136"/>
      <c r="J2095" s="137">
        <f>ROUND(I2095*H2095,2)</f>
        <v>0</v>
      </c>
      <c r="K2095" s="133" t="s">
        <v>185</v>
      </c>
      <c r="L2095" s="31"/>
      <c r="M2095" s="138" t="s">
        <v>1</v>
      </c>
      <c r="N2095" s="139" t="s">
        <v>41</v>
      </c>
      <c r="P2095" s="140">
        <f>O2095*H2095</f>
        <v>0</v>
      </c>
      <c r="Q2095" s="140">
        <v>0</v>
      </c>
      <c r="R2095" s="140">
        <f>Q2095*H2095</f>
        <v>0</v>
      </c>
      <c r="S2095" s="140">
        <v>1.721E-2</v>
      </c>
      <c r="T2095" s="141">
        <f>S2095*H2095</f>
        <v>0.35884570999999998</v>
      </c>
      <c r="AR2095" s="142" t="s">
        <v>299</v>
      </c>
      <c r="AT2095" s="142" t="s">
        <v>181</v>
      </c>
      <c r="AU2095" s="142" t="s">
        <v>86</v>
      </c>
      <c r="AY2095" s="16" t="s">
        <v>179</v>
      </c>
      <c r="BE2095" s="143">
        <f>IF(N2095="základní",J2095,0)</f>
        <v>0</v>
      </c>
      <c r="BF2095" s="143">
        <f>IF(N2095="snížená",J2095,0)</f>
        <v>0</v>
      </c>
      <c r="BG2095" s="143">
        <f>IF(N2095="zákl. přenesená",J2095,0)</f>
        <v>0</v>
      </c>
      <c r="BH2095" s="143">
        <f>IF(N2095="sníž. přenesená",J2095,0)</f>
        <v>0</v>
      </c>
      <c r="BI2095" s="143">
        <f>IF(N2095="nulová",J2095,0)</f>
        <v>0</v>
      </c>
      <c r="BJ2095" s="16" t="s">
        <v>84</v>
      </c>
      <c r="BK2095" s="143">
        <f>ROUND(I2095*H2095,2)</f>
        <v>0</v>
      </c>
      <c r="BL2095" s="16" t="s">
        <v>299</v>
      </c>
      <c r="BM2095" s="142" t="s">
        <v>2485</v>
      </c>
    </row>
    <row r="2096" spans="2:65" s="1" customFormat="1" ht="19.5">
      <c r="B2096" s="31"/>
      <c r="D2096" s="144" t="s">
        <v>188</v>
      </c>
      <c r="F2096" s="145" t="s">
        <v>2486</v>
      </c>
      <c r="I2096" s="146"/>
      <c r="L2096" s="31"/>
      <c r="M2096" s="147"/>
      <c r="T2096" s="55"/>
      <c r="AT2096" s="16" t="s">
        <v>188</v>
      </c>
      <c r="AU2096" s="16" t="s">
        <v>86</v>
      </c>
    </row>
    <row r="2097" spans="2:65" s="12" customFormat="1">
      <c r="B2097" s="148"/>
      <c r="D2097" s="144" t="s">
        <v>190</v>
      </c>
      <c r="E2097" s="149" t="s">
        <v>1</v>
      </c>
      <c r="F2097" s="150" t="s">
        <v>2487</v>
      </c>
      <c r="H2097" s="151">
        <v>20.850999999999999</v>
      </c>
      <c r="I2097" s="152"/>
      <c r="L2097" s="148"/>
      <c r="M2097" s="153"/>
      <c r="T2097" s="154"/>
      <c r="AT2097" s="149" t="s">
        <v>190</v>
      </c>
      <c r="AU2097" s="149" t="s">
        <v>86</v>
      </c>
      <c r="AV2097" s="12" t="s">
        <v>86</v>
      </c>
      <c r="AW2097" s="12" t="s">
        <v>31</v>
      </c>
      <c r="AX2097" s="12" t="s">
        <v>84</v>
      </c>
      <c r="AY2097" s="149" t="s">
        <v>179</v>
      </c>
    </row>
    <row r="2098" spans="2:65" s="1" customFormat="1" ht="21.75" customHeight="1">
      <c r="B2098" s="31"/>
      <c r="C2098" s="131" t="s">
        <v>2488</v>
      </c>
      <c r="D2098" s="131" t="s">
        <v>181</v>
      </c>
      <c r="E2098" s="132" t="s">
        <v>2489</v>
      </c>
      <c r="F2098" s="133" t="s">
        <v>2490</v>
      </c>
      <c r="G2098" s="134" t="s">
        <v>184</v>
      </c>
      <c r="H2098" s="135">
        <v>49.43</v>
      </c>
      <c r="I2098" s="136"/>
      <c r="J2098" s="137">
        <f>ROUND(I2098*H2098,2)</f>
        <v>0</v>
      </c>
      <c r="K2098" s="133" t="s">
        <v>185</v>
      </c>
      <c r="L2098" s="31"/>
      <c r="M2098" s="138" t="s">
        <v>1</v>
      </c>
      <c r="N2098" s="139" t="s">
        <v>41</v>
      </c>
      <c r="P2098" s="140">
        <f>O2098*H2098</f>
        <v>0</v>
      </c>
      <c r="Q2098" s="140">
        <v>1.25E-3</v>
      </c>
      <c r="R2098" s="140">
        <f>Q2098*H2098</f>
        <v>6.1787500000000002E-2</v>
      </c>
      <c r="S2098" s="140">
        <v>0</v>
      </c>
      <c r="T2098" s="141">
        <f>S2098*H2098</f>
        <v>0</v>
      </c>
      <c r="AR2098" s="142" t="s">
        <v>299</v>
      </c>
      <c r="AT2098" s="142" t="s">
        <v>181</v>
      </c>
      <c r="AU2098" s="142" t="s">
        <v>86</v>
      </c>
      <c r="AY2098" s="16" t="s">
        <v>179</v>
      </c>
      <c r="BE2098" s="143">
        <f>IF(N2098="základní",J2098,0)</f>
        <v>0</v>
      </c>
      <c r="BF2098" s="143">
        <f>IF(N2098="snížená",J2098,0)</f>
        <v>0</v>
      </c>
      <c r="BG2098" s="143">
        <f>IF(N2098="zákl. přenesená",J2098,0)</f>
        <v>0</v>
      </c>
      <c r="BH2098" s="143">
        <f>IF(N2098="sníž. přenesená",J2098,0)</f>
        <v>0</v>
      </c>
      <c r="BI2098" s="143">
        <f>IF(N2098="nulová",J2098,0)</f>
        <v>0</v>
      </c>
      <c r="BJ2098" s="16" t="s">
        <v>84</v>
      </c>
      <c r="BK2098" s="143">
        <f>ROUND(I2098*H2098,2)</f>
        <v>0</v>
      </c>
      <c r="BL2098" s="16" t="s">
        <v>299</v>
      </c>
      <c r="BM2098" s="142" t="s">
        <v>2491</v>
      </c>
    </row>
    <row r="2099" spans="2:65" s="1" customFormat="1" ht="19.5">
      <c r="B2099" s="31"/>
      <c r="D2099" s="144" t="s">
        <v>188</v>
      </c>
      <c r="F2099" s="145" t="s">
        <v>2492</v>
      </c>
      <c r="I2099" s="146"/>
      <c r="L2099" s="31"/>
      <c r="M2099" s="147"/>
      <c r="T2099" s="55"/>
      <c r="AT2099" s="16" t="s">
        <v>188</v>
      </c>
      <c r="AU2099" s="16" t="s">
        <v>86</v>
      </c>
    </row>
    <row r="2100" spans="2:65" s="14" customFormat="1">
      <c r="B2100" s="162"/>
      <c r="D2100" s="144" t="s">
        <v>190</v>
      </c>
      <c r="E2100" s="163" t="s">
        <v>1</v>
      </c>
      <c r="F2100" s="164" t="s">
        <v>338</v>
      </c>
      <c r="H2100" s="163" t="s">
        <v>1</v>
      </c>
      <c r="I2100" s="165"/>
      <c r="L2100" s="162"/>
      <c r="M2100" s="166"/>
      <c r="T2100" s="167"/>
      <c r="AT2100" s="163" t="s">
        <v>190</v>
      </c>
      <c r="AU2100" s="163" t="s">
        <v>86</v>
      </c>
      <c r="AV2100" s="14" t="s">
        <v>84</v>
      </c>
      <c r="AW2100" s="14" t="s">
        <v>31</v>
      </c>
      <c r="AX2100" s="14" t="s">
        <v>76</v>
      </c>
      <c r="AY2100" s="163" t="s">
        <v>179</v>
      </c>
    </row>
    <row r="2101" spans="2:65" s="12" customFormat="1">
      <c r="B2101" s="148"/>
      <c r="D2101" s="144" t="s">
        <v>190</v>
      </c>
      <c r="E2101" s="149" t="s">
        <v>1</v>
      </c>
      <c r="F2101" s="150" t="s">
        <v>2493</v>
      </c>
      <c r="H2101" s="151">
        <v>16.68</v>
      </c>
      <c r="I2101" s="152"/>
      <c r="L2101" s="148"/>
      <c r="M2101" s="153"/>
      <c r="T2101" s="154"/>
      <c r="AT2101" s="149" t="s">
        <v>190</v>
      </c>
      <c r="AU2101" s="149" t="s">
        <v>86</v>
      </c>
      <c r="AV2101" s="12" t="s">
        <v>86</v>
      </c>
      <c r="AW2101" s="12" t="s">
        <v>31</v>
      </c>
      <c r="AX2101" s="12" t="s">
        <v>76</v>
      </c>
      <c r="AY2101" s="149" t="s">
        <v>179</v>
      </c>
    </row>
    <row r="2102" spans="2:65" s="12" customFormat="1">
      <c r="B2102" s="148"/>
      <c r="D2102" s="144" t="s">
        <v>190</v>
      </c>
      <c r="E2102" s="149" t="s">
        <v>1</v>
      </c>
      <c r="F2102" s="150" t="s">
        <v>2494</v>
      </c>
      <c r="H2102" s="151">
        <v>13</v>
      </c>
      <c r="I2102" s="152"/>
      <c r="L2102" s="148"/>
      <c r="M2102" s="153"/>
      <c r="T2102" s="154"/>
      <c r="AT2102" s="149" t="s">
        <v>190</v>
      </c>
      <c r="AU2102" s="149" t="s">
        <v>86</v>
      </c>
      <c r="AV2102" s="12" t="s">
        <v>86</v>
      </c>
      <c r="AW2102" s="12" t="s">
        <v>31</v>
      </c>
      <c r="AX2102" s="12" t="s">
        <v>76</v>
      </c>
      <c r="AY2102" s="149" t="s">
        <v>179</v>
      </c>
    </row>
    <row r="2103" spans="2:65" s="12" customFormat="1">
      <c r="B2103" s="148"/>
      <c r="D2103" s="144" t="s">
        <v>190</v>
      </c>
      <c r="E2103" s="149" t="s">
        <v>1</v>
      </c>
      <c r="F2103" s="150" t="s">
        <v>2495</v>
      </c>
      <c r="H2103" s="151">
        <v>19.75</v>
      </c>
      <c r="I2103" s="152"/>
      <c r="L2103" s="148"/>
      <c r="M2103" s="153"/>
      <c r="T2103" s="154"/>
      <c r="AT2103" s="149" t="s">
        <v>190</v>
      </c>
      <c r="AU2103" s="149" t="s">
        <v>86</v>
      </c>
      <c r="AV2103" s="12" t="s">
        <v>86</v>
      </c>
      <c r="AW2103" s="12" t="s">
        <v>31</v>
      </c>
      <c r="AX2103" s="12" t="s">
        <v>76</v>
      </c>
      <c r="AY2103" s="149" t="s">
        <v>179</v>
      </c>
    </row>
    <row r="2104" spans="2:65" s="1" customFormat="1" ht="24.2" customHeight="1">
      <c r="B2104" s="31"/>
      <c r="C2104" s="169" t="s">
        <v>2496</v>
      </c>
      <c r="D2104" s="169" t="s">
        <v>458</v>
      </c>
      <c r="E2104" s="170" t="s">
        <v>2497</v>
      </c>
      <c r="F2104" s="171" t="s">
        <v>2498</v>
      </c>
      <c r="G2104" s="172" t="s">
        <v>184</v>
      </c>
      <c r="H2104" s="173">
        <v>51.902000000000001</v>
      </c>
      <c r="I2104" s="174"/>
      <c r="J2104" s="175">
        <f>ROUND(I2104*H2104,2)</f>
        <v>0</v>
      </c>
      <c r="K2104" s="171" t="s">
        <v>1</v>
      </c>
      <c r="L2104" s="176"/>
      <c r="M2104" s="177" t="s">
        <v>1</v>
      </c>
      <c r="N2104" s="178" t="s">
        <v>41</v>
      </c>
      <c r="P2104" s="140">
        <f>O2104*H2104</f>
        <v>0</v>
      </c>
      <c r="Q2104" s="140">
        <v>7.0000000000000001E-3</v>
      </c>
      <c r="R2104" s="140">
        <f>Q2104*H2104</f>
        <v>0.36331400000000003</v>
      </c>
      <c r="S2104" s="140">
        <v>0</v>
      </c>
      <c r="T2104" s="141">
        <f>S2104*H2104</f>
        <v>0</v>
      </c>
      <c r="AR2104" s="142" t="s">
        <v>426</v>
      </c>
      <c r="AT2104" s="142" t="s">
        <v>458</v>
      </c>
      <c r="AU2104" s="142" t="s">
        <v>86</v>
      </c>
      <c r="AY2104" s="16" t="s">
        <v>179</v>
      </c>
      <c r="BE2104" s="143">
        <f>IF(N2104="základní",J2104,0)</f>
        <v>0</v>
      </c>
      <c r="BF2104" s="143">
        <f>IF(N2104="snížená",J2104,0)</f>
        <v>0</v>
      </c>
      <c r="BG2104" s="143">
        <f>IF(N2104="zákl. přenesená",J2104,0)</f>
        <v>0</v>
      </c>
      <c r="BH2104" s="143">
        <f>IF(N2104="sníž. přenesená",J2104,0)</f>
        <v>0</v>
      </c>
      <c r="BI2104" s="143">
        <f>IF(N2104="nulová",J2104,0)</f>
        <v>0</v>
      </c>
      <c r="BJ2104" s="16" t="s">
        <v>84</v>
      </c>
      <c r="BK2104" s="143">
        <f>ROUND(I2104*H2104,2)</f>
        <v>0</v>
      </c>
      <c r="BL2104" s="16" t="s">
        <v>299</v>
      </c>
      <c r="BM2104" s="142" t="s">
        <v>2499</v>
      </c>
    </row>
    <row r="2105" spans="2:65" s="1" customFormat="1" ht="19.5">
      <c r="B2105" s="31"/>
      <c r="D2105" s="144" t="s">
        <v>188</v>
      </c>
      <c r="F2105" s="145" t="s">
        <v>2498</v>
      </c>
      <c r="I2105" s="146"/>
      <c r="L2105" s="31"/>
      <c r="M2105" s="147"/>
      <c r="T2105" s="55"/>
      <c r="AT2105" s="16" t="s">
        <v>188</v>
      </c>
      <c r="AU2105" s="16" t="s">
        <v>86</v>
      </c>
    </row>
    <row r="2106" spans="2:65" s="12" customFormat="1">
      <c r="B2106" s="148"/>
      <c r="D2106" s="144" t="s">
        <v>190</v>
      </c>
      <c r="F2106" s="150" t="s">
        <v>2500</v>
      </c>
      <c r="H2106" s="151">
        <v>51.902000000000001</v>
      </c>
      <c r="I2106" s="152"/>
      <c r="L2106" s="148"/>
      <c r="M2106" s="153"/>
      <c r="T2106" s="154"/>
      <c r="AT2106" s="149" t="s">
        <v>190</v>
      </c>
      <c r="AU2106" s="149" t="s">
        <v>86</v>
      </c>
      <c r="AV2106" s="12" t="s">
        <v>86</v>
      </c>
      <c r="AW2106" s="12" t="s">
        <v>4</v>
      </c>
      <c r="AX2106" s="12" t="s">
        <v>84</v>
      </c>
      <c r="AY2106" s="149" t="s">
        <v>179</v>
      </c>
    </row>
    <row r="2107" spans="2:65" s="1" customFormat="1" ht="16.5" customHeight="1">
      <c r="B2107" s="31"/>
      <c r="C2107" s="131" t="s">
        <v>2501</v>
      </c>
      <c r="D2107" s="131" t="s">
        <v>181</v>
      </c>
      <c r="E2107" s="132" t="s">
        <v>2502</v>
      </c>
      <c r="F2107" s="133" t="s">
        <v>2503</v>
      </c>
      <c r="G2107" s="134" t="s">
        <v>184</v>
      </c>
      <c r="H2107" s="135">
        <v>171.41</v>
      </c>
      <c r="I2107" s="136"/>
      <c r="J2107" s="137">
        <f>ROUND(I2107*H2107,2)</f>
        <v>0</v>
      </c>
      <c r="K2107" s="133" t="s">
        <v>1</v>
      </c>
      <c r="L2107" s="31"/>
      <c r="M2107" s="138" t="s">
        <v>1</v>
      </c>
      <c r="N2107" s="139" t="s">
        <v>41</v>
      </c>
      <c r="P2107" s="140">
        <f>O2107*H2107</f>
        <v>0</v>
      </c>
      <c r="Q2107" s="140">
        <v>3.771E-2</v>
      </c>
      <c r="R2107" s="140">
        <f>Q2107*H2107</f>
        <v>6.4638710999999995</v>
      </c>
      <c r="S2107" s="140">
        <v>0</v>
      </c>
      <c r="T2107" s="141">
        <f>S2107*H2107</f>
        <v>0</v>
      </c>
      <c r="AR2107" s="142" t="s">
        <v>299</v>
      </c>
      <c r="AT2107" s="142" t="s">
        <v>181</v>
      </c>
      <c r="AU2107" s="142" t="s">
        <v>86</v>
      </c>
      <c r="AY2107" s="16" t="s">
        <v>179</v>
      </c>
      <c r="BE2107" s="143">
        <f>IF(N2107="základní",J2107,0)</f>
        <v>0</v>
      </c>
      <c r="BF2107" s="143">
        <f>IF(N2107="snížená",J2107,0)</f>
        <v>0</v>
      </c>
      <c r="BG2107" s="143">
        <f>IF(N2107="zákl. přenesená",J2107,0)</f>
        <v>0</v>
      </c>
      <c r="BH2107" s="143">
        <f>IF(N2107="sníž. přenesená",J2107,0)</f>
        <v>0</v>
      </c>
      <c r="BI2107" s="143">
        <f>IF(N2107="nulová",J2107,0)</f>
        <v>0</v>
      </c>
      <c r="BJ2107" s="16" t="s">
        <v>84</v>
      </c>
      <c r="BK2107" s="143">
        <f>ROUND(I2107*H2107,2)</f>
        <v>0</v>
      </c>
      <c r="BL2107" s="16" t="s">
        <v>299</v>
      </c>
      <c r="BM2107" s="142" t="s">
        <v>2504</v>
      </c>
    </row>
    <row r="2108" spans="2:65" s="1" customFormat="1">
      <c r="B2108" s="31"/>
      <c r="D2108" s="144" t="s">
        <v>188</v>
      </c>
      <c r="F2108" s="145" t="s">
        <v>2505</v>
      </c>
      <c r="I2108" s="146"/>
      <c r="L2108" s="31"/>
      <c r="M2108" s="147"/>
      <c r="T2108" s="55"/>
      <c r="AT2108" s="16" t="s">
        <v>188</v>
      </c>
      <c r="AU2108" s="16" t="s">
        <v>86</v>
      </c>
    </row>
    <row r="2109" spans="2:65" s="12" customFormat="1">
      <c r="B2109" s="148"/>
      <c r="D2109" s="144" t="s">
        <v>190</v>
      </c>
      <c r="E2109" s="149" t="s">
        <v>1</v>
      </c>
      <c r="F2109" s="150" t="s">
        <v>2506</v>
      </c>
      <c r="H2109" s="151">
        <v>171.41</v>
      </c>
      <c r="I2109" s="152"/>
      <c r="L2109" s="148"/>
      <c r="M2109" s="153"/>
      <c r="T2109" s="154"/>
      <c r="AT2109" s="149" t="s">
        <v>190</v>
      </c>
      <c r="AU2109" s="149" t="s">
        <v>86</v>
      </c>
      <c r="AV2109" s="12" t="s">
        <v>86</v>
      </c>
      <c r="AW2109" s="12" t="s">
        <v>31</v>
      </c>
      <c r="AX2109" s="12" t="s">
        <v>84</v>
      </c>
      <c r="AY2109" s="149" t="s">
        <v>179</v>
      </c>
    </row>
    <row r="2110" spans="2:65" s="1" customFormat="1" ht="16.5" customHeight="1">
      <c r="B2110" s="31"/>
      <c r="C2110" s="131" t="s">
        <v>2507</v>
      </c>
      <c r="D2110" s="131" t="s">
        <v>181</v>
      </c>
      <c r="E2110" s="132" t="s">
        <v>2508</v>
      </c>
      <c r="F2110" s="133" t="s">
        <v>2509</v>
      </c>
      <c r="G2110" s="134" t="s">
        <v>1681</v>
      </c>
      <c r="H2110" s="179"/>
      <c r="I2110" s="136"/>
      <c r="J2110" s="137">
        <f>ROUND(I2110*H2110,2)</f>
        <v>0</v>
      </c>
      <c r="K2110" s="133" t="s">
        <v>185</v>
      </c>
      <c r="L2110" s="31"/>
      <c r="M2110" s="138" t="s">
        <v>1</v>
      </c>
      <c r="N2110" s="139" t="s">
        <v>41</v>
      </c>
      <c r="P2110" s="140">
        <f>O2110*H2110</f>
        <v>0</v>
      </c>
      <c r="Q2110" s="140">
        <v>0</v>
      </c>
      <c r="R2110" s="140">
        <f>Q2110*H2110</f>
        <v>0</v>
      </c>
      <c r="S2110" s="140">
        <v>0</v>
      </c>
      <c r="T2110" s="141">
        <f>S2110*H2110</f>
        <v>0</v>
      </c>
      <c r="AR2110" s="142" t="s">
        <v>299</v>
      </c>
      <c r="AT2110" s="142" t="s">
        <v>181</v>
      </c>
      <c r="AU2110" s="142" t="s">
        <v>86</v>
      </c>
      <c r="AY2110" s="16" t="s">
        <v>179</v>
      </c>
      <c r="BE2110" s="143">
        <f>IF(N2110="základní",J2110,0)</f>
        <v>0</v>
      </c>
      <c r="BF2110" s="143">
        <f>IF(N2110="snížená",J2110,0)</f>
        <v>0</v>
      </c>
      <c r="BG2110" s="143">
        <f>IF(N2110="zákl. přenesená",J2110,0)</f>
        <v>0</v>
      </c>
      <c r="BH2110" s="143">
        <f>IF(N2110="sníž. přenesená",J2110,0)</f>
        <v>0</v>
      </c>
      <c r="BI2110" s="143">
        <f>IF(N2110="nulová",J2110,0)</f>
        <v>0</v>
      </c>
      <c r="BJ2110" s="16" t="s">
        <v>84</v>
      </c>
      <c r="BK2110" s="143">
        <f>ROUND(I2110*H2110,2)</f>
        <v>0</v>
      </c>
      <c r="BL2110" s="16" t="s">
        <v>299</v>
      </c>
      <c r="BM2110" s="142" t="s">
        <v>2510</v>
      </c>
    </row>
    <row r="2111" spans="2:65" s="1" customFormat="1" ht="19.5">
      <c r="B2111" s="31"/>
      <c r="D2111" s="144" t="s">
        <v>188</v>
      </c>
      <c r="F2111" s="145" t="s">
        <v>2511</v>
      </c>
      <c r="I2111" s="146"/>
      <c r="L2111" s="31"/>
      <c r="M2111" s="147"/>
      <c r="T2111" s="55"/>
      <c r="AT2111" s="16" t="s">
        <v>188</v>
      </c>
      <c r="AU2111" s="16" t="s">
        <v>86</v>
      </c>
    </row>
    <row r="2112" spans="2:65" s="11" customFormat="1" ht="22.9" customHeight="1">
      <c r="B2112" s="119"/>
      <c r="D2112" s="120" t="s">
        <v>75</v>
      </c>
      <c r="E2112" s="129" t="s">
        <v>2512</v>
      </c>
      <c r="F2112" s="129" t="s">
        <v>2513</v>
      </c>
      <c r="I2112" s="122"/>
      <c r="J2112" s="130">
        <f>BK2112</f>
        <v>0</v>
      </c>
      <c r="L2112" s="119"/>
      <c r="M2112" s="124"/>
      <c r="P2112" s="125">
        <f>SUM(P2113:P2142)</f>
        <v>0</v>
      </c>
      <c r="R2112" s="125">
        <f>SUM(R2113:R2142)</f>
        <v>2.9042024300000002</v>
      </c>
      <c r="T2112" s="126">
        <f>SUM(T2113:T2142)</f>
        <v>2.1584653199999999</v>
      </c>
      <c r="AR2112" s="120" t="s">
        <v>86</v>
      </c>
      <c r="AT2112" s="127" t="s">
        <v>75</v>
      </c>
      <c r="AU2112" s="127" t="s">
        <v>84</v>
      </c>
      <c r="AY2112" s="120" t="s">
        <v>179</v>
      </c>
      <c r="BK2112" s="128">
        <f>SUM(BK2113:BK2142)</f>
        <v>0</v>
      </c>
    </row>
    <row r="2113" spans="2:65" s="1" customFormat="1" ht="16.5" customHeight="1">
      <c r="B2113" s="31"/>
      <c r="C2113" s="131" t="s">
        <v>2514</v>
      </c>
      <c r="D2113" s="131" t="s">
        <v>181</v>
      </c>
      <c r="E2113" s="132" t="s">
        <v>2515</v>
      </c>
      <c r="F2113" s="133" t="s">
        <v>2516</v>
      </c>
      <c r="G2113" s="134" t="s">
        <v>184</v>
      </c>
      <c r="H2113" s="135">
        <v>363.37799999999999</v>
      </c>
      <c r="I2113" s="136"/>
      <c r="J2113" s="137">
        <f>ROUND(I2113*H2113,2)</f>
        <v>0</v>
      </c>
      <c r="K2113" s="133" t="s">
        <v>185</v>
      </c>
      <c r="L2113" s="31"/>
      <c r="M2113" s="138" t="s">
        <v>1</v>
      </c>
      <c r="N2113" s="139" t="s">
        <v>41</v>
      </c>
      <c r="P2113" s="140">
        <f>O2113*H2113</f>
        <v>0</v>
      </c>
      <c r="Q2113" s="140">
        <v>0</v>
      </c>
      <c r="R2113" s="140">
        <f>Q2113*H2113</f>
        <v>0</v>
      </c>
      <c r="S2113" s="140">
        <v>5.94E-3</v>
      </c>
      <c r="T2113" s="141">
        <f>S2113*H2113</f>
        <v>2.1584653199999999</v>
      </c>
      <c r="AR2113" s="142" t="s">
        <v>299</v>
      </c>
      <c r="AT2113" s="142" t="s">
        <v>181</v>
      </c>
      <c r="AU2113" s="142" t="s">
        <v>86</v>
      </c>
      <c r="AY2113" s="16" t="s">
        <v>179</v>
      </c>
      <c r="BE2113" s="143">
        <f>IF(N2113="základní",J2113,0)</f>
        <v>0</v>
      </c>
      <c r="BF2113" s="143">
        <f>IF(N2113="snížená",J2113,0)</f>
        <v>0</v>
      </c>
      <c r="BG2113" s="143">
        <f>IF(N2113="zákl. přenesená",J2113,0)</f>
        <v>0</v>
      </c>
      <c r="BH2113" s="143">
        <f>IF(N2113="sníž. přenesená",J2113,0)</f>
        <v>0</v>
      </c>
      <c r="BI2113" s="143">
        <f>IF(N2113="nulová",J2113,0)</f>
        <v>0</v>
      </c>
      <c r="BJ2113" s="16" t="s">
        <v>84</v>
      </c>
      <c r="BK2113" s="143">
        <f>ROUND(I2113*H2113,2)</f>
        <v>0</v>
      </c>
      <c r="BL2113" s="16" t="s">
        <v>299</v>
      </c>
      <c r="BM2113" s="142" t="s">
        <v>2517</v>
      </c>
    </row>
    <row r="2114" spans="2:65" s="1" customFormat="1">
      <c r="B2114" s="31"/>
      <c r="D2114" s="144" t="s">
        <v>188</v>
      </c>
      <c r="F2114" s="145" t="s">
        <v>2518</v>
      </c>
      <c r="I2114" s="146"/>
      <c r="L2114" s="31"/>
      <c r="M2114" s="147"/>
      <c r="T2114" s="55"/>
      <c r="AT2114" s="16" t="s">
        <v>188</v>
      </c>
      <c r="AU2114" s="16" t="s">
        <v>86</v>
      </c>
    </row>
    <row r="2115" spans="2:65" s="12" customFormat="1">
      <c r="B2115" s="148"/>
      <c r="D2115" s="144" t="s">
        <v>190</v>
      </c>
      <c r="E2115" s="149" t="s">
        <v>1</v>
      </c>
      <c r="F2115" s="150" t="s">
        <v>1283</v>
      </c>
      <c r="H2115" s="151">
        <v>42.731999999999999</v>
      </c>
      <c r="I2115" s="152"/>
      <c r="L2115" s="148"/>
      <c r="M2115" s="153"/>
      <c r="T2115" s="154"/>
      <c r="AT2115" s="149" t="s">
        <v>190</v>
      </c>
      <c r="AU2115" s="149" t="s">
        <v>86</v>
      </c>
      <c r="AV2115" s="12" t="s">
        <v>86</v>
      </c>
      <c r="AW2115" s="12" t="s">
        <v>31</v>
      </c>
      <c r="AX2115" s="12" t="s">
        <v>76</v>
      </c>
      <c r="AY2115" s="149" t="s">
        <v>179</v>
      </c>
    </row>
    <row r="2116" spans="2:65" s="12" customFormat="1">
      <c r="B2116" s="148"/>
      <c r="D2116" s="144" t="s">
        <v>190</v>
      </c>
      <c r="E2116" s="149" t="s">
        <v>1</v>
      </c>
      <c r="F2116" s="150" t="s">
        <v>2519</v>
      </c>
      <c r="H2116" s="151">
        <v>60.405999999999999</v>
      </c>
      <c r="I2116" s="152"/>
      <c r="L2116" s="148"/>
      <c r="M2116" s="153"/>
      <c r="T2116" s="154"/>
      <c r="AT2116" s="149" t="s">
        <v>190</v>
      </c>
      <c r="AU2116" s="149" t="s">
        <v>86</v>
      </c>
      <c r="AV2116" s="12" t="s">
        <v>86</v>
      </c>
      <c r="AW2116" s="12" t="s">
        <v>31</v>
      </c>
      <c r="AX2116" s="12" t="s">
        <v>76</v>
      </c>
      <c r="AY2116" s="149" t="s">
        <v>179</v>
      </c>
    </row>
    <row r="2117" spans="2:65" s="12" customFormat="1">
      <c r="B2117" s="148"/>
      <c r="D2117" s="144" t="s">
        <v>190</v>
      </c>
      <c r="E2117" s="149" t="s">
        <v>1</v>
      </c>
      <c r="F2117" s="150" t="s">
        <v>1693</v>
      </c>
      <c r="H2117" s="151">
        <v>229.60900000000001</v>
      </c>
      <c r="I2117" s="152"/>
      <c r="L2117" s="148"/>
      <c r="M2117" s="153"/>
      <c r="T2117" s="154"/>
      <c r="AT2117" s="149" t="s">
        <v>190</v>
      </c>
      <c r="AU2117" s="149" t="s">
        <v>86</v>
      </c>
      <c r="AV2117" s="12" t="s">
        <v>86</v>
      </c>
      <c r="AW2117" s="12" t="s">
        <v>31</v>
      </c>
      <c r="AX2117" s="12" t="s">
        <v>76</v>
      </c>
      <c r="AY2117" s="149" t="s">
        <v>179</v>
      </c>
    </row>
    <row r="2118" spans="2:65" s="12" customFormat="1">
      <c r="B2118" s="148"/>
      <c r="D2118" s="144" t="s">
        <v>190</v>
      </c>
      <c r="E2118" s="149" t="s">
        <v>1</v>
      </c>
      <c r="F2118" s="150" t="s">
        <v>1694</v>
      </c>
      <c r="H2118" s="151">
        <v>30.631</v>
      </c>
      <c r="I2118" s="152"/>
      <c r="L2118" s="148"/>
      <c r="M2118" s="153"/>
      <c r="T2118" s="154"/>
      <c r="AT2118" s="149" t="s">
        <v>190</v>
      </c>
      <c r="AU2118" s="149" t="s">
        <v>86</v>
      </c>
      <c r="AV2118" s="12" t="s">
        <v>86</v>
      </c>
      <c r="AW2118" s="12" t="s">
        <v>31</v>
      </c>
      <c r="AX2118" s="12" t="s">
        <v>76</v>
      </c>
      <c r="AY2118" s="149" t="s">
        <v>179</v>
      </c>
    </row>
    <row r="2119" spans="2:65" s="13" customFormat="1">
      <c r="B2119" s="155"/>
      <c r="D2119" s="144" t="s">
        <v>190</v>
      </c>
      <c r="E2119" s="156" t="s">
        <v>1</v>
      </c>
      <c r="F2119" s="157" t="s">
        <v>193</v>
      </c>
      <c r="H2119" s="158">
        <v>363.37799999999999</v>
      </c>
      <c r="I2119" s="159"/>
      <c r="L2119" s="155"/>
      <c r="M2119" s="160"/>
      <c r="T2119" s="161"/>
      <c r="AT2119" s="156" t="s">
        <v>190</v>
      </c>
      <c r="AU2119" s="156" t="s">
        <v>86</v>
      </c>
      <c r="AV2119" s="13" t="s">
        <v>186</v>
      </c>
      <c r="AW2119" s="13" t="s">
        <v>31</v>
      </c>
      <c r="AX2119" s="13" t="s">
        <v>84</v>
      </c>
      <c r="AY2119" s="156" t="s">
        <v>179</v>
      </c>
    </row>
    <row r="2120" spans="2:65" s="1" customFormat="1" ht="24.2" customHeight="1">
      <c r="B2120" s="31"/>
      <c r="C2120" s="131" t="s">
        <v>2520</v>
      </c>
      <c r="D2120" s="131" t="s">
        <v>181</v>
      </c>
      <c r="E2120" s="132" t="s">
        <v>2521</v>
      </c>
      <c r="F2120" s="133" t="s">
        <v>2522</v>
      </c>
      <c r="G2120" s="134" t="s">
        <v>184</v>
      </c>
      <c r="H2120" s="135">
        <v>356.46300000000002</v>
      </c>
      <c r="I2120" s="136"/>
      <c r="J2120" s="137">
        <f>ROUND(I2120*H2120,2)</f>
        <v>0</v>
      </c>
      <c r="K2120" s="133" t="s">
        <v>1</v>
      </c>
      <c r="L2120" s="31"/>
      <c r="M2120" s="138" t="s">
        <v>1</v>
      </c>
      <c r="N2120" s="139" t="s">
        <v>41</v>
      </c>
      <c r="P2120" s="140">
        <f>O2120*H2120</f>
        <v>0</v>
      </c>
      <c r="Q2120" s="140">
        <v>6.6100000000000004E-3</v>
      </c>
      <c r="R2120" s="140">
        <f>Q2120*H2120</f>
        <v>2.3562204300000005</v>
      </c>
      <c r="S2120" s="140">
        <v>0</v>
      </c>
      <c r="T2120" s="141">
        <f>S2120*H2120</f>
        <v>0</v>
      </c>
      <c r="AR2120" s="142" t="s">
        <v>299</v>
      </c>
      <c r="AT2120" s="142" t="s">
        <v>181</v>
      </c>
      <c r="AU2120" s="142" t="s">
        <v>86</v>
      </c>
      <c r="AY2120" s="16" t="s">
        <v>179</v>
      </c>
      <c r="BE2120" s="143">
        <f>IF(N2120="základní",J2120,0)</f>
        <v>0</v>
      </c>
      <c r="BF2120" s="143">
        <f>IF(N2120="snížená",J2120,0)</f>
        <v>0</v>
      </c>
      <c r="BG2120" s="143">
        <f>IF(N2120="zákl. přenesená",J2120,0)</f>
        <v>0</v>
      </c>
      <c r="BH2120" s="143">
        <f>IF(N2120="sníž. přenesená",J2120,0)</f>
        <v>0</v>
      </c>
      <c r="BI2120" s="143">
        <f>IF(N2120="nulová",J2120,0)</f>
        <v>0</v>
      </c>
      <c r="BJ2120" s="16" t="s">
        <v>84</v>
      </c>
      <c r="BK2120" s="143">
        <f>ROUND(I2120*H2120,2)</f>
        <v>0</v>
      </c>
      <c r="BL2120" s="16" t="s">
        <v>299</v>
      </c>
      <c r="BM2120" s="142" t="s">
        <v>2523</v>
      </c>
    </row>
    <row r="2121" spans="2:65" s="1" customFormat="1" ht="19.5">
      <c r="B2121" s="31"/>
      <c r="D2121" s="144" t="s">
        <v>188</v>
      </c>
      <c r="F2121" s="145" t="s">
        <v>2524</v>
      </c>
      <c r="I2121" s="146"/>
      <c r="L2121" s="31"/>
      <c r="M2121" s="147"/>
      <c r="T2121" s="55"/>
      <c r="AT2121" s="16" t="s">
        <v>188</v>
      </c>
      <c r="AU2121" s="16" t="s">
        <v>86</v>
      </c>
    </row>
    <row r="2122" spans="2:65" s="14" customFormat="1">
      <c r="B2122" s="162"/>
      <c r="D2122" s="144" t="s">
        <v>190</v>
      </c>
      <c r="E2122" s="163" t="s">
        <v>1</v>
      </c>
      <c r="F2122" s="164" t="s">
        <v>2525</v>
      </c>
      <c r="H2122" s="163" t="s">
        <v>1</v>
      </c>
      <c r="I2122" s="165"/>
      <c r="L2122" s="162"/>
      <c r="M2122" s="166"/>
      <c r="T2122" s="167"/>
      <c r="AT2122" s="163" t="s">
        <v>190</v>
      </c>
      <c r="AU2122" s="163" t="s">
        <v>86</v>
      </c>
      <c r="AV2122" s="14" t="s">
        <v>84</v>
      </c>
      <c r="AW2122" s="14" t="s">
        <v>31</v>
      </c>
      <c r="AX2122" s="14" t="s">
        <v>76</v>
      </c>
      <c r="AY2122" s="163" t="s">
        <v>179</v>
      </c>
    </row>
    <row r="2123" spans="2:65" s="12" customFormat="1">
      <c r="B2123" s="148"/>
      <c r="D2123" s="144" t="s">
        <v>190</v>
      </c>
      <c r="E2123" s="149" t="s">
        <v>1</v>
      </c>
      <c r="F2123" s="150" t="s">
        <v>2526</v>
      </c>
      <c r="H2123" s="151">
        <v>73.010999999999996</v>
      </c>
      <c r="I2123" s="152"/>
      <c r="L2123" s="148"/>
      <c r="M2123" s="153"/>
      <c r="T2123" s="154"/>
      <c r="AT2123" s="149" t="s">
        <v>190</v>
      </c>
      <c r="AU2123" s="149" t="s">
        <v>86</v>
      </c>
      <c r="AV2123" s="12" t="s">
        <v>86</v>
      </c>
      <c r="AW2123" s="12" t="s">
        <v>31</v>
      </c>
      <c r="AX2123" s="12" t="s">
        <v>76</v>
      </c>
      <c r="AY2123" s="149" t="s">
        <v>179</v>
      </c>
    </row>
    <row r="2124" spans="2:65" s="14" customFormat="1">
      <c r="B2124" s="162"/>
      <c r="D2124" s="144" t="s">
        <v>190</v>
      </c>
      <c r="E2124" s="163" t="s">
        <v>1</v>
      </c>
      <c r="F2124" s="164" t="s">
        <v>2527</v>
      </c>
      <c r="H2124" s="163" t="s">
        <v>1</v>
      </c>
      <c r="I2124" s="165"/>
      <c r="L2124" s="162"/>
      <c r="M2124" s="166"/>
      <c r="T2124" s="167"/>
      <c r="AT2124" s="163" t="s">
        <v>190</v>
      </c>
      <c r="AU2124" s="163" t="s">
        <v>86</v>
      </c>
      <c r="AV2124" s="14" t="s">
        <v>84</v>
      </c>
      <c r="AW2124" s="14" t="s">
        <v>31</v>
      </c>
      <c r="AX2124" s="14" t="s">
        <v>76</v>
      </c>
      <c r="AY2124" s="163" t="s">
        <v>179</v>
      </c>
    </row>
    <row r="2125" spans="2:65" s="12" customFormat="1">
      <c r="B2125" s="148"/>
      <c r="D2125" s="144" t="s">
        <v>190</v>
      </c>
      <c r="E2125" s="149" t="s">
        <v>1</v>
      </c>
      <c r="F2125" s="150" t="s">
        <v>2528</v>
      </c>
      <c r="H2125" s="151">
        <v>40.720999999999997</v>
      </c>
      <c r="I2125" s="152"/>
      <c r="L2125" s="148"/>
      <c r="M2125" s="153"/>
      <c r="T2125" s="154"/>
      <c r="AT2125" s="149" t="s">
        <v>190</v>
      </c>
      <c r="AU2125" s="149" t="s">
        <v>86</v>
      </c>
      <c r="AV2125" s="12" t="s">
        <v>86</v>
      </c>
      <c r="AW2125" s="12" t="s">
        <v>31</v>
      </c>
      <c r="AX2125" s="12" t="s">
        <v>76</v>
      </c>
      <c r="AY2125" s="149" t="s">
        <v>179</v>
      </c>
    </row>
    <row r="2126" spans="2:65" s="14" customFormat="1">
      <c r="B2126" s="162"/>
      <c r="D2126" s="144" t="s">
        <v>190</v>
      </c>
      <c r="E2126" s="163" t="s">
        <v>1</v>
      </c>
      <c r="F2126" s="164" t="s">
        <v>2529</v>
      </c>
      <c r="H2126" s="163" t="s">
        <v>1</v>
      </c>
      <c r="I2126" s="165"/>
      <c r="L2126" s="162"/>
      <c r="M2126" s="166"/>
      <c r="T2126" s="167"/>
      <c r="AT2126" s="163" t="s">
        <v>190</v>
      </c>
      <c r="AU2126" s="163" t="s">
        <v>86</v>
      </c>
      <c r="AV2126" s="14" t="s">
        <v>84</v>
      </c>
      <c r="AW2126" s="14" t="s">
        <v>31</v>
      </c>
      <c r="AX2126" s="14" t="s">
        <v>76</v>
      </c>
      <c r="AY2126" s="163" t="s">
        <v>179</v>
      </c>
    </row>
    <row r="2127" spans="2:65" s="12" customFormat="1">
      <c r="B2127" s="148"/>
      <c r="D2127" s="144" t="s">
        <v>190</v>
      </c>
      <c r="E2127" s="149" t="s">
        <v>1</v>
      </c>
      <c r="F2127" s="150" t="s">
        <v>2530</v>
      </c>
      <c r="H2127" s="151">
        <v>32.039000000000001</v>
      </c>
      <c r="I2127" s="152"/>
      <c r="L2127" s="148"/>
      <c r="M2127" s="153"/>
      <c r="T2127" s="154"/>
      <c r="AT2127" s="149" t="s">
        <v>190</v>
      </c>
      <c r="AU2127" s="149" t="s">
        <v>86</v>
      </c>
      <c r="AV2127" s="12" t="s">
        <v>86</v>
      </c>
      <c r="AW2127" s="12" t="s">
        <v>31</v>
      </c>
      <c r="AX2127" s="12" t="s">
        <v>76</v>
      </c>
      <c r="AY2127" s="149" t="s">
        <v>179</v>
      </c>
    </row>
    <row r="2128" spans="2:65" s="14" customFormat="1">
      <c r="B2128" s="162"/>
      <c r="D2128" s="144" t="s">
        <v>190</v>
      </c>
      <c r="E2128" s="163" t="s">
        <v>1</v>
      </c>
      <c r="F2128" s="164" t="s">
        <v>2531</v>
      </c>
      <c r="H2128" s="163" t="s">
        <v>1</v>
      </c>
      <c r="I2128" s="165"/>
      <c r="L2128" s="162"/>
      <c r="M2128" s="166"/>
      <c r="T2128" s="167"/>
      <c r="AT2128" s="163" t="s">
        <v>190</v>
      </c>
      <c r="AU2128" s="163" t="s">
        <v>86</v>
      </c>
      <c r="AV2128" s="14" t="s">
        <v>84</v>
      </c>
      <c r="AW2128" s="14" t="s">
        <v>31</v>
      </c>
      <c r="AX2128" s="14" t="s">
        <v>76</v>
      </c>
      <c r="AY2128" s="163" t="s">
        <v>179</v>
      </c>
    </row>
    <row r="2129" spans="2:65" s="12" customFormat="1">
      <c r="B2129" s="148"/>
      <c r="D2129" s="144" t="s">
        <v>190</v>
      </c>
      <c r="E2129" s="149" t="s">
        <v>1</v>
      </c>
      <c r="F2129" s="150" t="s">
        <v>2532</v>
      </c>
      <c r="H2129" s="151">
        <v>148.94200000000001</v>
      </c>
      <c r="I2129" s="152"/>
      <c r="L2129" s="148"/>
      <c r="M2129" s="153"/>
      <c r="T2129" s="154"/>
      <c r="AT2129" s="149" t="s">
        <v>190</v>
      </c>
      <c r="AU2129" s="149" t="s">
        <v>86</v>
      </c>
      <c r="AV2129" s="12" t="s">
        <v>86</v>
      </c>
      <c r="AW2129" s="12" t="s">
        <v>31</v>
      </c>
      <c r="AX2129" s="12" t="s">
        <v>76</v>
      </c>
      <c r="AY2129" s="149" t="s">
        <v>179</v>
      </c>
    </row>
    <row r="2130" spans="2:65" s="12" customFormat="1">
      <c r="B2130" s="148"/>
      <c r="D2130" s="144" t="s">
        <v>190</v>
      </c>
      <c r="E2130" s="149" t="s">
        <v>1</v>
      </c>
      <c r="F2130" s="150" t="s">
        <v>2533</v>
      </c>
      <c r="H2130" s="151">
        <v>62.56</v>
      </c>
      <c r="I2130" s="152"/>
      <c r="L2130" s="148"/>
      <c r="M2130" s="153"/>
      <c r="T2130" s="154"/>
      <c r="AT2130" s="149" t="s">
        <v>190</v>
      </c>
      <c r="AU2130" s="149" t="s">
        <v>86</v>
      </c>
      <c r="AV2130" s="12" t="s">
        <v>86</v>
      </c>
      <c r="AW2130" s="12" t="s">
        <v>31</v>
      </c>
      <c r="AX2130" s="12" t="s">
        <v>76</v>
      </c>
      <c r="AY2130" s="149" t="s">
        <v>179</v>
      </c>
    </row>
    <row r="2131" spans="2:65" s="14" customFormat="1">
      <c r="B2131" s="162"/>
      <c r="D2131" s="144" t="s">
        <v>190</v>
      </c>
      <c r="E2131" s="163" t="s">
        <v>1</v>
      </c>
      <c r="F2131" s="164" t="s">
        <v>2534</v>
      </c>
      <c r="H2131" s="163" t="s">
        <v>1</v>
      </c>
      <c r="I2131" s="165"/>
      <c r="L2131" s="162"/>
      <c r="M2131" s="166"/>
      <c r="T2131" s="167"/>
      <c r="AT2131" s="163" t="s">
        <v>190</v>
      </c>
      <c r="AU2131" s="163" t="s">
        <v>86</v>
      </c>
      <c r="AV2131" s="14" t="s">
        <v>84</v>
      </c>
      <c r="AW2131" s="14" t="s">
        <v>31</v>
      </c>
      <c r="AX2131" s="14" t="s">
        <v>76</v>
      </c>
      <c r="AY2131" s="163" t="s">
        <v>179</v>
      </c>
    </row>
    <row r="2132" spans="2:65" s="12" customFormat="1">
      <c r="B2132" s="148"/>
      <c r="D2132" s="144" t="s">
        <v>190</v>
      </c>
      <c r="E2132" s="149" t="s">
        <v>1</v>
      </c>
      <c r="F2132" s="150" t="s">
        <v>2535</v>
      </c>
      <c r="H2132" s="151">
        <v>-0.81</v>
      </c>
      <c r="I2132" s="152"/>
      <c r="L2132" s="148"/>
      <c r="M2132" s="153"/>
      <c r="T2132" s="154"/>
      <c r="AT2132" s="149" t="s">
        <v>190</v>
      </c>
      <c r="AU2132" s="149" t="s">
        <v>86</v>
      </c>
      <c r="AV2132" s="12" t="s">
        <v>86</v>
      </c>
      <c r="AW2132" s="12" t="s">
        <v>31</v>
      </c>
      <c r="AX2132" s="12" t="s">
        <v>76</v>
      </c>
      <c r="AY2132" s="149" t="s">
        <v>179</v>
      </c>
    </row>
    <row r="2133" spans="2:65" s="13" customFormat="1">
      <c r="B2133" s="155"/>
      <c r="D2133" s="144" t="s">
        <v>190</v>
      </c>
      <c r="E2133" s="156" t="s">
        <v>1</v>
      </c>
      <c r="F2133" s="157" t="s">
        <v>193</v>
      </c>
      <c r="H2133" s="158">
        <v>356.46300000000002</v>
      </c>
      <c r="I2133" s="159"/>
      <c r="L2133" s="155"/>
      <c r="M2133" s="160"/>
      <c r="T2133" s="161"/>
      <c r="AT2133" s="156" t="s">
        <v>190</v>
      </c>
      <c r="AU2133" s="156" t="s">
        <v>86</v>
      </c>
      <c r="AV2133" s="13" t="s">
        <v>186</v>
      </c>
      <c r="AW2133" s="13" t="s">
        <v>31</v>
      </c>
      <c r="AX2133" s="13" t="s">
        <v>84</v>
      </c>
      <c r="AY2133" s="156" t="s">
        <v>179</v>
      </c>
    </row>
    <row r="2134" spans="2:65" s="1" customFormat="1" ht="16.5" customHeight="1">
      <c r="B2134" s="31"/>
      <c r="C2134" s="131" t="s">
        <v>2536</v>
      </c>
      <c r="D2134" s="131" t="s">
        <v>181</v>
      </c>
      <c r="E2134" s="132" t="s">
        <v>2537</v>
      </c>
      <c r="F2134" s="133" t="s">
        <v>2538</v>
      </c>
      <c r="G2134" s="134" t="s">
        <v>489</v>
      </c>
      <c r="H2134" s="135">
        <v>27</v>
      </c>
      <c r="I2134" s="136"/>
      <c r="J2134" s="137">
        <f>ROUND(I2134*H2134,2)</f>
        <v>0</v>
      </c>
      <c r="K2134" s="133" t="s">
        <v>1</v>
      </c>
      <c r="L2134" s="31"/>
      <c r="M2134" s="138" t="s">
        <v>1</v>
      </c>
      <c r="N2134" s="139" t="s">
        <v>41</v>
      </c>
      <c r="P2134" s="140">
        <f>O2134*H2134</f>
        <v>0</v>
      </c>
      <c r="Q2134" s="140">
        <v>0</v>
      </c>
      <c r="R2134" s="140">
        <f>Q2134*H2134</f>
        <v>0</v>
      </c>
      <c r="S2134" s="140">
        <v>0</v>
      </c>
      <c r="T2134" s="141">
        <f>S2134*H2134</f>
        <v>0</v>
      </c>
      <c r="AR2134" s="142" t="s">
        <v>299</v>
      </c>
      <c r="AT2134" s="142" t="s">
        <v>181</v>
      </c>
      <c r="AU2134" s="142" t="s">
        <v>86</v>
      </c>
      <c r="AY2134" s="16" t="s">
        <v>179</v>
      </c>
      <c r="BE2134" s="143">
        <f>IF(N2134="základní",J2134,0)</f>
        <v>0</v>
      </c>
      <c r="BF2134" s="143">
        <f>IF(N2134="snížená",J2134,0)</f>
        <v>0</v>
      </c>
      <c r="BG2134" s="143">
        <f>IF(N2134="zákl. přenesená",J2134,0)</f>
        <v>0</v>
      </c>
      <c r="BH2134" s="143">
        <f>IF(N2134="sníž. přenesená",J2134,0)</f>
        <v>0</v>
      </c>
      <c r="BI2134" s="143">
        <f>IF(N2134="nulová",J2134,0)</f>
        <v>0</v>
      </c>
      <c r="BJ2134" s="16" t="s">
        <v>84</v>
      </c>
      <c r="BK2134" s="143">
        <f>ROUND(I2134*H2134,2)</f>
        <v>0</v>
      </c>
      <c r="BL2134" s="16" t="s">
        <v>299</v>
      </c>
      <c r="BM2134" s="142" t="s">
        <v>2539</v>
      </c>
    </row>
    <row r="2135" spans="2:65" s="1" customFormat="1">
      <c r="B2135" s="31"/>
      <c r="D2135" s="144" t="s">
        <v>188</v>
      </c>
      <c r="F2135" s="145" t="s">
        <v>2538</v>
      </c>
      <c r="I2135" s="146"/>
      <c r="L2135" s="31"/>
      <c r="M2135" s="147"/>
      <c r="T2135" s="55"/>
      <c r="AT2135" s="16" t="s">
        <v>188</v>
      </c>
      <c r="AU2135" s="16" t="s">
        <v>86</v>
      </c>
    </row>
    <row r="2136" spans="2:65" s="14" customFormat="1">
      <c r="B2136" s="162"/>
      <c r="D2136" s="144" t="s">
        <v>190</v>
      </c>
      <c r="E2136" s="163" t="s">
        <v>1</v>
      </c>
      <c r="F2136" s="164" t="s">
        <v>2540</v>
      </c>
      <c r="H2136" s="163" t="s">
        <v>1</v>
      </c>
      <c r="I2136" s="165"/>
      <c r="L2136" s="162"/>
      <c r="M2136" s="166"/>
      <c r="T2136" s="167"/>
      <c r="AT2136" s="163" t="s">
        <v>190</v>
      </c>
      <c r="AU2136" s="163" t="s">
        <v>86</v>
      </c>
      <c r="AV2136" s="14" t="s">
        <v>84</v>
      </c>
      <c r="AW2136" s="14" t="s">
        <v>31</v>
      </c>
      <c r="AX2136" s="14" t="s">
        <v>76</v>
      </c>
      <c r="AY2136" s="163" t="s">
        <v>179</v>
      </c>
    </row>
    <row r="2137" spans="2:65" s="12" customFormat="1">
      <c r="B2137" s="148"/>
      <c r="D2137" s="144" t="s">
        <v>190</v>
      </c>
      <c r="E2137" s="149" t="s">
        <v>1</v>
      </c>
      <c r="F2137" s="150" t="s">
        <v>380</v>
      </c>
      <c r="H2137" s="151">
        <v>27</v>
      </c>
      <c r="I2137" s="152"/>
      <c r="L2137" s="148"/>
      <c r="M2137" s="153"/>
      <c r="T2137" s="154"/>
      <c r="AT2137" s="149" t="s">
        <v>190</v>
      </c>
      <c r="AU2137" s="149" t="s">
        <v>86</v>
      </c>
      <c r="AV2137" s="12" t="s">
        <v>86</v>
      </c>
      <c r="AW2137" s="12" t="s">
        <v>31</v>
      </c>
      <c r="AX2137" s="12" t="s">
        <v>76</v>
      </c>
      <c r="AY2137" s="149" t="s">
        <v>179</v>
      </c>
    </row>
    <row r="2138" spans="2:65" s="1" customFormat="1" ht="21.75" customHeight="1">
      <c r="B2138" s="31"/>
      <c r="C2138" s="131" t="s">
        <v>2541</v>
      </c>
      <c r="D2138" s="131" t="s">
        <v>181</v>
      </c>
      <c r="E2138" s="132" t="s">
        <v>2542</v>
      </c>
      <c r="F2138" s="133" t="s">
        <v>2543</v>
      </c>
      <c r="G2138" s="134" t="s">
        <v>489</v>
      </c>
      <c r="H2138" s="135">
        <v>90.2</v>
      </c>
      <c r="I2138" s="136"/>
      <c r="J2138" s="137">
        <f>ROUND(I2138*H2138,2)</f>
        <v>0</v>
      </c>
      <c r="K2138" s="133" t="s">
        <v>1</v>
      </c>
      <c r="L2138" s="31"/>
      <c r="M2138" s="138" t="s">
        <v>1</v>
      </c>
      <c r="N2138" s="139" t="s">
        <v>41</v>
      </c>
      <c r="P2138" s="140">
        <f>O2138*H2138</f>
        <v>0</v>
      </c>
      <c r="Q2138" s="140">
        <v>2.9099999999999998E-3</v>
      </c>
      <c r="R2138" s="140">
        <f>Q2138*H2138</f>
        <v>0.26248199999999999</v>
      </c>
      <c r="S2138" s="140">
        <v>0</v>
      </c>
      <c r="T2138" s="141">
        <f>S2138*H2138</f>
        <v>0</v>
      </c>
      <c r="AR2138" s="142" t="s">
        <v>299</v>
      </c>
      <c r="AT2138" s="142" t="s">
        <v>181</v>
      </c>
      <c r="AU2138" s="142" t="s">
        <v>86</v>
      </c>
      <c r="AY2138" s="16" t="s">
        <v>179</v>
      </c>
      <c r="BE2138" s="143">
        <f>IF(N2138="základní",J2138,0)</f>
        <v>0</v>
      </c>
      <c r="BF2138" s="143">
        <f>IF(N2138="snížená",J2138,0)</f>
        <v>0</v>
      </c>
      <c r="BG2138" s="143">
        <f>IF(N2138="zákl. přenesená",J2138,0)</f>
        <v>0</v>
      </c>
      <c r="BH2138" s="143">
        <f>IF(N2138="sníž. přenesená",J2138,0)</f>
        <v>0</v>
      </c>
      <c r="BI2138" s="143">
        <f>IF(N2138="nulová",J2138,0)</f>
        <v>0</v>
      </c>
      <c r="BJ2138" s="16" t="s">
        <v>84</v>
      </c>
      <c r="BK2138" s="143">
        <f>ROUND(I2138*H2138,2)</f>
        <v>0</v>
      </c>
      <c r="BL2138" s="16" t="s">
        <v>299</v>
      </c>
      <c r="BM2138" s="142" t="s">
        <v>2544</v>
      </c>
    </row>
    <row r="2139" spans="2:65" s="1" customFormat="1" ht="21.75" customHeight="1">
      <c r="B2139" s="31"/>
      <c r="C2139" s="131" t="s">
        <v>2545</v>
      </c>
      <c r="D2139" s="131" t="s">
        <v>181</v>
      </c>
      <c r="E2139" s="132" t="s">
        <v>2546</v>
      </c>
      <c r="F2139" s="133" t="s">
        <v>2547</v>
      </c>
      <c r="G2139" s="134" t="s">
        <v>489</v>
      </c>
      <c r="H2139" s="135">
        <v>68</v>
      </c>
      <c r="I2139" s="136"/>
      <c r="J2139" s="137">
        <f>ROUND(I2139*H2139,2)</f>
        <v>0</v>
      </c>
      <c r="K2139" s="133" t="s">
        <v>1</v>
      </c>
      <c r="L2139" s="31"/>
      <c r="M2139" s="138" t="s">
        <v>1</v>
      </c>
      <c r="N2139" s="139" t="s">
        <v>41</v>
      </c>
      <c r="P2139" s="140">
        <f>O2139*H2139</f>
        <v>0</v>
      </c>
      <c r="Q2139" s="140">
        <v>2.2200000000000002E-3</v>
      </c>
      <c r="R2139" s="140">
        <f>Q2139*H2139</f>
        <v>0.15096000000000001</v>
      </c>
      <c r="S2139" s="140">
        <v>0</v>
      </c>
      <c r="T2139" s="141">
        <f>S2139*H2139</f>
        <v>0</v>
      </c>
      <c r="AR2139" s="142" t="s">
        <v>299</v>
      </c>
      <c r="AT2139" s="142" t="s">
        <v>181</v>
      </c>
      <c r="AU2139" s="142" t="s">
        <v>86</v>
      </c>
      <c r="AY2139" s="16" t="s">
        <v>179</v>
      </c>
      <c r="BE2139" s="143">
        <f>IF(N2139="základní",J2139,0)</f>
        <v>0</v>
      </c>
      <c r="BF2139" s="143">
        <f>IF(N2139="snížená",J2139,0)</f>
        <v>0</v>
      </c>
      <c r="BG2139" s="143">
        <f>IF(N2139="zákl. přenesená",J2139,0)</f>
        <v>0</v>
      </c>
      <c r="BH2139" s="143">
        <f>IF(N2139="sníž. přenesená",J2139,0)</f>
        <v>0</v>
      </c>
      <c r="BI2139" s="143">
        <f>IF(N2139="nulová",J2139,0)</f>
        <v>0</v>
      </c>
      <c r="BJ2139" s="16" t="s">
        <v>84</v>
      </c>
      <c r="BK2139" s="143">
        <f>ROUND(I2139*H2139,2)</f>
        <v>0</v>
      </c>
      <c r="BL2139" s="16" t="s">
        <v>299</v>
      </c>
      <c r="BM2139" s="142" t="s">
        <v>2548</v>
      </c>
    </row>
    <row r="2140" spans="2:65" s="1" customFormat="1" ht="21.75" customHeight="1">
      <c r="B2140" s="31"/>
      <c r="C2140" s="131" t="s">
        <v>2549</v>
      </c>
      <c r="D2140" s="131" t="s">
        <v>181</v>
      </c>
      <c r="E2140" s="132" t="s">
        <v>2550</v>
      </c>
      <c r="F2140" s="133" t="s">
        <v>2551</v>
      </c>
      <c r="G2140" s="134" t="s">
        <v>489</v>
      </c>
      <c r="H2140" s="135">
        <v>62</v>
      </c>
      <c r="I2140" s="136"/>
      <c r="J2140" s="137">
        <f>ROUND(I2140*H2140,2)</f>
        <v>0</v>
      </c>
      <c r="K2140" s="133" t="s">
        <v>1</v>
      </c>
      <c r="L2140" s="31"/>
      <c r="M2140" s="138" t="s">
        <v>1</v>
      </c>
      <c r="N2140" s="139" t="s">
        <v>41</v>
      </c>
      <c r="P2140" s="140">
        <f>O2140*H2140</f>
        <v>0</v>
      </c>
      <c r="Q2140" s="140">
        <v>2.1700000000000001E-3</v>
      </c>
      <c r="R2140" s="140">
        <f>Q2140*H2140</f>
        <v>0.13453999999999999</v>
      </c>
      <c r="S2140" s="140">
        <v>0</v>
      </c>
      <c r="T2140" s="141">
        <f>S2140*H2140</f>
        <v>0</v>
      </c>
      <c r="AR2140" s="142" t="s">
        <v>299</v>
      </c>
      <c r="AT2140" s="142" t="s">
        <v>181</v>
      </c>
      <c r="AU2140" s="142" t="s">
        <v>86</v>
      </c>
      <c r="AY2140" s="16" t="s">
        <v>179</v>
      </c>
      <c r="BE2140" s="143">
        <f>IF(N2140="základní",J2140,0)</f>
        <v>0</v>
      </c>
      <c r="BF2140" s="143">
        <f>IF(N2140="snížená",J2140,0)</f>
        <v>0</v>
      </c>
      <c r="BG2140" s="143">
        <f>IF(N2140="zákl. přenesená",J2140,0)</f>
        <v>0</v>
      </c>
      <c r="BH2140" s="143">
        <f>IF(N2140="sníž. přenesená",J2140,0)</f>
        <v>0</v>
      </c>
      <c r="BI2140" s="143">
        <f>IF(N2140="nulová",J2140,0)</f>
        <v>0</v>
      </c>
      <c r="BJ2140" s="16" t="s">
        <v>84</v>
      </c>
      <c r="BK2140" s="143">
        <f>ROUND(I2140*H2140,2)</f>
        <v>0</v>
      </c>
      <c r="BL2140" s="16" t="s">
        <v>299</v>
      </c>
      <c r="BM2140" s="142" t="s">
        <v>2552</v>
      </c>
    </row>
    <row r="2141" spans="2:65" s="1" customFormat="1" ht="16.5" customHeight="1">
      <c r="B2141" s="31"/>
      <c r="C2141" s="131" t="s">
        <v>2553</v>
      </c>
      <c r="D2141" s="131" t="s">
        <v>181</v>
      </c>
      <c r="E2141" s="132" t="s">
        <v>2554</v>
      </c>
      <c r="F2141" s="133" t="s">
        <v>2555</v>
      </c>
      <c r="G2141" s="134" t="s">
        <v>1681</v>
      </c>
      <c r="H2141" s="179"/>
      <c r="I2141" s="136"/>
      <c r="J2141" s="137">
        <f>ROUND(I2141*H2141,2)</f>
        <v>0</v>
      </c>
      <c r="K2141" s="133" t="s">
        <v>185</v>
      </c>
      <c r="L2141" s="31"/>
      <c r="M2141" s="138" t="s">
        <v>1</v>
      </c>
      <c r="N2141" s="139" t="s">
        <v>41</v>
      </c>
      <c r="P2141" s="140">
        <f>O2141*H2141</f>
        <v>0</v>
      </c>
      <c r="Q2141" s="140">
        <v>0</v>
      </c>
      <c r="R2141" s="140">
        <f>Q2141*H2141</f>
        <v>0</v>
      </c>
      <c r="S2141" s="140">
        <v>0</v>
      </c>
      <c r="T2141" s="141">
        <f>S2141*H2141</f>
        <v>0</v>
      </c>
      <c r="AR2141" s="142" t="s">
        <v>299</v>
      </c>
      <c r="AT2141" s="142" t="s">
        <v>181</v>
      </c>
      <c r="AU2141" s="142" t="s">
        <v>86</v>
      </c>
      <c r="AY2141" s="16" t="s">
        <v>179</v>
      </c>
      <c r="BE2141" s="143">
        <f>IF(N2141="základní",J2141,0)</f>
        <v>0</v>
      </c>
      <c r="BF2141" s="143">
        <f>IF(N2141="snížená",J2141,0)</f>
        <v>0</v>
      </c>
      <c r="BG2141" s="143">
        <f>IF(N2141="zákl. přenesená",J2141,0)</f>
        <v>0</v>
      </c>
      <c r="BH2141" s="143">
        <f>IF(N2141="sníž. přenesená",J2141,0)</f>
        <v>0</v>
      </c>
      <c r="BI2141" s="143">
        <f>IF(N2141="nulová",J2141,0)</f>
        <v>0</v>
      </c>
      <c r="BJ2141" s="16" t="s">
        <v>84</v>
      </c>
      <c r="BK2141" s="143">
        <f>ROUND(I2141*H2141,2)</f>
        <v>0</v>
      </c>
      <c r="BL2141" s="16" t="s">
        <v>299</v>
      </c>
      <c r="BM2141" s="142" t="s">
        <v>2556</v>
      </c>
    </row>
    <row r="2142" spans="2:65" s="1" customFormat="1" ht="19.5">
      <c r="B2142" s="31"/>
      <c r="D2142" s="144" t="s">
        <v>188</v>
      </c>
      <c r="F2142" s="145" t="s">
        <v>2557</v>
      </c>
      <c r="I2142" s="146"/>
      <c r="L2142" s="31"/>
      <c r="M2142" s="147"/>
      <c r="T2142" s="55"/>
      <c r="AT2142" s="16" t="s">
        <v>188</v>
      </c>
      <c r="AU2142" s="16" t="s">
        <v>86</v>
      </c>
    </row>
    <row r="2143" spans="2:65" s="11" customFormat="1" ht="22.9" customHeight="1">
      <c r="B2143" s="119"/>
      <c r="D2143" s="120" t="s">
        <v>75</v>
      </c>
      <c r="E2143" s="129" t="s">
        <v>2558</v>
      </c>
      <c r="F2143" s="129" t="s">
        <v>2559</v>
      </c>
      <c r="I2143" s="122"/>
      <c r="J2143" s="130">
        <f>BK2143</f>
        <v>0</v>
      </c>
      <c r="L2143" s="119"/>
      <c r="M2143" s="124"/>
      <c r="P2143" s="125">
        <f>SUM(P2144:P2146)</f>
        <v>0</v>
      </c>
      <c r="R2143" s="125">
        <f>SUM(R2144:R2146)</f>
        <v>0</v>
      </c>
      <c r="T2143" s="126">
        <f>SUM(T2144:T2146)</f>
        <v>6.9999999999999999E-4</v>
      </c>
      <c r="AR2143" s="120" t="s">
        <v>86</v>
      </c>
      <c r="AT2143" s="127" t="s">
        <v>75</v>
      </c>
      <c r="AU2143" s="127" t="s">
        <v>84</v>
      </c>
      <c r="AY2143" s="120" t="s">
        <v>179</v>
      </c>
      <c r="BK2143" s="128">
        <f>SUM(BK2144:BK2146)</f>
        <v>0</v>
      </c>
    </row>
    <row r="2144" spans="2:65" s="1" customFormat="1" ht="24.2" customHeight="1">
      <c r="B2144" s="31"/>
      <c r="C2144" s="131" t="s">
        <v>2560</v>
      </c>
      <c r="D2144" s="131" t="s">
        <v>181</v>
      </c>
      <c r="E2144" s="132" t="s">
        <v>2561</v>
      </c>
      <c r="F2144" s="133" t="s">
        <v>2562</v>
      </c>
      <c r="G2144" s="134" t="s">
        <v>1163</v>
      </c>
      <c r="H2144" s="135">
        <v>1</v>
      </c>
      <c r="I2144" s="136"/>
      <c r="J2144" s="137">
        <f>ROUND(I2144*H2144,2)</f>
        <v>0</v>
      </c>
      <c r="K2144" s="133" t="s">
        <v>1</v>
      </c>
      <c r="L2144" s="31"/>
      <c r="M2144" s="138" t="s">
        <v>1</v>
      </c>
      <c r="N2144" s="139" t="s">
        <v>41</v>
      </c>
      <c r="P2144" s="140">
        <f>O2144*H2144</f>
        <v>0</v>
      </c>
      <c r="Q2144" s="140">
        <v>0</v>
      </c>
      <c r="R2144" s="140">
        <f>Q2144*H2144</f>
        <v>0</v>
      </c>
      <c r="S2144" s="140">
        <v>6.9999999999999999E-4</v>
      </c>
      <c r="T2144" s="141">
        <f>S2144*H2144</f>
        <v>6.9999999999999999E-4</v>
      </c>
      <c r="AR2144" s="142" t="s">
        <v>299</v>
      </c>
      <c r="AT2144" s="142" t="s">
        <v>181</v>
      </c>
      <c r="AU2144" s="142" t="s">
        <v>86</v>
      </c>
      <c r="AY2144" s="16" t="s">
        <v>179</v>
      </c>
      <c r="BE2144" s="143">
        <f>IF(N2144="základní",J2144,0)</f>
        <v>0</v>
      </c>
      <c r="BF2144" s="143">
        <f>IF(N2144="snížená",J2144,0)</f>
        <v>0</v>
      </c>
      <c r="BG2144" s="143">
        <f>IF(N2144="zákl. přenesená",J2144,0)</f>
        <v>0</v>
      </c>
      <c r="BH2144" s="143">
        <f>IF(N2144="sníž. přenesená",J2144,0)</f>
        <v>0</v>
      </c>
      <c r="BI2144" s="143">
        <f>IF(N2144="nulová",J2144,0)</f>
        <v>0</v>
      </c>
      <c r="BJ2144" s="16" t="s">
        <v>84</v>
      </c>
      <c r="BK2144" s="143">
        <f>ROUND(I2144*H2144,2)</f>
        <v>0</v>
      </c>
      <c r="BL2144" s="16" t="s">
        <v>299</v>
      </c>
      <c r="BM2144" s="142" t="s">
        <v>2563</v>
      </c>
    </row>
    <row r="2145" spans="2:65" s="1" customFormat="1" ht="16.5" customHeight="1">
      <c r="B2145" s="31"/>
      <c r="C2145" s="131" t="s">
        <v>2564</v>
      </c>
      <c r="D2145" s="131" t="s">
        <v>181</v>
      </c>
      <c r="E2145" s="132" t="s">
        <v>2565</v>
      </c>
      <c r="F2145" s="133" t="s">
        <v>2566</v>
      </c>
      <c r="G2145" s="134" t="s">
        <v>1681</v>
      </c>
      <c r="H2145" s="179"/>
      <c r="I2145" s="136"/>
      <c r="J2145" s="137">
        <f>ROUND(I2145*H2145,2)</f>
        <v>0</v>
      </c>
      <c r="K2145" s="133" t="s">
        <v>185</v>
      </c>
      <c r="L2145" s="31"/>
      <c r="M2145" s="138" t="s">
        <v>1</v>
      </c>
      <c r="N2145" s="139" t="s">
        <v>41</v>
      </c>
      <c r="P2145" s="140">
        <f>O2145*H2145</f>
        <v>0</v>
      </c>
      <c r="Q2145" s="140">
        <v>0</v>
      </c>
      <c r="R2145" s="140">
        <f>Q2145*H2145</f>
        <v>0</v>
      </c>
      <c r="S2145" s="140">
        <v>0</v>
      </c>
      <c r="T2145" s="141">
        <f>S2145*H2145</f>
        <v>0</v>
      </c>
      <c r="AR2145" s="142" t="s">
        <v>299</v>
      </c>
      <c r="AT2145" s="142" t="s">
        <v>181</v>
      </c>
      <c r="AU2145" s="142" t="s">
        <v>86</v>
      </c>
      <c r="AY2145" s="16" t="s">
        <v>179</v>
      </c>
      <c r="BE2145" s="143">
        <f>IF(N2145="základní",J2145,0)</f>
        <v>0</v>
      </c>
      <c r="BF2145" s="143">
        <f>IF(N2145="snížená",J2145,0)</f>
        <v>0</v>
      </c>
      <c r="BG2145" s="143">
        <f>IF(N2145="zákl. přenesená",J2145,0)</f>
        <v>0</v>
      </c>
      <c r="BH2145" s="143">
        <f>IF(N2145="sníž. přenesená",J2145,0)</f>
        <v>0</v>
      </c>
      <c r="BI2145" s="143">
        <f>IF(N2145="nulová",J2145,0)</f>
        <v>0</v>
      </c>
      <c r="BJ2145" s="16" t="s">
        <v>84</v>
      </c>
      <c r="BK2145" s="143">
        <f>ROUND(I2145*H2145,2)</f>
        <v>0</v>
      </c>
      <c r="BL2145" s="16" t="s">
        <v>299</v>
      </c>
      <c r="BM2145" s="142" t="s">
        <v>2567</v>
      </c>
    </row>
    <row r="2146" spans="2:65" s="1" customFormat="1" ht="19.5">
      <c r="B2146" s="31"/>
      <c r="D2146" s="144" t="s">
        <v>188</v>
      </c>
      <c r="F2146" s="145" t="s">
        <v>2568</v>
      </c>
      <c r="I2146" s="146"/>
      <c r="L2146" s="31"/>
      <c r="M2146" s="147"/>
      <c r="T2146" s="55"/>
      <c r="AT2146" s="16" t="s">
        <v>188</v>
      </c>
      <c r="AU2146" s="16" t="s">
        <v>86</v>
      </c>
    </row>
    <row r="2147" spans="2:65" s="11" customFormat="1" ht="22.9" customHeight="1">
      <c r="B2147" s="119"/>
      <c r="D2147" s="120" t="s">
        <v>75</v>
      </c>
      <c r="E2147" s="129" t="s">
        <v>2569</v>
      </c>
      <c r="F2147" s="129" t="s">
        <v>2570</v>
      </c>
      <c r="I2147" s="122"/>
      <c r="J2147" s="130">
        <f>BK2147</f>
        <v>0</v>
      </c>
      <c r="L2147" s="119"/>
      <c r="M2147" s="124"/>
      <c r="P2147" s="125">
        <f>SUM(P2148:P2162)</f>
        <v>0</v>
      </c>
      <c r="R2147" s="125">
        <f>SUM(R2148:R2162)</f>
        <v>0</v>
      </c>
      <c r="T2147" s="126">
        <f>SUM(T2148:T2162)</f>
        <v>0</v>
      </c>
      <c r="AR2147" s="120" t="s">
        <v>86</v>
      </c>
      <c r="AT2147" s="127" t="s">
        <v>75</v>
      </c>
      <c r="AU2147" s="127" t="s">
        <v>84</v>
      </c>
      <c r="AY2147" s="120" t="s">
        <v>179</v>
      </c>
      <c r="BK2147" s="128">
        <f>SUM(BK2148:BK2162)</f>
        <v>0</v>
      </c>
    </row>
    <row r="2148" spans="2:65" s="1" customFormat="1" ht="33" customHeight="1">
      <c r="B2148" s="31"/>
      <c r="C2148" s="131" t="s">
        <v>2571</v>
      </c>
      <c r="D2148" s="131" t="s">
        <v>181</v>
      </c>
      <c r="E2148" s="132" t="s">
        <v>2572</v>
      </c>
      <c r="F2148" s="133" t="s">
        <v>2573</v>
      </c>
      <c r="G2148" s="134" t="s">
        <v>1163</v>
      </c>
      <c r="H2148" s="135">
        <v>1</v>
      </c>
      <c r="I2148" s="136"/>
      <c r="J2148" s="137">
        <f>ROUND(I2148*H2148,2)</f>
        <v>0</v>
      </c>
      <c r="K2148" s="133" t="s">
        <v>1</v>
      </c>
      <c r="L2148" s="31"/>
      <c r="M2148" s="138" t="s">
        <v>1</v>
      </c>
      <c r="N2148" s="139" t="s">
        <v>41</v>
      </c>
      <c r="P2148" s="140">
        <f>O2148*H2148</f>
        <v>0</v>
      </c>
      <c r="Q2148" s="140">
        <v>0</v>
      </c>
      <c r="R2148" s="140">
        <f>Q2148*H2148</f>
        <v>0</v>
      </c>
      <c r="S2148" s="140">
        <v>0</v>
      </c>
      <c r="T2148" s="141">
        <f>S2148*H2148</f>
        <v>0</v>
      </c>
      <c r="AR2148" s="142" t="s">
        <v>299</v>
      </c>
      <c r="AT2148" s="142" t="s">
        <v>181</v>
      </c>
      <c r="AU2148" s="142" t="s">
        <v>86</v>
      </c>
      <c r="AY2148" s="16" t="s">
        <v>179</v>
      </c>
      <c r="BE2148" s="143">
        <f>IF(N2148="základní",J2148,0)</f>
        <v>0</v>
      </c>
      <c r="BF2148" s="143">
        <f>IF(N2148="snížená",J2148,0)</f>
        <v>0</v>
      </c>
      <c r="BG2148" s="143">
        <f>IF(N2148="zákl. přenesená",J2148,0)</f>
        <v>0</v>
      </c>
      <c r="BH2148" s="143">
        <f>IF(N2148="sníž. přenesená",J2148,0)</f>
        <v>0</v>
      </c>
      <c r="BI2148" s="143">
        <f>IF(N2148="nulová",J2148,0)</f>
        <v>0</v>
      </c>
      <c r="BJ2148" s="16" t="s">
        <v>84</v>
      </c>
      <c r="BK2148" s="143">
        <f>ROUND(I2148*H2148,2)</f>
        <v>0</v>
      </c>
      <c r="BL2148" s="16" t="s">
        <v>299</v>
      </c>
      <c r="BM2148" s="142" t="s">
        <v>2574</v>
      </c>
    </row>
    <row r="2149" spans="2:65" s="1" customFormat="1" ht="24.2" customHeight="1">
      <c r="B2149" s="31"/>
      <c r="C2149" s="131" t="s">
        <v>2575</v>
      </c>
      <c r="D2149" s="131" t="s">
        <v>181</v>
      </c>
      <c r="E2149" s="132" t="s">
        <v>2576</v>
      </c>
      <c r="F2149" s="133" t="s">
        <v>2577</v>
      </c>
      <c r="G2149" s="134" t="s">
        <v>429</v>
      </c>
      <c r="H2149" s="135">
        <v>12</v>
      </c>
      <c r="I2149" s="136"/>
      <c r="J2149" s="137">
        <f>ROUND(I2149*H2149,2)</f>
        <v>0</v>
      </c>
      <c r="K2149" s="133" t="s">
        <v>1</v>
      </c>
      <c r="L2149" s="31"/>
      <c r="M2149" s="138" t="s">
        <v>1</v>
      </c>
      <c r="N2149" s="139" t="s">
        <v>41</v>
      </c>
      <c r="P2149" s="140">
        <f>O2149*H2149</f>
        <v>0</v>
      </c>
      <c r="Q2149" s="140">
        <v>0</v>
      </c>
      <c r="R2149" s="140">
        <f>Q2149*H2149</f>
        <v>0</v>
      </c>
      <c r="S2149" s="140">
        <v>0</v>
      </c>
      <c r="T2149" s="141">
        <f>S2149*H2149</f>
        <v>0</v>
      </c>
      <c r="AR2149" s="142" t="s">
        <v>299</v>
      </c>
      <c r="AT2149" s="142" t="s">
        <v>181</v>
      </c>
      <c r="AU2149" s="142" t="s">
        <v>86</v>
      </c>
      <c r="AY2149" s="16" t="s">
        <v>179</v>
      </c>
      <c r="BE2149" s="143">
        <f>IF(N2149="základní",J2149,0)</f>
        <v>0</v>
      </c>
      <c r="BF2149" s="143">
        <f>IF(N2149="snížená",J2149,0)</f>
        <v>0</v>
      </c>
      <c r="BG2149" s="143">
        <f>IF(N2149="zákl. přenesená",J2149,0)</f>
        <v>0</v>
      </c>
      <c r="BH2149" s="143">
        <f>IF(N2149="sníž. přenesená",J2149,0)</f>
        <v>0</v>
      </c>
      <c r="BI2149" s="143">
        <f>IF(N2149="nulová",J2149,0)</f>
        <v>0</v>
      </c>
      <c r="BJ2149" s="16" t="s">
        <v>84</v>
      </c>
      <c r="BK2149" s="143">
        <f>ROUND(I2149*H2149,2)</f>
        <v>0</v>
      </c>
      <c r="BL2149" s="16" t="s">
        <v>299</v>
      </c>
      <c r="BM2149" s="142" t="s">
        <v>2578</v>
      </c>
    </row>
    <row r="2150" spans="2:65" s="1" customFormat="1" ht="21.75" customHeight="1">
      <c r="B2150" s="31"/>
      <c r="C2150" s="131" t="s">
        <v>2579</v>
      </c>
      <c r="D2150" s="131" t="s">
        <v>181</v>
      </c>
      <c r="E2150" s="132" t="s">
        <v>2580</v>
      </c>
      <c r="F2150" s="133" t="s">
        <v>2581</v>
      </c>
      <c r="G2150" s="134" t="s">
        <v>489</v>
      </c>
      <c r="H2150" s="135">
        <v>3.5</v>
      </c>
      <c r="I2150" s="136"/>
      <c r="J2150" s="137">
        <f>ROUND(I2150*H2150,2)</f>
        <v>0</v>
      </c>
      <c r="K2150" s="133" t="s">
        <v>1</v>
      </c>
      <c r="L2150" s="31"/>
      <c r="M2150" s="138" t="s">
        <v>1</v>
      </c>
      <c r="N2150" s="139" t="s">
        <v>41</v>
      </c>
      <c r="P2150" s="140">
        <f>O2150*H2150</f>
        <v>0</v>
      </c>
      <c r="Q2150" s="140">
        <v>0</v>
      </c>
      <c r="R2150" s="140">
        <f>Q2150*H2150</f>
        <v>0</v>
      </c>
      <c r="S2150" s="140">
        <v>0</v>
      </c>
      <c r="T2150" s="141">
        <f>S2150*H2150</f>
        <v>0</v>
      </c>
      <c r="AR2150" s="142" t="s">
        <v>299</v>
      </c>
      <c r="AT2150" s="142" t="s">
        <v>181</v>
      </c>
      <c r="AU2150" s="142" t="s">
        <v>86</v>
      </c>
      <c r="AY2150" s="16" t="s">
        <v>179</v>
      </c>
      <c r="BE2150" s="143">
        <f>IF(N2150="základní",J2150,0)</f>
        <v>0</v>
      </c>
      <c r="BF2150" s="143">
        <f>IF(N2150="snížená",J2150,0)</f>
        <v>0</v>
      </c>
      <c r="BG2150" s="143">
        <f>IF(N2150="zákl. přenesená",J2150,0)</f>
        <v>0</v>
      </c>
      <c r="BH2150" s="143">
        <f>IF(N2150="sníž. přenesená",J2150,0)</f>
        <v>0</v>
      </c>
      <c r="BI2150" s="143">
        <f>IF(N2150="nulová",J2150,0)</f>
        <v>0</v>
      </c>
      <c r="BJ2150" s="16" t="s">
        <v>84</v>
      </c>
      <c r="BK2150" s="143">
        <f>ROUND(I2150*H2150,2)</f>
        <v>0</v>
      </c>
      <c r="BL2150" s="16" t="s">
        <v>299</v>
      </c>
      <c r="BM2150" s="142" t="s">
        <v>2582</v>
      </c>
    </row>
    <row r="2151" spans="2:65" s="1" customFormat="1" ht="21.75" customHeight="1">
      <c r="B2151" s="31"/>
      <c r="C2151" s="131" t="s">
        <v>2583</v>
      </c>
      <c r="D2151" s="131" t="s">
        <v>181</v>
      </c>
      <c r="E2151" s="132" t="s">
        <v>2584</v>
      </c>
      <c r="F2151" s="133" t="s">
        <v>2585</v>
      </c>
      <c r="G2151" s="134" t="s">
        <v>489</v>
      </c>
      <c r="H2151" s="135">
        <v>2</v>
      </c>
      <c r="I2151" s="136"/>
      <c r="J2151" s="137">
        <f>ROUND(I2151*H2151,2)</f>
        <v>0</v>
      </c>
      <c r="K2151" s="133" t="s">
        <v>1</v>
      </c>
      <c r="L2151" s="31"/>
      <c r="M2151" s="138" t="s">
        <v>1</v>
      </c>
      <c r="N2151" s="139" t="s">
        <v>41</v>
      </c>
      <c r="P2151" s="140">
        <f>O2151*H2151</f>
        <v>0</v>
      </c>
      <c r="Q2151" s="140">
        <v>0</v>
      </c>
      <c r="R2151" s="140">
        <f>Q2151*H2151</f>
        <v>0</v>
      </c>
      <c r="S2151" s="140">
        <v>0</v>
      </c>
      <c r="T2151" s="141">
        <f>S2151*H2151</f>
        <v>0</v>
      </c>
      <c r="AR2151" s="142" t="s">
        <v>299</v>
      </c>
      <c r="AT2151" s="142" t="s">
        <v>181</v>
      </c>
      <c r="AU2151" s="142" t="s">
        <v>86</v>
      </c>
      <c r="AY2151" s="16" t="s">
        <v>179</v>
      </c>
      <c r="BE2151" s="143">
        <f>IF(N2151="základní",J2151,0)</f>
        <v>0</v>
      </c>
      <c r="BF2151" s="143">
        <f>IF(N2151="snížená",J2151,0)</f>
        <v>0</v>
      </c>
      <c r="BG2151" s="143">
        <f>IF(N2151="zákl. přenesená",J2151,0)</f>
        <v>0</v>
      </c>
      <c r="BH2151" s="143">
        <f>IF(N2151="sníž. přenesená",J2151,0)</f>
        <v>0</v>
      </c>
      <c r="BI2151" s="143">
        <f>IF(N2151="nulová",J2151,0)</f>
        <v>0</v>
      </c>
      <c r="BJ2151" s="16" t="s">
        <v>84</v>
      </c>
      <c r="BK2151" s="143">
        <f>ROUND(I2151*H2151,2)</f>
        <v>0</v>
      </c>
      <c r="BL2151" s="16" t="s">
        <v>299</v>
      </c>
      <c r="BM2151" s="142" t="s">
        <v>2586</v>
      </c>
    </row>
    <row r="2152" spans="2:65" s="1" customFormat="1" ht="37.9" customHeight="1">
      <c r="B2152" s="31"/>
      <c r="C2152" s="131" t="s">
        <v>2587</v>
      </c>
      <c r="D2152" s="131" t="s">
        <v>181</v>
      </c>
      <c r="E2152" s="132" t="s">
        <v>2588</v>
      </c>
      <c r="F2152" s="133" t="s">
        <v>2589</v>
      </c>
      <c r="G2152" s="134" t="s">
        <v>184</v>
      </c>
      <c r="H2152" s="135">
        <v>16.93</v>
      </c>
      <c r="I2152" s="136"/>
      <c r="J2152" s="137">
        <f>ROUND(I2152*H2152,2)</f>
        <v>0</v>
      </c>
      <c r="K2152" s="133" t="s">
        <v>1</v>
      </c>
      <c r="L2152" s="31"/>
      <c r="M2152" s="138" t="s">
        <v>1</v>
      </c>
      <c r="N2152" s="139" t="s">
        <v>41</v>
      </c>
      <c r="P2152" s="140">
        <f>O2152*H2152</f>
        <v>0</v>
      </c>
      <c r="Q2152" s="140">
        <v>0</v>
      </c>
      <c r="R2152" s="140">
        <f>Q2152*H2152</f>
        <v>0</v>
      </c>
      <c r="S2152" s="140">
        <v>0</v>
      </c>
      <c r="T2152" s="141">
        <f>S2152*H2152</f>
        <v>0</v>
      </c>
      <c r="AR2152" s="142" t="s">
        <v>299</v>
      </c>
      <c r="AT2152" s="142" t="s">
        <v>181</v>
      </c>
      <c r="AU2152" s="142" t="s">
        <v>86</v>
      </c>
      <c r="AY2152" s="16" t="s">
        <v>179</v>
      </c>
      <c r="BE2152" s="143">
        <f>IF(N2152="základní",J2152,0)</f>
        <v>0</v>
      </c>
      <c r="BF2152" s="143">
        <f>IF(N2152="snížená",J2152,0)</f>
        <v>0</v>
      </c>
      <c r="BG2152" s="143">
        <f>IF(N2152="zákl. přenesená",J2152,0)</f>
        <v>0</v>
      </c>
      <c r="BH2152" s="143">
        <f>IF(N2152="sníž. přenesená",J2152,0)</f>
        <v>0</v>
      </c>
      <c r="BI2152" s="143">
        <f>IF(N2152="nulová",J2152,0)</f>
        <v>0</v>
      </c>
      <c r="BJ2152" s="16" t="s">
        <v>84</v>
      </c>
      <c r="BK2152" s="143">
        <f>ROUND(I2152*H2152,2)</f>
        <v>0</v>
      </c>
      <c r="BL2152" s="16" t="s">
        <v>299</v>
      </c>
      <c r="BM2152" s="142" t="s">
        <v>2590</v>
      </c>
    </row>
    <row r="2153" spans="2:65" s="1" customFormat="1" ht="29.25">
      <c r="B2153" s="31"/>
      <c r="D2153" s="144" t="s">
        <v>188</v>
      </c>
      <c r="F2153" s="145" t="s">
        <v>2591</v>
      </c>
      <c r="I2153" s="146"/>
      <c r="L2153" s="31"/>
      <c r="M2153" s="147"/>
      <c r="T2153" s="55"/>
      <c r="AT2153" s="16" t="s">
        <v>188</v>
      </c>
      <c r="AU2153" s="16" t="s">
        <v>86</v>
      </c>
    </row>
    <row r="2154" spans="2:65" s="1" customFormat="1" ht="24.2" customHeight="1">
      <c r="B2154" s="31"/>
      <c r="C2154" s="131" t="s">
        <v>2592</v>
      </c>
      <c r="D2154" s="131" t="s">
        <v>181</v>
      </c>
      <c r="E2154" s="132" t="s">
        <v>2593</v>
      </c>
      <c r="F2154" s="133" t="s">
        <v>2594</v>
      </c>
      <c r="G2154" s="134" t="s">
        <v>1163</v>
      </c>
      <c r="H2154" s="135">
        <v>1</v>
      </c>
      <c r="I2154" s="136"/>
      <c r="J2154" s="137">
        <f>ROUND(I2154*H2154,2)</f>
        <v>0</v>
      </c>
      <c r="K2154" s="133" t="s">
        <v>1</v>
      </c>
      <c r="L2154" s="31"/>
      <c r="M2154" s="138" t="s">
        <v>1</v>
      </c>
      <c r="N2154" s="139" t="s">
        <v>41</v>
      </c>
      <c r="P2154" s="140">
        <f>O2154*H2154</f>
        <v>0</v>
      </c>
      <c r="Q2154" s="140">
        <v>0</v>
      </c>
      <c r="R2154" s="140">
        <f>Q2154*H2154</f>
        <v>0</v>
      </c>
      <c r="S2154" s="140">
        <v>0</v>
      </c>
      <c r="T2154" s="141">
        <f>S2154*H2154</f>
        <v>0</v>
      </c>
      <c r="AR2154" s="142" t="s">
        <v>299</v>
      </c>
      <c r="AT2154" s="142" t="s">
        <v>181</v>
      </c>
      <c r="AU2154" s="142" t="s">
        <v>86</v>
      </c>
      <c r="AY2154" s="16" t="s">
        <v>179</v>
      </c>
      <c r="BE2154" s="143">
        <f>IF(N2154="základní",J2154,0)</f>
        <v>0</v>
      </c>
      <c r="BF2154" s="143">
        <f>IF(N2154="snížená",J2154,0)</f>
        <v>0</v>
      </c>
      <c r="BG2154" s="143">
        <f>IF(N2154="zákl. přenesená",J2154,0)</f>
        <v>0</v>
      </c>
      <c r="BH2154" s="143">
        <f>IF(N2154="sníž. přenesená",J2154,0)</f>
        <v>0</v>
      </c>
      <c r="BI2154" s="143">
        <f>IF(N2154="nulová",J2154,0)</f>
        <v>0</v>
      </c>
      <c r="BJ2154" s="16" t="s">
        <v>84</v>
      </c>
      <c r="BK2154" s="143">
        <f>ROUND(I2154*H2154,2)</f>
        <v>0</v>
      </c>
      <c r="BL2154" s="16" t="s">
        <v>299</v>
      </c>
      <c r="BM2154" s="142" t="s">
        <v>2595</v>
      </c>
    </row>
    <row r="2155" spans="2:65" s="1" customFormat="1" ht="24.2" customHeight="1">
      <c r="B2155" s="31"/>
      <c r="C2155" s="131" t="s">
        <v>2596</v>
      </c>
      <c r="D2155" s="131" t="s">
        <v>181</v>
      </c>
      <c r="E2155" s="132" t="s">
        <v>2597</v>
      </c>
      <c r="F2155" s="133" t="s">
        <v>2598</v>
      </c>
      <c r="G2155" s="134" t="s">
        <v>1163</v>
      </c>
      <c r="H2155" s="135">
        <v>1</v>
      </c>
      <c r="I2155" s="136"/>
      <c r="J2155" s="137">
        <f>ROUND(I2155*H2155,2)</f>
        <v>0</v>
      </c>
      <c r="K2155" s="133" t="s">
        <v>1</v>
      </c>
      <c r="L2155" s="31"/>
      <c r="M2155" s="138" t="s">
        <v>1</v>
      </c>
      <c r="N2155" s="139" t="s">
        <v>41</v>
      </c>
      <c r="P2155" s="140">
        <f>O2155*H2155</f>
        <v>0</v>
      </c>
      <c r="Q2155" s="140">
        <v>0</v>
      </c>
      <c r="R2155" s="140">
        <f>Q2155*H2155</f>
        <v>0</v>
      </c>
      <c r="S2155" s="140">
        <v>0</v>
      </c>
      <c r="T2155" s="141">
        <f>S2155*H2155</f>
        <v>0</v>
      </c>
      <c r="AR2155" s="142" t="s">
        <v>299</v>
      </c>
      <c r="AT2155" s="142" t="s">
        <v>181</v>
      </c>
      <c r="AU2155" s="142" t="s">
        <v>86</v>
      </c>
      <c r="AY2155" s="16" t="s">
        <v>179</v>
      </c>
      <c r="BE2155" s="143">
        <f>IF(N2155="základní",J2155,0)</f>
        <v>0</v>
      </c>
      <c r="BF2155" s="143">
        <f>IF(N2155="snížená",J2155,0)</f>
        <v>0</v>
      </c>
      <c r="BG2155" s="143">
        <f>IF(N2155="zákl. přenesená",J2155,0)</f>
        <v>0</v>
      </c>
      <c r="BH2155" s="143">
        <f>IF(N2155="sníž. přenesená",J2155,0)</f>
        <v>0</v>
      </c>
      <c r="BI2155" s="143">
        <f>IF(N2155="nulová",J2155,0)</f>
        <v>0</v>
      </c>
      <c r="BJ2155" s="16" t="s">
        <v>84</v>
      </c>
      <c r="BK2155" s="143">
        <f>ROUND(I2155*H2155,2)</f>
        <v>0</v>
      </c>
      <c r="BL2155" s="16" t="s">
        <v>299</v>
      </c>
      <c r="BM2155" s="142" t="s">
        <v>2599</v>
      </c>
    </row>
    <row r="2156" spans="2:65" s="1" customFormat="1" ht="24.2" customHeight="1">
      <c r="B2156" s="31"/>
      <c r="C2156" s="131" t="s">
        <v>2600</v>
      </c>
      <c r="D2156" s="131" t="s">
        <v>181</v>
      </c>
      <c r="E2156" s="132" t="s">
        <v>2601</v>
      </c>
      <c r="F2156" s="133" t="s">
        <v>2602</v>
      </c>
      <c r="G2156" s="134" t="s">
        <v>489</v>
      </c>
      <c r="H2156" s="135">
        <v>42</v>
      </c>
      <c r="I2156" s="136"/>
      <c r="J2156" s="137">
        <f>ROUND(I2156*H2156,2)</f>
        <v>0</v>
      </c>
      <c r="K2156" s="133" t="s">
        <v>1</v>
      </c>
      <c r="L2156" s="31"/>
      <c r="M2156" s="138" t="s">
        <v>1</v>
      </c>
      <c r="N2156" s="139" t="s">
        <v>41</v>
      </c>
      <c r="P2156" s="140">
        <f>O2156*H2156</f>
        <v>0</v>
      </c>
      <c r="Q2156" s="140">
        <v>0</v>
      </c>
      <c r="R2156" s="140">
        <f>Q2156*H2156</f>
        <v>0</v>
      </c>
      <c r="S2156" s="140">
        <v>0</v>
      </c>
      <c r="T2156" s="141">
        <f>S2156*H2156</f>
        <v>0</v>
      </c>
      <c r="AR2156" s="142" t="s">
        <v>299</v>
      </c>
      <c r="AT2156" s="142" t="s">
        <v>181</v>
      </c>
      <c r="AU2156" s="142" t="s">
        <v>86</v>
      </c>
      <c r="AY2156" s="16" t="s">
        <v>179</v>
      </c>
      <c r="BE2156" s="143">
        <f>IF(N2156="základní",J2156,0)</f>
        <v>0</v>
      </c>
      <c r="BF2156" s="143">
        <f>IF(N2156="snížená",J2156,0)</f>
        <v>0</v>
      </c>
      <c r="BG2156" s="143">
        <f>IF(N2156="zákl. přenesená",J2156,0)</f>
        <v>0</v>
      </c>
      <c r="BH2156" s="143">
        <f>IF(N2156="sníž. přenesená",J2156,0)</f>
        <v>0</v>
      </c>
      <c r="BI2156" s="143">
        <f>IF(N2156="nulová",J2156,0)</f>
        <v>0</v>
      </c>
      <c r="BJ2156" s="16" t="s">
        <v>84</v>
      </c>
      <c r="BK2156" s="143">
        <f>ROUND(I2156*H2156,2)</f>
        <v>0</v>
      </c>
      <c r="BL2156" s="16" t="s">
        <v>299</v>
      </c>
      <c r="BM2156" s="142" t="s">
        <v>2603</v>
      </c>
    </row>
    <row r="2157" spans="2:65" s="1" customFormat="1" ht="24.2" customHeight="1">
      <c r="B2157" s="31"/>
      <c r="C2157" s="131" t="s">
        <v>2604</v>
      </c>
      <c r="D2157" s="131" t="s">
        <v>181</v>
      </c>
      <c r="E2157" s="132" t="s">
        <v>2605</v>
      </c>
      <c r="F2157" s="133" t="s">
        <v>2606</v>
      </c>
      <c r="G2157" s="134" t="s">
        <v>1163</v>
      </c>
      <c r="H2157" s="135">
        <v>1</v>
      </c>
      <c r="I2157" s="136"/>
      <c r="J2157" s="137">
        <f>ROUND(I2157*H2157,2)</f>
        <v>0</v>
      </c>
      <c r="K2157" s="133" t="s">
        <v>1</v>
      </c>
      <c r="L2157" s="31"/>
      <c r="M2157" s="138" t="s">
        <v>1</v>
      </c>
      <c r="N2157" s="139" t="s">
        <v>41</v>
      </c>
      <c r="P2157" s="140">
        <f>O2157*H2157</f>
        <v>0</v>
      </c>
      <c r="Q2157" s="140">
        <v>0</v>
      </c>
      <c r="R2157" s="140">
        <f>Q2157*H2157</f>
        <v>0</v>
      </c>
      <c r="S2157" s="140">
        <v>0</v>
      </c>
      <c r="T2157" s="141">
        <f>S2157*H2157</f>
        <v>0</v>
      </c>
      <c r="AR2157" s="142" t="s">
        <v>299</v>
      </c>
      <c r="AT2157" s="142" t="s">
        <v>181</v>
      </c>
      <c r="AU2157" s="142" t="s">
        <v>86</v>
      </c>
      <c r="AY2157" s="16" t="s">
        <v>179</v>
      </c>
      <c r="BE2157" s="143">
        <f>IF(N2157="základní",J2157,0)</f>
        <v>0</v>
      </c>
      <c r="BF2157" s="143">
        <f>IF(N2157="snížená",J2157,0)</f>
        <v>0</v>
      </c>
      <c r="BG2157" s="143">
        <f>IF(N2157="zákl. přenesená",J2157,0)</f>
        <v>0</v>
      </c>
      <c r="BH2157" s="143">
        <f>IF(N2157="sníž. přenesená",J2157,0)</f>
        <v>0</v>
      </c>
      <c r="BI2157" s="143">
        <f>IF(N2157="nulová",J2157,0)</f>
        <v>0</v>
      </c>
      <c r="BJ2157" s="16" t="s">
        <v>84</v>
      </c>
      <c r="BK2157" s="143">
        <f>ROUND(I2157*H2157,2)</f>
        <v>0</v>
      </c>
      <c r="BL2157" s="16" t="s">
        <v>299</v>
      </c>
      <c r="BM2157" s="142" t="s">
        <v>2607</v>
      </c>
    </row>
    <row r="2158" spans="2:65" s="1" customFormat="1" ht="19.5">
      <c r="B2158" s="31"/>
      <c r="D2158" s="144" t="s">
        <v>188</v>
      </c>
      <c r="F2158" s="145" t="s">
        <v>2606</v>
      </c>
      <c r="I2158" s="146"/>
      <c r="L2158" s="31"/>
      <c r="M2158" s="147"/>
      <c r="T2158" s="55"/>
      <c r="AT2158" s="16" t="s">
        <v>188</v>
      </c>
      <c r="AU2158" s="16" t="s">
        <v>86</v>
      </c>
    </row>
    <row r="2159" spans="2:65" s="1" customFormat="1" ht="24.2" customHeight="1">
      <c r="B2159" s="31"/>
      <c r="C2159" s="131" t="s">
        <v>2608</v>
      </c>
      <c r="D2159" s="131" t="s">
        <v>181</v>
      </c>
      <c r="E2159" s="132" t="s">
        <v>2609</v>
      </c>
      <c r="F2159" s="133" t="s">
        <v>2610</v>
      </c>
      <c r="G2159" s="134" t="s">
        <v>1163</v>
      </c>
      <c r="H2159" s="135">
        <v>1</v>
      </c>
      <c r="I2159" s="136"/>
      <c r="J2159" s="137">
        <f>ROUND(I2159*H2159,2)</f>
        <v>0</v>
      </c>
      <c r="K2159" s="133" t="s">
        <v>1</v>
      </c>
      <c r="L2159" s="31"/>
      <c r="M2159" s="138" t="s">
        <v>1</v>
      </c>
      <c r="N2159" s="139" t="s">
        <v>41</v>
      </c>
      <c r="P2159" s="140">
        <f>O2159*H2159</f>
        <v>0</v>
      </c>
      <c r="Q2159" s="140">
        <v>0</v>
      </c>
      <c r="R2159" s="140">
        <f>Q2159*H2159</f>
        <v>0</v>
      </c>
      <c r="S2159" s="140">
        <v>0</v>
      </c>
      <c r="T2159" s="141">
        <f>S2159*H2159</f>
        <v>0</v>
      </c>
      <c r="AR2159" s="142" t="s">
        <v>299</v>
      </c>
      <c r="AT2159" s="142" t="s">
        <v>181</v>
      </c>
      <c r="AU2159" s="142" t="s">
        <v>86</v>
      </c>
      <c r="AY2159" s="16" t="s">
        <v>179</v>
      </c>
      <c r="BE2159" s="143">
        <f>IF(N2159="základní",J2159,0)</f>
        <v>0</v>
      </c>
      <c r="BF2159" s="143">
        <f>IF(N2159="snížená",J2159,0)</f>
        <v>0</v>
      </c>
      <c r="BG2159" s="143">
        <f>IF(N2159="zákl. přenesená",J2159,0)</f>
        <v>0</v>
      </c>
      <c r="BH2159" s="143">
        <f>IF(N2159="sníž. přenesená",J2159,0)</f>
        <v>0</v>
      </c>
      <c r="BI2159" s="143">
        <f>IF(N2159="nulová",J2159,0)</f>
        <v>0</v>
      </c>
      <c r="BJ2159" s="16" t="s">
        <v>84</v>
      </c>
      <c r="BK2159" s="143">
        <f>ROUND(I2159*H2159,2)</f>
        <v>0</v>
      </c>
      <c r="BL2159" s="16" t="s">
        <v>299</v>
      </c>
      <c r="BM2159" s="142" t="s">
        <v>2611</v>
      </c>
    </row>
    <row r="2160" spans="2:65" s="1" customFormat="1" ht="19.5">
      <c r="B2160" s="31"/>
      <c r="D2160" s="144" t="s">
        <v>188</v>
      </c>
      <c r="F2160" s="145" t="s">
        <v>2610</v>
      </c>
      <c r="I2160" s="146"/>
      <c r="L2160" s="31"/>
      <c r="M2160" s="147"/>
      <c r="T2160" s="55"/>
      <c r="AT2160" s="16" t="s">
        <v>188</v>
      </c>
      <c r="AU2160" s="16" t="s">
        <v>86</v>
      </c>
    </row>
    <row r="2161" spans="2:65" s="1" customFormat="1" ht="16.5" customHeight="1">
      <c r="B2161" s="31"/>
      <c r="C2161" s="131" t="s">
        <v>2612</v>
      </c>
      <c r="D2161" s="131" t="s">
        <v>181</v>
      </c>
      <c r="E2161" s="132" t="s">
        <v>2613</v>
      </c>
      <c r="F2161" s="133" t="s">
        <v>2614</v>
      </c>
      <c r="G2161" s="134" t="s">
        <v>1681</v>
      </c>
      <c r="H2161" s="179"/>
      <c r="I2161" s="136"/>
      <c r="J2161" s="137">
        <f>ROUND(I2161*H2161,2)</f>
        <v>0</v>
      </c>
      <c r="K2161" s="133" t="s">
        <v>185</v>
      </c>
      <c r="L2161" s="31"/>
      <c r="M2161" s="138" t="s">
        <v>1</v>
      </c>
      <c r="N2161" s="139" t="s">
        <v>41</v>
      </c>
      <c r="P2161" s="140">
        <f>O2161*H2161</f>
        <v>0</v>
      </c>
      <c r="Q2161" s="140">
        <v>0</v>
      </c>
      <c r="R2161" s="140">
        <f>Q2161*H2161</f>
        <v>0</v>
      </c>
      <c r="S2161" s="140">
        <v>0</v>
      </c>
      <c r="T2161" s="141">
        <f>S2161*H2161</f>
        <v>0</v>
      </c>
      <c r="AR2161" s="142" t="s">
        <v>299</v>
      </c>
      <c r="AT2161" s="142" t="s">
        <v>181</v>
      </c>
      <c r="AU2161" s="142" t="s">
        <v>86</v>
      </c>
      <c r="AY2161" s="16" t="s">
        <v>179</v>
      </c>
      <c r="BE2161" s="143">
        <f>IF(N2161="základní",J2161,0)</f>
        <v>0</v>
      </c>
      <c r="BF2161" s="143">
        <f>IF(N2161="snížená",J2161,0)</f>
        <v>0</v>
      </c>
      <c r="BG2161" s="143">
        <f>IF(N2161="zákl. přenesená",J2161,0)</f>
        <v>0</v>
      </c>
      <c r="BH2161" s="143">
        <f>IF(N2161="sníž. přenesená",J2161,0)</f>
        <v>0</v>
      </c>
      <c r="BI2161" s="143">
        <f>IF(N2161="nulová",J2161,0)</f>
        <v>0</v>
      </c>
      <c r="BJ2161" s="16" t="s">
        <v>84</v>
      </c>
      <c r="BK2161" s="143">
        <f>ROUND(I2161*H2161,2)</f>
        <v>0</v>
      </c>
      <c r="BL2161" s="16" t="s">
        <v>299</v>
      </c>
      <c r="BM2161" s="142" t="s">
        <v>2615</v>
      </c>
    </row>
    <row r="2162" spans="2:65" s="1" customFormat="1" ht="19.5">
      <c r="B2162" s="31"/>
      <c r="D2162" s="144" t="s">
        <v>188</v>
      </c>
      <c r="F2162" s="145" t="s">
        <v>2616</v>
      </c>
      <c r="I2162" s="146"/>
      <c r="L2162" s="31"/>
      <c r="M2162" s="147"/>
      <c r="T2162" s="55"/>
      <c r="AT2162" s="16" t="s">
        <v>188</v>
      </c>
      <c r="AU2162" s="16" t="s">
        <v>86</v>
      </c>
    </row>
    <row r="2163" spans="2:65" s="11" customFormat="1" ht="22.9" customHeight="1">
      <c r="B2163" s="119"/>
      <c r="D2163" s="120" t="s">
        <v>75</v>
      </c>
      <c r="E2163" s="129" t="s">
        <v>2617</v>
      </c>
      <c r="F2163" s="129" t="s">
        <v>2618</v>
      </c>
      <c r="I2163" s="122"/>
      <c r="J2163" s="130">
        <f>BK2163</f>
        <v>0</v>
      </c>
      <c r="L2163" s="119"/>
      <c r="M2163" s="124"/>
      <c r="P2163" s="125">
        <f>SUM(P2164:P2444)</f>
        <v>0</v>
      </c>
      <c r="R2163" s="125">
        <f>SUM(R2164:R2444)</f>
        <v>26.221032339999997</v>
      </c>
      <c r="T2163" s="126">
        <f>SUM(T2164:T2444)</f>
        <v>0</v>
      </c>
      <c r="AR2163" s="120" t="s">
        <v>86</v>
      </c>
      <c r="AT2163" s="127" t="s">
        <v>75</v>
      </c>
      <c r="AU2163" s="127" t="s">
        <v>84</v>
      </c>
      <c r="AY2163" s="120" t="s">
        <v>179</v>
      </c>
      <c r="BK2163" s="128">
        <f>SUM(BK2164:BK2444)</f>
        <v>0</v>
      </c>
    </row>
    <row r="2164" spans="2:65" s="1" customFormat="1" ht="16.5" customHeight="1">
      <c r="B2164" s="31"/>
      <c r="C2164" s="131" t="s">
        <v>2619</v>
      </c>
      <c r="D2164" s="131" t="s">
        <v>181</v>
      </c>
      <c r="E2164" s="132" t="s">
        <v>2620</v>
      </c>
      <c r="F2164" s="133" t="s">
        <v>2621</v>
      </c>
      <c r="G2164" s="134" t="s">
        <v>184</v>
      </c>
      <c r="H2164" s="135">
        <v>271.11</v>
      </c>
      <c r="I2164" s="136"/>
      <c r="J2164" s="137">
        <f>ROUND(I2164*H2164,2)</f>
        <v>0</v>
      </c>
      <c r="K2164" s="133" t="s">
        <v>185</v>
      </c>
      <c r="L2164" s="31"/>
      <c r="M2164" s="138" t="s">
        <v>1</v>
      </c>
      <c r="N2164" s="139" t="s">
        <v>41</v>
      </c>
      <c r="P2164" s="140">
        <f>O2164*H2164</f>
        <v>0</v>
      </c>
      <c r="Q2164" s="140">
        <v>2.9999999999999997E-4</v>
      </c>
      <c r="R2164" s="140">
        <f>Q2164*H2164</f>
        <v>8.1333000000000003E-2</v>
      </c>
      <c r="S2164" s="140">
        <v>0</v>
      </c>
      <c r="T2164" s="141">
        <f>S2164*H2164</f>
        <v>0</v>
      </c>
      <c r="AR2164" s="142" t="s">
        <v>299</v>
      </c>
      <c r="AT2164" s="142" t="s">
        <v>181</v>
      </c>
      <c r="AU2164" s="142" t="s">
        <v>86</v>
      </c>
      <c r="AY2164" s="16" t="s">
        <v>179</v>
      </c>
      <c r="BE2164" s="143">
        <f>IF(N2164="základní",J2164,0)</f>
        <v>0</v>
      </c>
      <c r="BF2164" s="143">
        <f>IF(N2164="snížená",J2164,0)</f>
        <v>0</v>
      </c>
      <c r="BG2164" s="143">
        <f>IF(N2164="zákl. přenesená",J2164,0)</f>
        <v>0</v>
      </c>
      <c r="BH2164" s="143">
        <f>IF(N2164="sníž. přenesená",J2164,0)</f>
        <v>0</v>
      </c>
      <c r="BI2164" s="143">
        <f>IF(N2164="nulová",J2164,0)</f>
        <v>0</v>
      </c>
      <c r="BJ2164" s="16" t="s">
        <v>84</v>
      </c>
      <c r="BK2164" s="143">
        <f>ROUND(I2164*H2164,2)</f>
        <v>0</v>
      </c>
      <c r="BL2164" s="16" t="s">
        <v>299</v>
      </c>
      <c r="BM2164" s="142" t="s">
        <v>2622</v>
      </c>
    </row>
    <row r="2165" spans="2:65" s="1" customFormat="1">
      <c r="B2165" s="31"/>
      <c r="D2165" s="144" t="s">
        <v>188</v>
      </c>
      <c r="F2165" s="145" t="s">
        <v>2623</v>
      </c>
      <c r="I2165" s="146"/>
      <c r="L2165" s="31"/>
      <c r="M2165" s="147"/>
      <c r="T2165" s="55"/>
      <c r="AT2165" s="16" t="s">
        <v>188</v>
      </c>
      <c r="AU2165" s="16" t="s">
        <v>86</v>
      </c>
    </row>
    <row r="2166" spans="2:65" s="14" customFormat="1">
      <c r="B2166" s="162"/>
      <c r="D2166" s="144" t="s">
        <v>190</v>
      </c>
      <c r="E2166" s="163" t="s">
        <v>1</v>
      </c>
      <c r="F2166" s="164" t="s">
        <v>2624</v>
      </c>
      <c r="H2166" s="163" t="s">
        <v>1</v>
      </c>
      <c r="I2166" s="165"/>
      <c r="L2166" s="162"/>
      <c r="M2166" s="166"/>
      <c r="T2166" s="167"/>
      <c r="AT2166" s="163" t="s">
        <v>190</v>
      </c>
      <c r="AU2166" s="163" t="s">
        <v>86</v>
      </c>
      <c r="AV2166" s="14" t="s">
        <v>84</v>
      </c>
      <c r="AW2166" s="14" t="s">
        <v>31</v>
      </c>
      <c r="AX2166" s="14" t="s">
        <v>76</v>
      </c>
      <c r="AY2166" s="163" t="s">
        <v>179</v>
      </c>
    </row>
    <row r="2167" spans="2:65" s="14" customFormat="1">
      <c r="B2167" s="162"/>
      <c r="D2167" s="144" t="s">
        <v>190</v>
      </c>
      <c r="E2167" s="163" t="s">
        <v>1</v>
      </c>
      <c r="F2167" s="164" t="s">
        <v>378</v>
      </c>
      <c r="H2167" s="163" t="s">
        <v>1</v>
      </c>
      <c r="I2167" s="165"/>
      <c r="L2167" s="162"/>
      <c r="M2167" s="166"/>
      <c r="T2167" s="167"/>
      <c r="AT2167" s="163" t="s">
        <v>190</v>
      </c>
      <c r="AU2167" s="163" t="s">
        <v>86</v>
      </c>
      <c r="AV2167" s="14" t="s">
        <v>84</v>
      </c>
      <c r="AW2167" s="14" t="s">
        <v>31</v>
      </c>
      <c r="AX2167" s="14" t="s">
        <v>76</v>
      </c>
      <c r="AY2167" s="163" t="s">
        <v>179</v>
      </c>
    </row>
    <row r="2168" spans="2:65" s="12" customFormat="1">
      <c r="B2168" s="148"/>
      <c r="D2168" s="144" t="s">
        <v>190</v>
      </c>
      <c r="E2168" s="149" t="s">
        <v>1</v>
      </c>
      <c r="F2168" s="150" t="s">
        <v>2625</v>
      </c>
      <c r="H2168" s="151">
        <v>6.55</v>
      </c>
      <c r="I2168" s="152"/>
      <c r="L2168" s="148"/>
      <c r="M2168" s="153"/>
      <c r="T2168" s="154"/>
      <c r="AT2168" s="149" t="s">
        <v>190</v>
      </c>
      <c r="AU2168" s="149" t="s">
        <v>86</v>
      </c>
      <c r="AV2168" s="12" t="s">
        <v>86</v>
      </c>
      <c r="AW2168" s="12" t="s">
        <v>31</v>
      </c>
      <c r="AX2168" s="12" t="s">
        <v>76</v>
      </c>
      <c r="AY2168" s="149" t="s">
        <v>179</v>
      </c>
    </row>
    <row r="2169" spans="2:65" s="12" customFormat="1">
      <c r="B2169" s="148"/>
      <c r="D2169" s="144" t="s">
        <v>190</v>
      </c>
      <c r="E2169" s="149" t="s">
        <v>1</v>
      </c>
      <c r="F2169" s="150" t="s">
        <v>2438</v>
      </c>
      <c r="H2169" s="151">
        <v>4</v>
      </c>
      <c r="I2169" s="152"/>
      <c r="L2169" s="148"/>
      <c r="M2169" s="153"/>
      <c r="T2169" s="154"/>
      <c r="AT2169" s="149" t="s">
        <v>190</v>
      </c>
      <c r="AU2169" s="149" t="s">
        <v>86</v>
      </c>
      <c r="AV2169" s="12" t="s">
        <v>86</v>
      </c>
      <c r="AW2169" s="12" t="s">
        <v>31</v>
      </c>
      <c r="AX2169" s="12" t="s">
        <v>76</v>
      </c>
      <c r="AY2169" s="149" t="s">
        <v>179</v>
      </c>
    </row>
    <row r="2170" spans="2:65" s="12" customFormat="1">
      <c r="B2170" s="148"/>
      <c r="D2170" s="144" t="s">
        <v>190</v>
      </c>
      <c r="E2170" s="149" t="s">
        <v>1</v>
      </c>
      <c r="F2170" s="150" t="s">
        <v>2439</v>
      </c>
      <c r="H2170" s="151">
        <v>2.89</v>
      </c>
      <c r="I2170" s="152"/>
      <c r="L2170" s="148"/>
      <c r="M2170" s="153"/>
      <c r="T2170" s="154"/>
      <c r="AT2170" s="149" t="s">
        <v>190</v>
      </c>
      <c r="AU2170" s="149" t="s">
        <v>86</v>
      </c>
      <c r="AV2170" s="12" t="s">
        <v>86</v>
      </c>
      <c r="AW2170" s="12" t="s">
        <v>31</v>
      </c>
      <c r="AX2170" s="12" t="s">
        <v>76</v>
      </c>
      <c r="AY2170" s="149" t="s">
        <v>179</v>
      </c>
    </row>
    <row r="2171" spans="2:65" s="12" customFormat="1">
      <c r="B2171" s="148"/>
      <c r="D2171" s="144" t="s">
        <v>190</v>
      </c>
      <c r="E2171" s="149" t="s">
        <v>1</v>
      </c>
      <c r="F2171" s="150" t="s">
        <v>2440</v>
      </c>
      <c r="H2171" s="151">
        <v>6.69</v>
      </c>
      <c r="I2171" s="152"/>
      <c r="L2171" s="148"/>
      <c r="M2171" s="153"/>
      <c r="T2171" s="154"/>
      <c r="AT2171" s="149" t="s">
        <v>190</v>
      </c>
      <c r="AU2171" s="149" t="s">
        <v>86</v>
      </c>
      <c r="AV2171" s="12" t="s">
        <v>86</v>
      </c>
      <c r="AW2171" s="12" t="s">
        <v>31</v>
      </c>
      <c r="AX2171" s="12" t="s">
        <v>76</v>
      </c>
      <c r="AY2171" s="149" t="s">
        <v>179</v>
      </c>
    </row>
    <row r="2172" spans="2:65" s="12" customFormat="1">
      <c r="B2172" s="148"/>
      <c r="D2172" s="144" t="s">
        <v>190</v>
      </c>
      <c r="E2172" s="149" t="s">
        <v>1</v>
      </c>
      <c r="F2172" s="150" t="s">
        <v>2442</v>
      </c>
      <c r="H2172" s="151">
        <v>3.47</v>
      </c>
      <c r="I2172" s="152"/>
      <c r="L2172" s="148"/>
      <c r="M2172" s="153"/>
      <c r="T2172" s="154"/>
      <c r="AT2172" s="149" t="s">
        <v>190</v>
      </c>
      <c r="AU2172" s="149" t="s">
        <v>86</v>
      </c>
      <c r="AV2172" s="12" t="s">
        <v>86</v>
      </c>
      <c r="AW2172" s="12" t="s">
        <v>31</v>
      </c>
      <c r="AX2172" s="12" t="s">
        <v>76</v>
      </c>
      <c r="AY2172" s="149" t="s">
        <v>179</v>
      </c>
    </row>
    <row r="2173" spans="2:65" s="12" customFormat="1">
      <c r="B2173" s="148"/>
      <c r="D2173" s="144" t="s">
        <v>190</v>
      </c>
      <c r="E2173" s="149" t="s">
        <v>1</v>
      </c>
      <c r="F2173" s="150" t="s">
        <v>2626</v>
      </c>
      <c r="H2173" s="151">
        <v>14.09</v>
      </c>
      <c r="I2173" s="152"/>
      <c r="L2173" s="148"/>
      <c r="M2173" s="153"/>
      <c r="T2173" s="154"/>
      <c r="AT2173" s="149" t="s">
        <v>190</v>
      </c>
      <c r="AU2173" s="149" t="s">
        <v>86</v>
      </c>
      <c r="AV2173" s="12" t="s">
        <v>86</v>
      </c>
      <c r="AW2173" s="12" t="s">
        <v>31</v>
      </c>
      <c r="AX2173" s="12" t="s">
        <v>76</v>
      </c>
      <c r="AY2173" s="149" t="s">
        <v>179</v>
      </c>
    </row>
    <row r="2174" spans="2:65" s="12" customFormat="1">
      <c r="B2174" s="148"/>
      <c r="D2174" s="144" t="s">
        <v>190</v>
      </c>
      <c r="E2174" s="149" t="s">
        <v>1</v>
      </c>
      <c r="F2174" s="150" t="s">
        <v>2421</v>
      </c>
      <c r="H2174" s="151">
        <v>7.44</v>
      </c>
      <c r="I2174" s="152"/>
      <c r="L2174" s="148"/>
      <c r="M2174" s="153"/>
      <c r="T2174" s="154"/>
      <c r="AT2174" s="149" t="s">
        <v>190</v>
      </c>
      <c r="AU2174" s="149" t="s">
        <v>86</v>
      </c>
      <c r="AV2174" s="12" t="s">
        <v>86</v>
      </c>
      <c r="AW2174" s="12" t="s">
        <v>31</v>
      </c>
      <c r="AX2174" s="12" t="s">
        <v>76</v>
      </c>
      <c r="AY2174" s="149" t="s">
        <v>179</v>
      </c>
    </row>
    <row r="2175" spans="2:65" s="14" customFormat="1">
      <c r="B2175" s="162"/>
      <c r="D2175" s="144" t="s">
        <v>190</v>
      </c>
      <c r="E2175" s="163" t="s">
        <v>1</v>
      </c>
      <c r="F2175" s="164" t="s">
        <v>338</v>
      </c>
      <c r="H2175" s="163" t="s">
        <v>1</v>
      </c>
      <c r="I2175" s="165"/>
      <c r="L2175" s="162"/>
      <c r="M2175" s="166"/>
      <c r="T2175" s="167"/>
      <c r="AT2175" s="163" t="s">
        <v>190</v>
      </c>
      <c r="AU2175" s="163" t="s">
        <v>86</v>
      </c>
      <c r="AV2175" s="14" t="s">
        <v>84</v>
      </c>
      <c r="AW2175" s="14" t="s">
        <v>31</v>
      </c>
      <c r="AX2175" s="14" t="s">
        <v>76</v>
      </c>
      <c r="AY2175" s="163" t="s">
        <v>179</v>
      </c>
    </row>
    <row r="2176" spans="2:65" s="12" customFormat="1">
      <c r="B2176" s="148"/>
      <c r="D2176" s="144" t="s">
        <v>190</v>
      </c>
      <c r="E2176" s="149" t="s">
        <v>1</v>
      </c>
      <c r="F2176" s="150" t="s">
        <v>2627</v>
      </c>
      <c r="H2176" s="151">
        <v>4.58</v>
      </c>
      <c r="I2176" s="152"/>
      <c r="L2176" s="148"/>
      <c r="M2176" s="153"/>
      <c r="T2176" s="154"/>
      <c r="AT2176" s="149" t="s">
        <v>190</v>
      </c>
      <c r="AU2176" s="149" t="s">
        <v>86</v>
      </c>
      <c r="AV2176" s="12" t="s">
        <v>86</v>
      </c>
      <c r="AW2176" s="12" t="s">
        <v>31</v>
      </c>
      <c r="AX2176" s="12" t="s">
        <v>76</v>
      </c>
      <c r="AY2176" s="149" t="s">
        <v>179</v>
      </c>
    </row>
    <row r="2177" spans="2:51" s="12" customFormat="1">
      <c r="B2177" s="148"/>
      <c r="D2177" s="144" t="s">
        <v>190</v>
      </c>
      <c r="E2177" s="149" t="s">
        <v>1</v>
      </c>
      <c r="F2177" s="150" t="s">
        <v>2448</v>
      </c>
      <c r="H2177" s="151">
        <v>10.37</v>
      </c>
      <c r="I2177" s="152"/>
      <c r="L2177" s="148"/>
      <c r="M2177" s="153"/>
      <c r="T2177" s="154"/>
      <c r="AT2177" s="149" t="s">
        <v>190</v>
      </c>
      <c r="AU2177" s="149" t="s">
        <v>86</v>
      </c>
      <c r="AV2177" s="12" t="s">
        <v>86</v>
      </c>
      <c r="AW2177" s="12" t="s">
        <v>31</v>
      </c>
      <c r="AX2177" s="12" t="s">
        <v>76</v>
      </c>
      <c r="AY2177" s="149" t="s">
        <v>179</v>
      </c>
    </row>
    <row r="2178" spans="2:51" s="12" customFormat="1">
      <c r="B2178" s="148"/>
      <c r="D2178" s="144" t="s">
        <v>190</v>
      </c>
      <c r="E2178" s="149" t="s">
        <v>1</v>
      </c>
      <c r="F2178" s="150" t="s">
        <v>2449</v>
      </c>
      <c r="H2178" s="151">
        <v>12.8</v>
      </c>
      <c r="I2178" s="152"/>
      <c r="L2178" s="148"/>
      <c r="M2178" s="153"/>
      <c r="T2178" s="154"/>
      <c r="AT2178" s="149" t="s">
        <v>190</v>
      </c>
      <c r="AU2178" s="149" t="s">
        <v>86</v>
      </c>
      <c r="AV2178" s="12" t="s">
        <v>86</v>
      </c>
      <c r="AW2178" s="12" t="s">
        <v>31</v>
      </c>
      <c r="AX2178" s="12" t="s">
        <v>76</v>
      </c>
      <c r="AY2178" s="149" t="s">
        <v>179</v>
      </c>
    </row>
    <row r="2179" spans="2:51" s="12" customFormat="1">
      <c r="B2179" s="148"/>
      <c r="D2179" s="144" t="s">
        <v>190</v>
      </c>
      <c r="E2179" s="149" t="s">
        <v>1</v>
      </c>
      <c r="F2179" s="150" t="s">
        <v>2450</v>
      </c>
      <c r="H2179" s="151">
        <v>2.2200000000000002</v>
      </c>
      <c r="I2179" s="152"/>
      <c r="L2179" s="148"/>
      <c r="M2179" s="153"/>
      <c r="T2179" s="154"/>
      <c r="AT2179" s="149" t="s">
        <v>190</v>
      </c>
      <c r="AU2179" s="149" t="s">
        <v>86</v>
      </c>
      <c r="AV2179" s="12" t="s">
        <v>86</v>
      </c>
      <c r="AW2179" s="12" t="s">
        <v>31</v>
      </c>
      <c r="AX2179" s="12" t="s">
        <v>76</v>
      </c>
      <c r="AY2179" s="149" t="s">
        <v>179</v>
      </c>
    </row>
    <row r="2180" spans="2:51" s="12" customFormat="1">
      <c r="B2180" s="148"/>
      <c r="D2180" s="144" t="s">
        <v>190</v>
      </c>
      <c r="E2180" s="149" t="s">
        <v>1</v>
      </c>
      <c r="F2180" s="150" t="s">
        <v>2451</v>
      </c>
      <c r="H2180" s="151">
        <v>2.6</v>
      </c>
      <c r="I2180" s="152"/>
      <c r="L2180" s="148"/>
      <c r="M2180" s="153"/>
      <c r="T2180" s="154"/>
      <c r="AT2180" s="149" t="s">
        <v>190</v>
      </c>
      <c r="AU2180" s="149" t="s">
        <v>86</v>
      </c>
      <c r="AV2180" s="12" t="s">
        <v>86</v>
      </c>
      <c r="AW2180" s="12" t="s">
        <v>31</v>
      </c>
      <c r="AX2180" s="12" t="s">
        <v>76</v>
      </c>
      <c r="AY2180" s="149" t="s">
        <v>179</v>
      </c>
    </row>
    <row r="2181" spans="2:51" s="14" customFormat="1">
      <c r="B2181" s="162"/>
      <c r="D2181" s="144" t="s">
        <v>190</v>
      </c>
      <c r="E2181" s="163" t="s">
        <v>1</v>
      </c>
      <c r="F2181" s="164" t="s">
        <v>2628</v>
      </c>
      <c r="H2181" s="163" t="s">
        <v>1</v>
      </c>
      <c r="I2181" s="165"/>
      <c r="L2181" s="162"/>
      <c r="M2181" s="166"/>
      <c r="T2181" s="167"/>
      <c r="AT2181" s="163" t="s">
        <v>190</v>
      </c>
      <c r="AU2181" s="163" t="s">
        <v>86</v>
      </c>
      <c r="AV2181" s="14" t="s">
        <v>84</v>
      </c>
      <c r="AW2181" s="14" t="s">
        <v>31</v>
      </c>
      <c r="AX2181" s="14" t="s">
        <v>76</v>
      </c>
      <c r="AY2181" s="163" t="s">
        <v>179</v>
      </c>
    </row>
    <row r="2182" spans="2:51" s="14" customFormat="1">
      <c r="B2182" s="162"/>
      <c r="D2182" s="144" t="s">
        <v>190</v>
      </c>
      <c r="E2182" s="163" t="s">
        <v>1</v>
      </c>
      <c r="F2182" s="164" t="s">
        <v>378</v>
      </c>
      <c r="H2182" s="163" t="s">
        <v>1</v>
      </c>
      <c r="I2182" s="165"/>
      <c r="L2182" s="162"/>
      <c r="M2182" s="166"/>
      <c r="T2182" s="167"/>
      <c r="AT2182" s="163" t="s">
        <v>190</v>
      </c>
      <c r="AU2182" s="163" t="s">
        <v>86</v>
      </c>
      <c r="AV2182" s="14" t="s">
        <v>84</v>
      </c>
      <c r="AW2182" s="14" t="s">
        <v>31</v>
      </c>
      <c r="AX2182" s="14" t="s">
        <v>76</v>
      </c>
      <c r="AY2182" s="163" t="s">
        <v>179</v>
      </c>
    </row>
    <row r="2183" spans="2:51" s="12" customFormat="1">
      <c r="B2183" s="148"/>
      <c r="D2183" s="144" t="s">
        <v>190</v>
      </c>
      <c r="E2183" s="149" t="s">
        <v>1</v>
      </c>
      <c r="F2183" s="150" t="s">
        <v>2407</v>
      </c>
      <c r="H2183" s="151">
        <v>24.33</v>
      </c>
      <c r="I2183" s="152"/>
      <c r="L2183" s="148"/>
      <c r="M2183" s="153"/>
      <c r="T2183" s="154"/>
      <c r="AT2183" s="149" t="s">
        <v>190</v>
      </c>
      <c r="AU2183" s="149" t="s">
        <v>86</v>
      </c>
      <c r="AV2183" s="12" t="s">
        <v>86</v>
      </c>
      <c r="AW2183" s="12" t="s">
        <v>31</v>
      </c>
      <c r="AX2183" s="12" t="s">
        <v>76</v>
      </c>
      <c r="AY2183" s="149" t="s">
        <v>179</v>
      </c>
    </row>
    <row r="2184" spans="2:51" s="12" customFormat="1">
      <c r="B2184" s="148"/>
      <c r="D2184" s="144" t="s">
        <v>190</v>
      </c>
      <c r="E2184" s="149" t="s">
        <v>1</v>
      </c>
      <c r="F2184" s="150" t="s">
        <v>2408</v>
      </c>
      <c r="H2184" s="151">
        <v>5.3</v>
      </c>
      <c r="I2184" s="152"/>
      <c r="L2184" s="148"/>
      <c r="M2184" s="153"/>
      <c r="T2184" s="154"/>
      <c r="AT2184" s="149" t="s">
        <v>190</v>
      </c>
      <c r="AU2184" s="149" t="s">
        <v>86</v>
      </c>
      <c r="AV2184" s="12" t="s">
        <v>86</v>
      </c>
      <c r="AW2184" s="12" t="s">
        <v>31</v>
      </c>
      <c r="AX2184" s="12" t="s">
        <v>76</v>
      </c>
      <c r="AY2184" s="149" t="s">
        <v>179</v>
      </c>
    </row>
    <row r="2185" spans="2:51" s="12" customFormat="1">
      <c r="B2185" s="148"/>
      <c r="D2185" s="144" t="s">
        <v>190</v>
      </c>
      <c r="E2185" s="149" t="s">
        <v>1</v>
      </c>
      <c r="F2185" s="150" t="s">
        <v>2409</v>
      </c>
      <c r="H2185" s="151">
        <v>5.45</v>
      </c>
      <c r="I2185" s="152"/>
      <c r="L2185" s="148"/>
      <c r="M2185" s="153"/>
      <c r="T2185" s="154"/>
      <c r="AT2185" s="149" t="s">
        <v>190</v>
      </c>
      <c r="AU2185" s="149" t="s">
        <v>86</v>
      </c>
      <c r="AV2185" s="12" t="s">
        <v>86</v>
      </c>
      <c r="AW2185" s="12" t="s">
        <v>31</v>
      </c>
      <c r="AX2185" s="12" t="s">
        <v>76</v>
      </c>
      <c r="AY2185" s="149" t="s">
        <v>179</v>
      </c>
    </row>
    <row r="2186" spans="2:51" s="12" customFormat="1">
      <c r="B2186" s="148"/>
      <c r="D2186" s="144" t="s">
        <v>190</v>
      </c>
      <c r="E2186" s="149" t="s">
        <v>1</v>
      </c>
      <c r="F2186" s="150" t="s">
        <v>2411</v>
      </c>
      <c r="H2186" s="151">
        <v>25.61</v>
      </c>
      <c r="I2186" s="152"/>
      <c r="L2186" s="148"/>
      <c r="M2186" s="153"/>
      <c r="T2186" s="154"/>
      <c r="AT2186" s="149" t="s">
        <v>190</v>
      </c>
      <c r="AU2186" s="149" t="s">
        <v>86</v>
      </c>
      <c r="AV2186" s="12" t="s">
        <v>86</v>
      </c>
      <c r="AW2186" s="12" t="s">
        <v>31</v>
      </c>
      <c r="AX2186" s="12" t="s">
        <v>76</v>
      </c>
      <c r="AY2186" s="149" t="s">
        <v>179</v>
      </c>
    </row>
    <row r="2187" spans="2:51" s="12" customFormat="1">
      <c r="B2187" s="148"/>
      <c r="D2187" s="144" t="s">
        <v>190</v>
      </c>
      <c r="E2187" s="149" t="s">
        <v>1</v>
      </c>
      <c r="F2187" s="150" t="s">
        <v>2412</v>
      </c>
      <c r="H2187" s="151">
        <v>14.99</v>
      </c>
      <c r="I2187" s="152"/>
      <c r="L2187" s="148"/>
      <c r="M2187" s="153"/>
      <c r="T2187" s="154"/>
      <c r="AT2187" s="149" t="s">
        <v>190</v>
      </c>
      <c r="AU2187" s="149" t="s">
        <v>86</v>
      </c>
      <c r="AV2187" s="12" t="s">
        <v>86</v>
      </c>
      <c r="AW2187" s="12" t="s">
        <v>31</v>
      </c>
      <c r="AX2187" s="12" t="s">
        <v>76</v>
      </c>
      <c r="AY2187" s="149" t="s">
        <v>179</v>
      </c>
    </row>
    <row r="2188" spans="2:51" s="12" customFormat="1">
      <c r="B2188" s="148"/>
      <c r="D2188" s="144" t="s">
        <v>190</v>
      </c>
      <c r="E2188" s="149" t="s">
        <v>1</v>
      </c>
      <c r="F2188" s="150" t="s">
        <v>2629</v>
      </c>
      <c r="H2188" s="151">
        <v>6.6</v>
      </c>
      <c r="I2188" s="152"/>
      <c r="L2188" s="148"/>
      <c r="M2188" s="153"/>
      <c r="T2188" s="154"/>
      <c r="AT2188" s="149" t="s">
        <v>190</v>
      </c>
      <c r="AU2188" s="149" t="s">
        <v>86</v>
      </c>
      <c r="AV2188" s="12" t="s">
        <v>86</v>
      </c>
      <c r="AW2188" s="12" t="s">
        <v>31</v>
      </c>
      <c r="AX2188" s="12" t="s">
        <v>76</v>
      </c>
      <c r="AY2188" s="149" t="s">
        <v>179</v>
      </c>
    </row>
    <row r="2189" spans="2:51" s="12" customFormat="1">
      <c r="B2189" s="148"/>
      <c r="D2189" s="144" t="s">
        <v>190</v>
      </c>
      <c r="E2189" s="149" t="s">
        <v>1</v>
      </c>
      <c r="F2189" s="150" t="s">
        <v>2441</v>
      </c>
      <c r="H2189" s="151">
        <v>29.76</v>
      </c>
      <c r="I2189" s="152"/>
      <c r="L2189" s="148"/>
      <c r="M2189" s="153"/>
      <c r="T2189" s="154"/>
      <c r="AT2189" s="149" t="s">
        <v>190</v>
      </c>
      <c r="AU2189" s="149" t="s">
        <v>86</v>
      </c>
      <c r="AV2189" s="12" t="s">
        <v>86</v>
      </c>
      <c r="AW2189" s="12" t="s">
        <v>31</v>
      </c>
      <c r="AX2189" s="12" t="s">
        <v>76</v>
      </c>
      <c r="AY2189" s="149" t="s">
        <v>179</v>
      </c>
    </row>
    <row r="2190" spans="2:51" s="12" customFormat="1">
      <c r="B2190" s="148"/>
      <c r="D2190" s="144" t="s">
        <v>190</v>
      </c>
      <c r="E2190" s="149" t="s">
        <v>1</v>
      </c>
      <c r="F2190" s="150" t="s">
        <v>2418</v>
      </c>
      <c r="H2190" s="151">
        <v>64.31</v>
      </c>
      <c r="I2190" s="152"/>
      <c r="L2190" s="148"/>
      <c r="M2190" s="153"/>
      <c r="T2190" s="154"/>
      <c r="AT2190" s="149" t="s">
        <v>190</v>
      </c>
      <c r="AU2190" s="149" t="s">
        <v>86</v>
      </c>
      <c r="AV2190" s="12" t="s">
        <v>86</v>
      </c>
      <c r="AW2190" s="12" t="s">
        <v>31</v>
      </c>
      <c r="AX2190" s="12" t="s">
        <v>76</v>
      </c>
      <c r="AY2190" s="149" t="s">
        <v>179</v>
      </c>
    </row>
    <row r="2191" spans="2:51" s="12" customFormat="1">
      <c r="B2191" s="148"/>
      <c r="D2191" s="144" t="s">
        <v>190</v>
      </c>
      <c r="E2191" s="149" t="s">
        <v>1</v>
      </c>
      <c r="F2191" s="150" t="s">
        <v>2419</v>
      </c>
      <c r="H2191" s="151">
        <v>1.48</v>
      </c>
      <c r="I2191" s="152"/>
      <c r="L2191" s="148"/>
      <c r="M2191" s="153"/>
      <c r="T2191" s="154"/>
      <c r="AT2191" s="149" t="s">
        <v>190</v>
      </c>
      <c r="AU2191" s="149" t="s">
        <v>86</v>
      </c>
      <c r="AV2191" s="12" t="s">
        <v>86</v>
      </c>
      <c r="AW2191" s="12" t="s">
        <v>31</v>
      </c>
      <c r="AX2191" s="12" t="s">
        <v>76</v>
      </c>
      <c r="AY2191" s="149" t="s">
        <v>179</v>
      </c>
    </row>
    <row r="2192" spans="2:51" s="14" customFormat="1">
      <c r="B2192" s="162"/>
      <c r="D2192" s="144" t="s">
        <v>190</v>
      </c>
      <c r="E2192" s="163" t="s">
        <v>1</v>
      </c>
      <c r="F2192" s="164" t="s">
        <v>338</v>
      </c>
      <c r="H2192" s="163" t="s">
        <v>1</v>
      </c>
      <c r="I2192" s="165"/>
      <c r="L2192" s="162"/>
      <c r="M2192" s="166"/>
      <c r="T2192" s="167"/>
      <c r="AT2192" s="163" t="s">
        <v>190</v>
      </c>
      <c r="AU2192" s="163" t="s">
        <v>86</v>
      </c>
      <c r="AV2192" s="14" t="s">
        <v>84</v>
      </c>
      <c r="AW2192" s="14" t="s">
        <v>31</v>
      </c>
      <c r="AX2192" s="14" t="s">
        <v>76</v>
      </c>
      <c r="AY2192" s="163" t="s">
        <v>179</v>
      </c>
    </row>
    <row r="2193" spans="2:65" s="12" customFormat="1">
      <c r="B2193" s="148"/>
      <c r="D2193" s="144" t="s">
        <v>190</v>
      </c>
      <c r="E2193" s="149" t="s">
        <v>1</v>
      </c>
      <c r="F2193" s="150" t="s">
        <v>2427</v>
      </c>
      <c r="H2193" s="151">
        <v>15.58</v>
      </c>
      <c r="I2193" s="152"/>
      <c r="L2193" s="148"/>
      <c r="M2193" s="153"/>
      <c r="T2193" s="154"/>
      <c r="AT2193" s="149" t="s">
        <v>190</v>
      </c>
      <c r="AU2193" s="149" t="s">
        <v>86</v>
      </c>
      <c r="AV2193" s="12" t="s">
        <v>86</v>
      </c>
      <c r="AW2193" s="12" t="s">
        <v>31</v>
      </c>
      <c r="AX2193" s="12" t="s">
        <v>76</v>
      </c>
      <c r="AY2193" s="149" t="s">
        <v>179</v>
      </c>
    </row>
    <row r="2194" spans="2:65" s="13" customFormat="1">
      <c r="B2194" s="155"/>
      <c r="D2194" s="144" t="s">
        <v>190</v>
      </c>
      <c r="E2194" s="156" t="s">
        <v>1</v>
      </c>
      <c r="F2194" s="157" t="s">
        <v>193</v>
      </c>
      <c r="H2194" s="158">
        <v>271.11</v>
      </c>
      <c r="I2194" s="159"/>
      <c r="L2194" s="155"/>
      <c r="M2194" s="160"/>
      <c r="T2194" s="161"/>
      <c r="AT2194" s="156" t="s">
        <v>190</v>
      </c>
      <c r="AU2194" s="156" t="s">
        <v>86</v>
      </c>
      <c r="AV2194" s="13" t="s">
        <v>186</v>
      </c>
      <c r="AW2194" s="13" t="s">
        <v>31</v>
      </c>
      <c r="AX2194" s="13" t="s">
        <v>84</v>
      </c>
      <c r="AY2194" s="156" t="s">
        <v>179</v>
      </c>
    </row>
    <row r="2195" spans="2:65" s="1" customFormat="1" ht="16.5" customHeight="1">
      <c r="B2195" s="31"/>
      <c r="C2195" s="131" t="s">
        <v>2630</v>
      </c>
      <c r="D2195" s="131" t="s">
        <v>181</v>
      </c>
      <c r="E2195" s="132" t="s">
        <v>2631</v>
      </c>
      <c r="F2195" s="133" t="s">
        <v>2632</v>
      </c>
      <c r="G2195" s="134" t="s">
        <v>184</v>
      </c>
      <c r="H2195" s="135">
        <v>535.66999999999996</v>
      </c>
      <c r="I2195" s="136"/>
      <c r="J2195" s="137">
        <f>ROUND(I2195*H2195,2)</f>
        <v>0</v>
      </c>
      <c r="K2195" s="133" t="s">
        <v>185</v>
      </c>
      <c r="L2195" s="31"/>
      <c r="M2195" s="138" t="s">
        <v>1</v>
      </c>
      <c r="N2195" s="139" t="s">
        <v>41</v>
      </c>
      <c r="P2195" s="140">
        <f>O2195*H2195</f>
        <v>0</v>
      </c>
      <c r="Q2195" s="140">
        <v>1.4999999999999999E-2</v>
      </c>
      <c r="R2195" s="140">
        <f>Q2195*H2195</f>
        <v>8.0350499999999982</v>
      </c>
      <c r="S2195" s="140">
        <v>0</v>
      </c>
      <c r="T2195" s="141">
        <f>S2195*H2195</f>
        <v>0</v>
      </c>
      <c r="AR2195" s="142" t="s">
        <v>299</v>
      </c>
      <c r="AT2195" s="142" t="s">
        <v>181</v>
      </c>
      <c r="AU2195" s="142" t="s">
        <v>86</v>
      </c>
      <c r="AY2195" s="16" t="s">
        <v>179</v>
      </c>
      <c r="BE2195" s="143">
        <f>IF(N2195="základní",J2195,0)</f>
        <v>0</v>
      </c>
      <c r="BF2195" s="143">
        <f>IF(N2195="snížená",J2195,0)</f>
        <v>0</v>
      </c>
      <c r="BG2195" s="143">
        <f>IF(N2195="zákl. přenesená",J2195,0)</f>
        <v>0</v>
      </c>
      <c r="BH2195" s="143">
        <f>IF(N2195="sníž. přenesená",J2195,0)</f>
        <v>0</v>
      </c>
      <c r="BI2195" s="143">
        <f>IF(N2195="nulová",J2195,0)</f>
        <v>0</v>
      </c>
      <c r="BJ2195" s="16" t="s">
        <v>84</v>
      </c>
      <c r="BK2195" s="143">
        <f>ROUND(I2195*H2195,2)</f>
        <v>0</v>
      </c>
      <c r="BL2195" s="16" t="s">
        <v>299</v>
      </c>
      <c r="BM2195" s="142" t="s">
        <v>2633</v>
      </c>
    </row>
    <row r="2196" spans="2:65" s="1" customFormat="1">
      <c r="B2196" s="31"/>
      <c r="D2196" s="144" t="s">
        <v>188</v>
      </c>
      <c r="F2196" s="145" t="s">
        <v>2634</v>
      </c>
      <c r="I2196" s="146"/>
      <c r="L2196" s="31"/>
      <c r="M2196" s="147"/>
      <c r="T2196" s="55"/>
      <c r="AT2196" s="16" t="s">
        <v>188</v>
      </c>
      <c r="AU2196" s="16" t="s">
        <v>86</v>
      </c>
    </row>
    <row r="2197" spans="2:65" s="14" customFormat="1">
      <c r="B2197" s="162"/>
      <c r="D2197" s="144" t="s">
        <v>190</v>
      </c>
      <c r="E2197" s="163" t="s">
        <v>1</v>
      </c>
      <c r="F2197" s="164" t="s">
        <v>378</v>
      </c>
      <c r="H2197" s="163" t="s">
        <v>1</v>
      </c>
      <c r="I2197" s="165"/>
      <c r="L2197" s="162"/>
      <c r="M2197" s="166"/>
      <c r="T2197" s="167"/>
      <c r="AT2197" s="163" t="s">
        <v>190</v>
      </c>
      <c r="AU2197" s="163" t="s">
        <v>86</v>
      </c>
      <c r="AV2197" s="14" t="s">
        <v>84</v>
      </c>
      <c r="AW2197" s="14" t="s">
        <v>31</v>
      </c>
      <c r="AX2197" s="14" t="s">
        <v>76</v>
      </c>
      <c r="AY2197" s="163" t="s">
        <v>179</v>
      </c>
    </row>
    <row r="2198" spans="2:65" s="12" customFormat="1">
      <c r="B2198" s="148"/>
      <c r="D2198" s="144" t="s">
        <v>190</v>
      </c>
      <c r="E2198" s="149" t="s">
        <v>1</v>
      </c>
      <c r="F2198" s="150" t="s">
        <v>2438</v>
      </c>
      <c r="H2198" s="151">
        <v>4</v>
      </c>
      <c r="I2198" s="152"/>
      <c r="L2198" s="148"/>
      <c r="M2198" s="153"/>
      <c r="T2198" s="154"/>
      <c r="AT2198" s="149" t="s">
        <v>190</v>
      </c>
      <c r="AU2198" s="149" t="s">
        <v>86</v>
      </c>
      <c r="AV2198" s="12" t="s">
        <v>86</v>
      </c>
      <c r="AW2198" s="12" t="s">
        <v>31</v>
      </c>
      <c r="AX2198" s="12" t="s">
        <v>76</v>
      </c>
      <c r="AY2198" s="149" t="s">
        <v>179</v>
      </c>
    </row>
    <row r="2199" spans="2:65" s="12" customFormat="1">
      <c r="B2199" s="148"/>
      <c r="D2199" s="144" t="s">
        <v>190</v>
      </c>
      <c r="E2199" s="149" t="s">
        <v>1</v>
      </c>
      <c r="F2199" s="150" t="s">
        <v>2439</v>
      </c>
      <c r="H2199" s="151">
        <v>2.89</v>
      </c>
      <c r="I2199" s="152"/>
      <c r="L2199" s="148"/>
      <c r="M2199" s="153"/>
      <c r="T2199" s="154"/>
      <c r="AT2199" s="149" t="s">
        <v>190</v>
      </c>
      <c r="AU2199" s="149" t="s">
        <v>86</v>
      </c>
      <c r="AV2199" s="12" t="s">
        <v>86</v>
      </c>
      <c r="AW2199" s="12" t="s">
        <v>31</v>
      </c>
      <c r="AX2199" s="12" t="s">
        <v>76</v>
      </c>
      <c r="AY2199" s="149" t="s">
        <v>179</v>
      </c>
    </row>
    <row r="2200" spans="2:65" s="12" customFormat="1">
      <c r="B2200" s="148"/>
      <c r="D2200" s="144" t="s">
        <v>190</v>
      </c>
      <c r="E2200" s="149" t="s">
        <v>1</v>
      </c>
      <c r="F2200" s="150" t="s">
        <v>2440</v>
      </c>
      <c r="H2200" s="151">
        <v>6.69</v>
      </c>
      <c r="I2200" s="152"/>
      <c r="L2200" s="148"/>
      <c r="M2200" s="153"/>
      <c r="T2200" s="154"/>
      <c r="AT2200" s="149" t="s">
        <v>190</v>
      </c>
      <c r="AU2200" s="149" t="s">
        <v>86</v>
      </c>
      <c r="AV2200" s="12" t="s">
        <v>86</v>
      </c>
      <c r="AW2200" s="12" t="s">
        <v>31</v>
      </c>
      <c r="AX2200" s="12" t="s">
        <v>76</v>
      </c>
      <c r="AY2200" s="149" t="s">
        <v>179</v>
      </c>
    </row>
    <row r="2201" spans="2:65" s="12" customFormat="1">
      <c r="B2201" s="148"/>
      <c r="D2201" s="144" t="s">
        <v>190</v>
      </c>
      <c r="E2201" s="149" t="s">
        <v>1</v>
      </c>
      <c r="F2201" s="150" t="s">
        <v>2442</v>
      </c>
      <c r="H2201" s="151">
        <v>3.47</v>
      </c>
      <c r="I2201" s="152"/>
      <c r="L2201" s="148"/>
      <c r="M2201" s="153"/>
      <c r="T2201" s="154"/>
      <c r="AT2201" s="149" t="s">
        <v>190</v>
      </c>
      <c r="AU2201" s="149" t="s">
        <v>86</v>
      </c>
      <c r="AV2201" s="12" t="s">
        <v>86</v>
      </c>
      <c r="AW2201" s="12" t="s">
        <v>31</v>
      </c>
      <c r="AX2201" s="12" t="s">
        <v>76</v>
      </c>
      <c r="AY2201" s="149" t="s">
        <v>179</v>
      </c>
    </row>
    <row r="2202" spans="2:65" s="12" customFormat="1">
      <c r="B2202" s="148"/>
      <c r="D2202" s="144" t="s">
        <v>190</v>
      </c>
      <c r="E2202" s="149" t="s">
        <v>1</v>
      </c>
      <c r="F2202" s="150" t="s">
        <v>2626</v>
      </c>
      <c r="H2202" s="151">
        <v>14.09</v>
      </c>
      <c r="I2202" s="152"/>
      <c r="L2202" s="148"/>
      <c r="M2202" s="153"/>
      <c r="T2202" s="154"/>
      <c r="AT2202" s="149" t="s">
        <v>190</v>
      </c>
      <c r="AU2202" s="149" t="s">
        <v>86</v>
      </c>
      <c r="AV2202" s="12" t="s">
        <v>86</v>
      </c>
      <c r="AW2202" s="12" t="s">
        <v>31</v>
      </c>
      <c r="AX2202" s="12" t="s">
        <v>76</v>
      </c>
      <c r="AY2202" s="149" t="s">
        <v>179</v>
      </c>
    </row>
    <row r="2203" spans="2:65" s="12" customFormat="1">
      <c r="B2203" s="148"/>
      <c r="D2203" s="144" t="s">
        <v>190</v>
      </c>
      <c r="E2203" s="149" t="s">
        <v>1</v>
      </c>
      <c r="F2203" s="150" t="s">
        <v>2421</v>
      </c>
      <c r="H2203" s="151">
        <v>7.44</v>
      </c>
      <c r="I2203" s="152"/>
      <c r="L2203" s="148"/>
      <c r="M2203" s="153"/>
      <c r="T2203" s="154"/>
      <c r="AT2203" s="149" t="s">
        <v>190</v>
      </c>
      <c r="AU2203" s="149" t="s">
        <v>86</v>
      </c>
      <c r="AV2203" s="12" t="s">
        <v>86</v>
      </c>
      <c r="AW2203" s="12" t="s">
        <v>31</v>
      </c>
      <c r="AX2203" s="12" t="s">
        <v>76</v>
      </c>
      <c r="AY2203" s="149" t="s">
        <v>179</v>
      </c>
    </row>
    <row r="2204" spans="2:65" s="14" customFormat="1">
      <c r="B2204" s="162"/>
      <c r="D2204" s="144" t="s">
        <v>190</v>
      </c>
      <c r="E2204" s="163" t="s">
        <v>1</v>
      </c>
      <c r="F2204" s="164" t="s">
        <v>338</v>
      </c>
      <c r="H2204" s="163" t="s">
        <v>1</v>
      </c>
      <c r="I2204" s="165"/>
      <c r="L2204" s="162"/>
      <c r="M2204" s="166"/>
      <c r="T2204" s="167"/>
      <c r="AT2204" s="163" t="s">
        <v>190</v>
      </c>
      <c r="AU2204" s="163" t="s">
        <v>86</v>
      </c>
      <c r="AV2204" s="14" t="s">
        <v>84</v>
      </c>
      <c r="AW2204" s="14" t="s">
        <v>31</v>
      </c>
      <c r="AX2204" s="14" t="s">
        <v>76</v>
      </c>
      <c r="AY2204" s="163" t="s">
        <v>179</v>
      </c>
    </row>
    <row r="2205" spans="2:65" s="12" customFormat="1">
      <c r="B2205" s="148"/>
      <c r="D2205" s="144" t="s">
        <v>190</v>
      </c>
      <c r="E2205" s="149" t="s">
        <v>1</v>
      </c>
      <c r="F2205" s="150" t="s">
        <v>2627</v>
      </c>
      <c r="H2205" s="151">
        <v>4.58</v>
      </c>
      <c r="I2205" s="152"/>
      <c r="L2205" s="148"/>
      <c r="M2205" s="153"/>
      <c r="T2205" s="154"/>
      <c r="AT2205" s="149" t="s">
        <v>190</v>
      </c>
      <c r="AU2205" s="149" t="s">
        <v>86</v>
      </c>
      <c r="AV2205" s="12" t="s">
        <v>86</v>
      </c>
      <c r="AW2205" s="12" t="s">
        <v>31</v>
      </c>
      <c r="AX2205" s="12" t="s">
        <v>76</v>
      </c>
      <c r="AY2205" s="149" t="s">
        <v>179</v>
      </c>
    </row>
    <row r="2206" spans="2:65" s="12" customFormat="1">
      <c r="B2206" s="148"/>
      <c r="D2206" s="144" t="s">
        <v>190</v>
      </c>
      <c r="E2206" s="149" t="s">
        <v>1</v>
      </c>
      <c r="F2206" s="150" t="s">
        <v>2448</v>
      </c>
      <c r="H2206" s="151">
        <v>10.37</v>
      </c>
      <c r="I2206" s="152"/>
      <c r="L2206" s="148"/>
      <c r="M2206" s="153"/>
      <c r="T2206" s="154"/>
      <c r="AT2206" s="149" t="s">
        <v>190</v>
      </c>
      <c r="AU2206" s="149" t="s">
        <v>86</v>
      </c>
      <c r="AV2206" s="12" t="s">
        <v>86</v>
      </c>
      <c r="AW2206" s="12" t="s">
        <v>31</v>
      </c>
      <c r="AX2206" s="12" t="s">
        <v>76</v>
      </c>
      <c r="AY2206" s="149" t="s">
        <v>179</v>
      </c>
    </row>
    <row r="2207" spans="2:65" s="12" customFormat="1">
      <c r="B2207" s="148"/>
      <c r="D2207" s="144" t="s">
        <v>190</v>
      </c>
      <c r="E2207" s="149" t="s">
        <v>1</v>
      </c>
      <c r="F2207" s="150" t="s">
        <v>2449</v>
      </c>
      <c r="H2207" s="151">
        <v>12.8</v>
      </c>
      <c r="I2207" s="152"/>
      <c r="L2207" s="148"/>
      <c r="M2207" s="153"/>
      <c r="T2207" s="154"/>
      <c r="AT2207" s="149" t="s">
        <v>190</v>
      </c>
      <c r="AU2207" s="149" t="s">
        <v>86</v>
      </c>
      <c r="AV2207" s="12" t="s">
        <v>86</v>
      </c>
      <c r="AW2207" s="12" t="s">
        <v>31</v>
      </c>
      <c r="AX2207" s="12" t="s">
        <v>76</v>
      </c>
      <c r="AY2207" s="149" t="s">
        <v>179</v>
      </c>
    </row>
    <row r="2208" spans="2:65" s="12" customFormat="1">
      <c r="B2208" s="148"/>
      <c r="D2208" s="144" t="s">
        <v>190</v>
      </c>
      <c r="E2208" s="149" t="s">
        <v>1</v>
      </c>
      <c r="F2208" s="150" t="s">
        <v>2450</v>
      </c>
      <c r="H2208" s="151">
        <v>2.2200000000000002</v>
      </c>
      <c r="I2208" s="152"/>
      <c r="L2208" s="148"/>
      <c r="M2208" s="153"/>
      <c r="T2208" s="154"/>
      <c r="AT2208" s="149" t="s">
        <v>190</v>
      </c>
      <c r="AU2208" s="149" t="s">
        <v>86</v>
      </c>
      <c r="AV2208" s="12" t="s">
        <v>86</v>
      </c>
      <c r="AW2208" s="12" t="s">
        <v>31</v>
      </c>
      <c r="AX2208" s="12" t="s">
        <v>76</v>
      </c>
      <c r="AY2208" s="149" t="s">
        <v>179</v>
      </c>
    </row>
    <row r="2209" spans="2:65" s="12" customFormat="1">
      <c r="B2209" s="148"/>
      <c r="D2209" s="144" t="s">
        <v>190</v>
      </c>
      <c r="E2209" s="149" t="s">
        <v>1</v>
      </c>
      <c r="F2209" s="150" t="s">
        <v>2451</v>
      </c>
      <c r="H2209" s="151">
        <v>2.6</v>
      </c>
      <c r="I2209" s="152"/>
      <c r="L2209" s="148"/>
      <c r="M2209" s="153"/>
      <c r="T2209" s="154"/>
      <c r="AT2209" s="149" t="s">
        <v>190</v>
      </c>
      <c r="AU2209" s="149" t="s">
        <v>86</v>
      </c>
      <c r="AV2209" s="12" t="s">
        <v>86</v>
      </c>
      <c r="AW2209" s="12" t="s">
        <v>31</v>
      </c>
      <c r="AX2209" s="12" t="s">
        <v>76</v>
      </c>
      <c r="AY2209" s="149" t="s">
        <v>179</v>
      </c>
    </row>
    <row r="2210" spans="2:65" s="14" customFormat="1">
      <c r="B2210" s="162"/>
      <c r="D2210" s="144" t="s">
        <v>190</v>
      </c>
      <c r="E2210" s="163" t="s">
        <v>1</v>
      </c>
      <c r="F2210" s="164" t="s">
        <v>378</v>
      </c>
      <c r="H2210" s="163" t="s">
        <v>1</v>
      </c>
      <c r="I2210" s="165"/>
      <c r="L2210" s="162"/>
      <c r="M2210" s="166"/>
      <c r="T2210" s="167"/>
      <c r="AT2210" s="163" t="s">
        <v>190</v>
      </c>
      <c r="AU2210" s="163" t="s">
        <v>86</v>
      </c>
      <c r="AV2210" s="14" t="s">
        <v>84</v>
      </c>
      <c r="AW2210" s="14" t="s">
        <v>31</v>
      </c>
      <c r="AX2210" s="14" t="s">
        <v>76</v>
      </c>
      <c r="AY2210" s="163" t="s">
        <v>179</v>
      </c>
    </row>
    <row r="2211" spans="2:65" s="12" customFormat="1">
      <c r="B2211" s="148"/>
      <c r="D2211" s="144" t="s">
        <v>190</v>
      </c>
      <c r="E2211" s="149" t="s">
        <v>1</v>
      </c>
      <c r="F2211" s="150" t="s">
        <v>2407</v>
      </c>
      <c r="H2211" s="151">
        <v>24.33</v>
      </c>
      <c r="I2211" s="152"/>
      <c r="L2211" s="148"/>
      <c r="M2211" s="153"/>
      <c r="T2211" s="154"/>
      <c r="AT2211" s="149" t="s">
        <v>190</v>
      </c>
      <c r="AU2211" s="149" t="s">
        <v>86</v>
      </c>
      <c r="AV2211" s="12" t="s">
        <v>86</v>
      </c>
      <c r="AW2211" s="12" t="s">
        <v>31</v>
      </c>
      <c r="AX2211" s="12" t="s">
        <v>76</v>
      </c>
      <c r="AY2211" s="149" t="s">
        <v>179</v>
      </c>
    </row>
    <row r="2212" spans="2:65" s="12" customFormat="1">
      <c r="B2212" s="148"/>
      <c r="D2212" s="144" t="s">
        <v>190</v>
      </c>
      <c r="E2212" s="149" t="s">
        <v>1</v>
      </c>
      <c r="F2212" s="150" t="s">
        <v>2408</v>
      </c>
      <c r="H2212" s="151">
        <v>5.3</v>
      </c>
      <c r="I2212" s="152"/>
      <c r="L2212" s="148"/>
      <c r="M2212" s="153"/>
      <c r="T2212" s="154"/>
      <c r="AT2212" s="149" t="s">
        <v>190</v>
      </c>
      <c r="AU2212" s="149" t="s">
        <v>86</v>
      </c>
      <c r="AV2212" s="12" t="s">
        <v>86</v>
      </c>
      <c r="AW2212" s="12" t="s">
        <v>31</v>
      </c>
      <c r="AX2212" s="12" t="s">
        <v>76</v>
      </c>
      <c r="AY2212" s="149" t="s">
        <v>179</v>
      </c>
    </row>
    <row r="2213" spans="2:65" s="12" customFormat="1">
      <c r="B2213" s="148"/>
      <c r="D2213" s="144" t="s">
        <v>190</v>
      </c>
      <c r="E2213" s="149" t="s">
        <v>1</v>
      </c>
      <c r="F2213" s="150" t="s">
        <v>2409</v>
      </c>
      <c r="H2213" s="151">
        <v>5.45</v>
      </c>
      <c r="I2213" s="152"/>
      <c r="L2213" s="148"/>
      <c r="M2213" s="153"/>
      <c r="T2213" s="154"/>
      <c r="AT2213" s="149" t="s">
        <v>190</v>
      </c>
      <c r="AU2213" s="149" t="s">
        <v>86</v>
      </c>
      <c r="AV2213" s="12" t="s">
        <v>86</v>
      </c>
      <c r="AW2213" s="12" t="s">
        <v>31</v>
      </c>
      <c r="AX2213" s="12" t="s">
        <v>76</v>
      </c>
      <c r="AY2213" s="149" t="s">
        <v>179</v>
      </c>
    </row>
    <row r="2214" spans="2:65" s="12" customFormat="1">
      <c r="B2214" s="148"/>
      <c r="D2214" s="144" t="s">
        <v>190</v>
      </c>
      <c r="E2214" s="149" t="s">
        <v>1</v>
      </c>
      <c r="F2214" s="150" t="s">
        <v>2411</v>
      </c>
      <c r="H2214" s="151">
        <v>25.61</v>
      </c>
      <c r="I2214" s="152"/>
      <c r="L2214" s="148"/>
      <c r="M2214" s="153"/>
      <c r="T2214" s="154"/>
      <c r="AT2214" s="149" t="s">
        <v>190</v>
      </c>
      <c r="AU2214" s="149" t="s">
        <v>86</v>
      </c>
      <c r="AV2214" s="12" t="s">
        <v>86</v>
      </c>
      <c r="AW2214" s="12" t="s">
        <v>31</v>
      </c>
      <c r="AX2214" s="12" t="s">
        <v>76</v>
      </c>
      <c r="AY2214" s="149" t="s">
        <v>179</v>
      </c>
    </row>
    <row r="2215" spans="2:65" s="12" customFormat="1">
      <c r="B2215" s="148"/>
      <c r="D2215" s="144" t="s">
        <v>190</v>
      </c>
      <c r="E2215" s="149" t="s">
        <v>1</v>
      </c>
      <c r="F2215" s="150" t="s">
        <v>2412</v>
      </c>
      <c r="H2215" s="151">
        <v>14.99</v>
      </c>
      <c r="I2215" s="152"/>
      <c r="L2215" s="148"/>
      <c r="M2215" s="153"/>
      <c r="T2215" s="154"/>
      <c r="AT2215" s="149" t="s">
        <v>190</v>
      </c>
      <c r="AU2215" s="149" t="s">
        <v>86</v>
      </c>
      <c r="AV2215" s="12" t="s">
        <v>86</v>
      </c>
      <c r="AW2215" s="12" t="s">
        <v>31</v>
      </c>
      <c r="AX2215" s="12" t="s">
        <v>76</v>
      </c>
      <c r="AY2215" s="149" t="s">
        <v>179</v>
      </c>
    </row>
    <row r="2216" spans="2:65" s="12" customFormat="1">
      <c r="B2216" s="148"/>
      <c r="D2216" s="144" t="s">
        <v>190</v>
      </c>
      <c r="E2216" s="149" t="s">
        <v>1</v>
      </c>
      <c r="F2216" s="150" t="s">
        <v>2629</v>
      </c>
      <c r="H2216" s="151">
        <v>6.6</v>
      </c>
      <c r="I2216" s="152"/>
      <c r="L2216" s="148"/>
      <c r="M2216" s="153"/>
      <c r="T2216" s="154"/>
      <c r="AT2216" s="149" t="s">
        <v>190</v>
      </c>
      <c r="AU2216" s="149" t="s">
        <v>86</v>
      </c>
      <c r="AV2216" s="12" t="s">
        <v>86</v>
      </c>
      <c r="AW2216" s="12" t="s">
        <v>31</v>
      </c>
      <c r="AX2216" s="12" t="s">
        <v>76</v>
      </c>
      <c r="AY2216" s="149" t="s">
        <v>179</v>
      </c>
    </row>
    <row r="2217" spans="2:65" s="12" customFormat="1">
      <c r="B2217" s="148"/>
      <c r="D2217" s="144" t="s">
        <v>190</v>
      </c>
      <c r="E2217" s="149" t="s">
        <v>1</v>
      </c>
      <c r="F2217" s="150" t="s">
        <v>2441</v>
      </c>
      <c r="H2217" s="151">
        <v>29.76</v>
      </c>
      <c r="I2217" s="152"/>
      <c r="L2217" s="148"/>
      <c r="M2217" s="153"/>
      <c r="T2217" s="154"/>
      <c r="AT2217" s="149" t="s">
        <v>190</v>
      </c>
      <c r="AU2217" s="149" t="s">
        <v>86</v>
      </c>
      <c r="AV2217" s="12" t="s">
        <v>86</v>
      </c>
      <c r="AW2217" s="12" t="s">
        <v>31</v>
      </c>
      <c r="AX2217" s="12" t="s">
        <v>76</v>
      </c>
      <c r="AY2217" s="149" t="s">
        <v>179</v>
      </c>
    </row>
    <row r="2218" spans="2:65" s="12" customFormat="1">
      <c r="B2218" s="148"/>
      <c r="D2218" s="144" t="s">
        <v>190</v>
      </c>
      <c r="E2218" s="149" t="s">
        <v>1</v>
      </c>
      <c r="F2218" s="150" t="s">
        <v>2418</v>
      </c>
      <c r="H2218" s="151">
        <v>64.31</v>
      </c>
      <c r="I2218" s="152"/>
      <c r="L2218" s="148"/>
      <c r="M2218" s="153"/>
      <c r="T2218" s="154"/>
      <c r="AT2218" s="149" t="s">
        <v>190</v>
      </c>
      <c r="AU2218" s="149" t="s">
        <v>86</v>
      </c>
      <c r="AV2218" s="12" t="s">
        <v>86</v>
      </c>
      <c r="AW2218" s="12" t="s">
        <v>31</v>
      </c>
      <c r="AX2218" s="12" t="s">
        <v>76</v>
      </c>
      <c r="AY2218" s="149" t="s">
        <v>179</v>
      </c>
    </row>
    <row r="2219" spans="2:65" s="12" customFormat="1">
      <c r="B2219" s="148"/>
      <c r="D2219" s="144" t="s">
        <v>190</v>
      </c>
      <c r="E2219" s="149" t="s">
        <v>1</v>
      </c>
      <c r="F2219" s="150" t="s">
        <v>2419</v>
      </c>
      <c r="H2219" s="151">
        <v>1.48</v>
      </c>
      <c r="I2219" s="152"/>
      <c r="L2219" s="148"/>
      <c r="M2219" s="153"/>
      <c r="T2219" s="154"/>
      <c r="AT2219" s="149" t="s">
        <v>190</v>
      </c>
      <c r="AU2219" s="149" t="s">
        <v>86</v>
      </c>
      <c r="AV2219" s="12" t="s">
        <v>86</v>
      </c>
      <c r="AW2219" s="12" t="s">
        <v>31</v>
      </c>
      <c r="AX2219" s="12" t="s">
        <v>76</v>
      </c>
      <c r="AY2219" s="149" t="s">
        <v>179</v>
      </c>
    </row>
    <row r="2220" spans="2:65" s="14" customFormat="1">
      <c r="B2220" s="162"/>
      <c r="D2220" s="144" t="s">
        <v>190</v>
      </c>
      <c r="E2220" s="163" t="s">
        <v>1</v>
      </c>
      <c r="F2220" s="164" t="s">
        <v>338</v>
      </c>
      <c r="H2220" s="163" t="s">
        <v>1</v>
      </c>
      <c r="I2220" s="165"/>
      <c r="L2220" s="162"/>
      <c r="M2220" s="166"/>
      <c r="T2220" s="167"/>
      <c r="AT2220" s="163" t="s">
        <v>190</v>
      </c>
      <c r="AU2220" s="163" t="s">
        <v>86</v>
      </c>
      <c r="AV2220" s="14" t="s">
        <v>84</v>
      </c>
      <c r="AW2220" s="14" t="s">
        <v>31</v>
      </c>
      <c r="AX2220" s="14" t="s">
        <v>76</v>
      </c>
      <c r="AY2220" s="163" t="s">
        <v>179</v>
      </c>
    </row>
    <row r="2221" spans="2:65" s="12" customFormat="1">
      <c r="B2221" s="148"/>
      <c r="D2221" s="144" t="s">
        <v>190</v>
      </c>
      <c r="E2221" s="149" t="s">
        <v>1</v>
      </c>
      <c r="F2221" s="150" t="s">
        <v>2427</v>
      </c>
      <c r="H2221" s="151">
        <v>15.58</v>
      </c>
      <c r="I2221" s="152"/>
      <c r="L2221" s="148"/>
      <c r="M2221" s="153"/>
      <c r="T2221" s="154"/>
      <c r="AT2221" s="149" t="s">
        <v>190</v>
      </c>
      <c r="AU2221" s="149" t="s">
        <v>86</v>
      </c>
      <c r="AV2221" s="12" t="s">
        <v>86</v>
      </c>
      <c r="AW2221" s="12" t="s">
        <v>31</v>
      </c>
      <c r="AX2221" s="12" t="s">
        <v>76</v>
      </c>
      <c r="AY2221" s="149" t="s">
        <v>179</v>
      </c>
    </row>
    <row r="2222" spans="2:65" s="13" customFormat="1">
      <c r="B2222" s="155"/>
      <c r="D2222" s="144" t="s">
        <v>190</v>
      </c>
      <c r="E2222" s="156" t="s">
        <v>1</v>
      </c>
      <c r="F2222" s="157" t="s">
        <v>193</v>
      </c>
      <c r="H2222" s="158">
        <v>271.11</v>
      </c>
      <c r="I2222" s="159"/>
      <c r="L2222" s="155"/>
      <c r="M2222" s="160"/>
      <c r="T2222" s="161"/>
      <c r="AT2222" s="156" t="s">
        <v>190</v>
      </c>
      <c r="AU2222" s="156" t="s">
        <v>86</v>
      </c>
      <c r="AV2222" s="13" t="s">
        <v>186</v>
      </c>
      <c r="AW2222" s="13" t="s">
        <v>31</v>
      </c>
      <c r="AX2222" s="13" t="s">
        <v>76</v>
      </c>
      <c r="AY2222" s="156" t="s">
        <v>179</v>
      </c>
    </row>
    <row r="2223" spans="2:65" s="1" customFormat="1" ht="16.5" customHeight="1">
      <c r="B2223" s="31"/>
      <c r="C2223" s="131" t="s">
        <v>2635</v>
      </c>
      <c r="D2223" s="131" t="s">
        <v>181</v>
      </c>
      <c r="E2223" s="132" t="s">
        <v>2636</v>
      </c>
      <c r="F2223" s="133" t="s">
        <v>2637</v>
      </c>
      <c r="G2223" s="134" t="s">
        <v>489</v>
      </c>
      <c r="H2223" s="135">
        <v>21.25</v>
      </c>
      <c r="I2223" s="136"/>
      <c r="J2223" s="137">
        <f>ROUND(I2223*H2223,2)</f>
        <v>0</v>
      </c>
      <c r="K2223" s="133" t="s">
        <v>185</v>
      </c>
      <c r="L2223" s="31"/>
      <c r="M2223" s="138" t="s">
        <v>1</v>
      </c>
      <c r="N2223" s="139" t="s">
        <v>41</v>
      </c>
      <c r="P2223" s="140">
        <f>O2223*H2223</f>
        <v>0</v>
      </c>
      <c r="Q2223" s="140">
        <v>1.5299999999999999E-3</v>
      </c>
      <c r="R2223" s="140">
        <f>Q2223*H2223</f>
        <v>3.25125E-2</v>
      </c>
      <c r="S2223" s="140">
        <v>0</v>
      </c>
      <c r="T2223" s="141">
        <f>S2223*H2223</f>
        <v>0</v>
      </c>
      <c r="AR2223" s="142" t="s">
        <v>299</v>
      </c>
      <c r="AT2223" s="142" t="s">
        <v>181</v>
      </c>
      <c r="AU2223" s="142" t="s">
        <v>86</v>
      </c>
      <c r="AY2223" s="16" t="s">
        <v>179</v>
      </c>
      <c r="BE2223" s="143">
        <f>IF(N2223="základní",J2223,0)</f>
        <v>0</v>
      </c>
      <c r="BF2223" s="143">
        <f>IF(N2223="snížená",J2223,0)</f>
        <v>0</v>
      </c>
      <c r="BG2223" s="143">
        <f>IF(N2223="zákl. přenesená",J2223,0)</f>
        <v>0</v>
      </c>
      <c r="BH2223" s="143">
        <f>IF(N2223="sníž. přenesená",J2223,0)</f>
        <v>0</v>
      </c>
      <c r="BI2223" s="143">
        <f>IF(N2223="nulová",J2223,0)</f>
        <v>0</v>
      </c>
      <c r="BJ2223" s="16" t="s">
        <v>84</v>
      </c>
      <c r="BK2223" s="143">
        <f>ROUND(I2223*H2223,2)</f>
        <v>0</v>
      </c>
      <c r="BL2223" s="16" t="s">
        <v>299</v>
      </c>
      <c r="BM2223" s="142" t="s">
        <v>2638</v>
      </c>
    </row>
    <row r="2224" spans="2:65" s="1" customFormat="1" ht="19.5">
      <c r="B2224" s="31"/>
      <c r="D2224" s="144" t="s">
        <v>188</v>
      </c>
      <c r="F2224" s="145" t="s">
        <v>2639</v>
      </c>
      <c r="I2224" s="146"/>
      <c r="L2224" s="31"/>
      <c r="M2224" s="147"/>
      <c r="T2224" s="55"/>
      <c r="AT2224" s="16" t="s">
        <v>188</v>
      </c>
      <c r="AU2224" s="16" t="s">
        <v>86</v>
      </c>
    </row>
    <row r="2225" spans="2:65" s="14" customFormat="1">
      <c r="B2225" s="162"/>
      <c r="D2225" s="144" t="s">
        <v>190</v>
      </c>
      <c r="E2225" s="163" t="s">
        <v>1</v>
      </c>
      <c r="F2225" s="164" t="s">
        <v>2640</v>
      </c>
      <c r="H2225" s="163" t="s">
        <v>1</v>
      </c>
      <c r="I2225" s="165"/>
      <c r="L2225" s="162"/>
      <c r="M2225" s="166"/>
      <c r="T2225" s="167"/>
      <c r="AT2225" s="163" t="s">
        <v>190</v>
      </c>
      <c r="AU2225" s="163" t="s">
        <v>86</v>
      </c>
      <c r="AV2225" s="14" t="s">
        <v>84</v>
      </c>
      <c r="AW2225" s="14" t="s">
        <v>31</v>
      </c>
      <c r="AX2225" s="14" t="s">
        <v>76</v>
      </c>
      <c r="AY2225" s="163" t="s">
        <v>179</v>
      </c>
    </row>
    <row r="2226" spans="2:65" s="12" customFormat="1">
      <c r="B2226" s="148"/>
      <c r="D2226" s="144" t="s">
        <v>190</v>
      </c>
      <c r="E2226" s="149" t="s">
        <v>1</v>
      </c>
      <c r="F2226" s="150" t="s">
        <v>2641</v>
      </c>
      <c r="H2226" s="151">
        <v>10.85</v>
      </c>
      <c r="I2226" s="152"/>
      <c r="L2226" s="148"/>
      <c r="M2226" s="153"/>
      <c r="T2226" s="154"/>
      <c r="AT2226" s="149" t="s">
        <v>190</v>
      </c>
      <c r="AU2226" s="149" t="s">
        <v>86</v>
      </c>
      <c r="AV2226" s="12" t="s">
        <v>86</v>
      </c>
      <c r="AW2226" s="12" t="s">
        <v>31</v>
      </c>
      <c r="AX2226" s="12" t="s">
        <v>76</v>
      </c>
      <c r="AY2226" s="149" t="s">
        <v>179</v>
      </c>
    </row>
    <row r="2227" spans="2:65" s="14" customFormat="1">
      <c r="B2227" s="162"/>
      <c r="D2227" s="144" t="s">
        <v>190</v>
      </c>
      <c r="E2227" s="163" t="s">
        <v>1</v>
      </c>
      <c r="F2227" s="164" t="s">
        <v>2642</v>
      </c>
      <c r="H2227" s="163" t="s">
        <v>1</v>
      </c>
      <c r="I2227" s="165"/>
      <c r="L2227" s="162"/>
      <c r="M2227" s="166"/>
      <c r="T2227" s="167"/>
      <c r="AT2227" s="163" t="s">
        <v>190</v>
      </c>
      <c r="AU2227" s="163" t="s">
        <v>86</v>
      </c>
      <c r="AV2227" s="14" t="s">
        <v>84</v>
      </c>
      <c r="AW2227" s="14" t="s">
        <v>31</v>
      </c>
      <c r="AX2227" s="14" t="s">
        <v>76</v>
      </c>
      <c r="AY2227" s="163" t="s">
        <v>179</v>
      </c>
    </row>
    <row r="2228" spans="2:65" s="12" customFormat="1">
      <c r="B2228" s="148"/>
      <c r="D2228" s="144" t="s">
        <v>190</v>
      </c>
      <c r="E2228" s="149" t="s">
        <v>1</v>
      </c>
      <c r="F2228" s="150" t="s">
        <v>2643</v>
      </c>
      <c r="H2228" s="151">
        <v>4.2</v>
      </c>
      <c r="I2228" s="152"/>
      <c r="L2228" s="148"/>
      <c r="M2228" s="153"/>
      <c r="T2228" s="154"/>
      <c r="AT2228" s="149" t="s">
        <v>190</v>
      </c>
      <c r="AU2228" s="149" t="s">
        <v>86</v>
      </c>
      <c r="AV2228" s="12" t="s">
        <v>86</v>
      </c>
      <c r="AW2228" s="12" t="s">
        <v>31</v>
      </c>
      <c r="AX2228" s="12" t="s">
        <v>76</v>
      </c>
      <c r="AY2228" s="149" t="s">
        <v>179</v>
      </c>
    </row>
    <row r="2229" spans="2:65" s="14" customFormat="1">
      <c r="B2229" s="162"/>
      <c r="D2229" s="144" t="s">
        <v>190</v>
      </c>
      <c r="E2229" s="163" t="s">
        <v>1</v>
      </c>
      <c r="F2229" s="164" t="s">
        <v>232</v>
      </c>
      <c r="H2229" s="163" t="s">
        <v>1</v>
      </c>
      <c r="I2229" s="165"/>
      <c r="L2229" s="162"/>
      <c r="M2229" s="166"/>
      <c r="T2229" s="167"/>
      <c r="AT2229" s="163" t="s">
        <v>190</v>
      </c>
      <c r="AU2229" s="163" t="s">
        <v>86</v>
      </c>
      <c r="AV2229" s="14" t="s">
        <v>84</v>
      </c>
      <c r="AW2229" s="14" t="s">
        <v>31</v>
      </c>
      <c r="AX2229" s="14" t="s">
        <v>76</v>
      </c>
      <c r="AY2229" s="163" t="s">
        <v>179</v>
      </c>
    </row>
    <row r="2230" spans="2:65" s="12" customFormat="1">
      <c r="B2230" s="148"/>
      <c r="D2230" s="144" t="s">
        <v>190</v>
      </c>
      <c r="E2230" s="149" t="s">
        <v>1</v>
      </c>
      <c r="F2230" s="150" t="s">
        <v>2644</v>
      </c>
      <c r="H2230" s="151">
        <v>3.4</v>
      </c>
      <c r="I2230" s="152"/>
      <c r="L2230" s="148"/>
      <c r="M2230" s="153"/>
      <c r="T2230" s="154"/>
      <c r="AT2230" s="149" t="s">
        <v>190</v>
      </c>
      <c r="AU2230" s="149" t="s">
        <v>86</v>
      </c>
      <c r="AV2230" s="12" t="s">
        <v>86</v>
      </c>
      <c r="AW2230" s="12" t="s">
        <v>31</v>
      </c>
      <c r="AX2230" s="12" t="s">
        <v>76</v>
      </c>
      <c r="AY2230" s="149" t="s">
        <v>179</v>
      </c>
    </row>
    <row r="2231" spans="2:65" s="14" customFormat="1">
      <c r="B2231" s="162"/>
      <c r="D2231" s="144" t="s">
        <v>190</v>
      </c>
      <c r="E2231" s="163" t="s">
        <v>1</v>
      </c>
      <c r="F2231" s="164" t="s">
        <v>2645</v>
      </c>
      <c r="H2231" s="163" t="s">
        <v>1</v>
      </c>
      <c r="I2231" s="165"/>
      <c r="L2231" s="162"/>
      <c r="M2231" s="166"/>
      <c r="T2231" s="167"/>
      <c r="AT2231" s="163" t="s">
        <v>190</v>
      </c>
      <c r="AU2231" s="163" t="s">
        <v>86</v>
      </c>
      <c r="AV2231" s="14" t="s">
        <v>84</v>
      </c>
      <c r="AW2231" s="14" t="s">
        <v>31</v>
      </c>
      <c r="AX2231" s="14" t="s">
        <v>76</v>
      </c>
      <c r="AY2231" s="163" t="s">
        <v>179</v>
      </c>
    </row>
    <row r="2232" spans="2:65" s="12" customFormat="1">
      <c r="B2232" s="148"/>
      <c r="D2232" s="144" t="s">
        <v>190</v>
      </c>
      <c r="E2232" s="149" t="s">
        <v>1</v>
      </c>
      <c r="F2232" s="150" t="s">
        <v>2646</v>
      </c>
      <c r="H2232" s="151">
        <v>2.8</v>
      </c>
      <c r="I2232" s="152"/>
      <c r="L2232" s="148"/>
      <c r="M2232" s="153"/>
      <c r="T2232" s="154"/>
      <c r="AT2232" s="149" t="s">
        <v>190</v>
      </c>
      <c r="AU2232" s="149" t="s">
        <v>86</v>
      </c>
      <c r="AV2232" s="12" t="s">
        <v>86</v>
      </c>
      <c r="AW2232" s="12" t="s">
        <v>31</v>
      </c>
      <c r="AX2232" s="12" t="s">
        <v>76</v>
      </c>
      <c r="AY2232" s="149" t="s">
        <v>179</v>
      </c>
    </row>
    <row r="2233" spans="2:65" s="13" customFormat="1">
      <c r="B2233" s="155"/>
      <c r="D2233" s="144" t="s">
        <v>190</v>
      </c>
      <c r="E2233" s="156" t="s">
        <v>1</v>
      </c>
      <c r="F2233" s="157" t="s">
        <v>193</v>
      </c>
      <c r="H2233" s="158">
        <v>21.25</v>
      </c>
      <c r="I2233" s="159"/>
      <c r="L2233" s="155"/>
      <c r="M2233" s="160"/>
      <c r="T2233" s="161"/>
      <c r="AT2233" s="156" t="s">
        <v>190</v>
      </c>
      <c r="AU2233" s="156" t="s">
        <v>86</v>
      </c>
      <c r="AV2233" s="13" t="s">
        <v>186</v>
      </c>
      <c r="AW2233" s="13" t="s">
        <v>31</v>
      </c>
      <c r="AX2233" s="13" t="s">
        <v>84</v>
      </c>
      <c r="AY2233" s="156" t="s">
        <v>179</v>
      </c>
    </row>
    <row r="2234" spans="2:65" s="1" customFormat="1" ht="24.2" customHeight="1">
      <c r="B2234" s="31"/>
      <c r="C2234" s="169" t="s">
        <v>2647</v>
      </c>
      <c r="D2234" s="169" t="s">
        <v>458</v>
      </c>
      <c r="E2234" s="170" t="s">
        <v>2648</v>
      </c>
      <c r="F2234" s="171" t="s">
        <v>2649</v>
      </c>
      <c r="G2234" s="172" t="s">
        <v>184</v>
      </c>
      <c r="H2234" s="173">
        <v>2.35</v>
      </c>
      <c r="I2234" s="174"/>
      <c r="J2234" s="175">
        <f>ROUND(I2234*H2234,2)</f>
        <v>0</v>
      </c>
      <c r="K2234" s="171" t="s">
        <v>1</v>
      </c>
      <c r="L2234" s="176"/>
      <c r="M2234" s="177" t="s">
        <v>1</v>
      </c>
      <c r="N2234" s="178" t="s">
        <v>41</v>
      </c>
      <c r="P2234" s="140">
        <f>O2234*H2234</f>
        <v>0</v>
      </c>
      <c r="Q2234" s="140">
        <v>2.0999999999999999E-3</v>
      </c>
      <c r="R2234" s="140">
        <f>Q2234*H2234</f>
        <v>4.9350000000000002E-3</v>
      </c>
      <c r="S2234" s="140">
        <v>0</v>
      </c>
      <c r="T2234" s="141">
        <f>S2234*H2234</f>
        <v>0</v>
      </c>
      <c r="AR2234" s="142" t="s">
        <v>426</v>
      </c>
      <c r="AT2234" s="142" t="s">
        <v>458</v>
      </c>
      <c r="AU2234" s="142" t="s">
        <v>86</v>
      </c>
      <c r="AY2234" s="16" t="s">
        <v>179</v>
      </c>
      <c r="BE2234" s="143">
        <f>IF(N2234="základní",J2234,0)</f>
        <v>0</v>
      </c>
      <c r="BF2234" s="143">
        <f>IF(N2234="snížená",J2234,0)</f>
        <v>0</v>
      </c>
      <c r="BG2234" s="143">
        <f>IF(N2234="zákl. přenesená",J2234,0)</f>
        <v>0</v>
      </c>
      <c r="BH2234" s="143">
        <f>IF(N2234="sníž. přenesená",J2234,0)</f>
        <v>0</v>
      </c>
      <c r="BI2234" s="143">
        <f>IF(N2234="nulová",J2234,0)</f>
        <v>0</v>
      </c>
      <c r="BJ2234" s="16" t="s">
        <v>84</v>
      </c>
      <c r="BK2234" s="143">
        <f>ROUND(I2234*H2234,2)</f>
        <v>0</v>
      </c>
      <c r="BL2234" s="16" t="s">
        <v>299</v>
      </c>
      <c r="BM2234" s="142" t="s">
        <v>2650</v>
      </c>
    </row>
    <row r="2235" spans="2:65" s="1" customFormat="1">
      <c r="B2235" s="31"/>
      <c r="D2235" s="144" t="s">
        <v>188</v>
      </c>
      <c r="F2235" s="145" t="s">
        <v>2651</v>
      </c>
      <c r="I2235" s="146"/>
      <c r="L2235" s="31"/>
      <c r="M2235" s="147"/>
      <c r="T2235" s="55"/>
      <c r="AT2235" s="16" t="s">
        <v>188</v>
      </c>
      <c r="AU2235" s="16" t="s">
        <v>86</v>
      </c>
    </row>
    <row r="2236" spans="2:65" s="14" customFormat="1">
      <c r="B2236" s="162"/>
      <c r="D2236" s="144" t="s">
        <v>190</v>
      </c>
      <c r="E2236" s="163" t="s">
        <v>1</v>
      </c>
      <c r="F2236" s="164" t="s">
        <v>2640</v>
      </c>
      <c r="H2236" s="163" t="s">
        <v>1</v>
      </c>
      <c r="I2236" s="165"/>
      <c r="L2236" s="162"/>
      <c r="M2236" s="166"/>
      <c r="T2236" s="167"/>
      <c r="AT2236" s="163" t="s">
        <v>190</v>
      </c>
      <c r="AU2236" s="163" t="s">
        <v>86</v>
      </c>
      <c r="AV2236" s="14" t="s">
        <v>84</v>
      </c>
      <c r="AW2236" s="14" t="s">
        <v>31</v>
      </c>
      <c r="AX2236" s="14" t="s">
        <v>76</v>
      </c>
      <c r="AY2236" s="163" t="s">
        <v>179</v>
      </c>
    </row>
    <row r="2237" spans="2:65" s="12" customFormat="1">
      <c r="B2237" s="148"/>
      <c r="D2237" s="144" t="s">
        <v>190</v>
      </c>
      <c r="E2237" s="149" t="s">
        <v>1</v>
      </c>
      <c r="F2237" s="150" t="s">
        <v>2652</v>
      </c>
      <c r="H2237" s="151">
        <v>2.7130000000000001</v>
      </c>
      <c r="I2237" s="152"/>
      <c r="L2237" s="148"/>
      <c r="M2237" s="153"/>
      <c r="T2237" s="154"/>
      <c r="AT2237" s="149" t="s">
        <v>190</v>
      </c>
      <c r="AU2237" s="149" t="s">
        <v>86</v>
      </c>
      <c r="AV2237" s="12" t="s">
        <v>86</v>
      </c>
      <c r="AW2237" s="12" t="s">
        <v>31</v>
      </c>
      <c r="AX2237" s="12" t="s">
        <v>76</v>
      </c>
      <c r="AY2237" s="149" t="s">
        <v>179</v>
      </c>
    </row>
    <row r="2238" spans="2:65" s="14" customFormat="1">
      <c r="B2238" s="162"/>
      <c r="D2238" s="144" t="s">
        <v>190</v>
      </c>
      <c r="E2238" s="163" t="s">
        <v>1</v>
      </c>
      <c r="F2238" s="164" t="s">
        <v>2642</v>
      </c>
      <c r="H2238" s="163" t="s">
        <v>1</v>
      </c>
      <c r="I2238" s="165"/>
      <c r="L2238" s="162"/>
      <c r="M2238" s="166"/>
      <c r="T2238" s="167"/>
      <c r="AT2238" s="163" t="s">
        <v>190</v>
      </c>
      <c r="AU2238" s="163" t="s">
        <v>86</v>
      </c>
      <c r="AV2238" s="14" t="s">
        <v>84</v>
      </c>
      <c r="AW2238" s="14" t="s">
        <v>31</v>
      </c>
      <c r="AX2238" s="14" t="s">
        <v>76</v>
      </c>
      <c r="AY2238" s="163" t="s">
        <v>179</v>
      </c>
    </row>
    <row r="2239" spans="2:65" s="12" customFormat="1">
      <c r="B2239" s="148"/>
      <c r="D2239" s="144" t="s">
        <v>190</v>
      </c>
      <c r="E2239" s="149" t="s">
        <v>1</v>
      </c>
      <c r="F2239" s="150" t="s">
        <v>2653</v>
      </c>
      <c r="H2239" s="151">
        <v>1.302</v>
      </c>
      <c r="I2239" s="152"/>
      <c r="L2239" s="148"/>
      <c r="M2239" s="153"/>
      <c r="T2239" s="154"/>
      <c r="AT2239" s="149" t="s">
        <v>190</v>
      </c>
      <c r="AU2239" s="149" t="s">
        <v>86</v>
      </c>
      <c r="AV2239" s="12" t="s">
        <v>86</v>
      </c>
      <c r="AW2239" s="12" t="s">
        <v>31</v>
      </c>
      <c r="AX2239" s="12" t="s">
        <v>76</v>
      </c>
      <c r="AY2239" s="149" t="s">
        <v>179</v>
      </c>
    </row>
    <row r="2240" spans="2:65" s="14" customFormat="1">
      <c r="B2240" s="162"/>
      <c r="D2240" s="144" t="s">
        <v>190</v>
      </c>
      <c r="E2240" s="163" t="s">
        <v>1</v>
      </c>
      <c r="F2240" s="164" t="s">
        <v>232</v>
      </c>
      <c r="H2240" s="163" t="s">
        <v>1</v>
      </c>
      <c r="I2240" s="165"/>
      <c r="L2240" s="162"/>
      <c r="M2240" s="166"/>
      <c r="T2240" s="167"/>
      <c r="AT2240" s="163" t="s">
        <v>190</v>
      </c>
      <c r="AU2240" s="163" t="s">
        <v>86</v>
      </c>
      <c r="AV2240" s="14" t="s">
        <v>84</v>
      </c>
      <c r="AW2240" s="14" t="s">
        <v>31</v>
      </c>
      <c r="AX2240" s="14" t="s">
        <v>76</v>
      </c>
      <c r="AY2240" s="163" t="s">
        <v>179</v>
      </c>
    </row>
    <row r="2241" spans="2:65" s="12" customFormat="1">
      <c r="B2241" s="148"/>
      <c r="D2241" s="144" t="s">
        <v>190</v>
      </c>
      <c r="E2241" s="149" t="s">
        <v>1</v>
      </c>
      <c r="F2241" s="150" t="s">
        <v>2654</v>
      </c>
      <c r="H2241" s="151">
        <v>1.02</v>
      </c>
      <c r="I2241" s="152"/>
      <c r="L2241" s="148"/>
      <c r="M2241" s="153"/>
      <c r="T2241" s="154"/>
      <c r="AT2241" s="149" t="s">
        <v>190</v>
      </c>
      <c r="AU2241" s="149" t="s">
        <v>86</v>
      </c>
      <c r="AV2241" s="12" t="s">
        <v>86</v>
      </c>
      <c r="AW2241" s="12" t="s">
        <v>31</v>
      </c>
      <c r="AX2241" s="12" t="s">
        <v>76</v>
      </c>
      <c r="AY2241" s="149" t="s">
        <v>179</v>
      </c>
    </row>
    <row r="2242" spans="2:65" s="14" customFormat="1">
      <c r="B2242" s="162"/>
      <c r="D2242" s="144" t="s">
        <v>190</v>
      </c>
      <c r="E2242" s="163" t="s">
        <v>1</v>
      </c>
      <c r="F2242" s="164" t="s">
        <v>2645</v>
      </c>
      <c r="H2242" s="163" t="s">
        <v>1</v>
      </c>
      <c r="I2242" s="165"/>
      <c r="L2242" s="162"/>
      <c r="M2242" s="166"/>
      <c r="T2242" s="167"/>
      <c r="AT2242" s="163" t="s">
        <v>190</v>
      </c>
      <c r="AU2242" s="163" t="s">
        <v>86</v>
      </c>
      <c r="AV2242" s="14" t="s">
        <v>84</v>
      </c>
      <c r="AW2242" s="14" t="s">
        <v>31</v>
      </c>
      <c r="AX2242" s="14" t="s">
        <v>76</v>
      </c>
      <c r="AY2242" s="163" t="s">
        <v>179</v>
      </c>
    </row>
    <row r="2243" spans="2:65" s="12" customFormat="1">
      <c r="B2243" s="148"/>
      <c r="D2243" s="144" t="s">
        <v>190</v>
      </c>
      <c r="E2243" s="149" t="s">
        <v>1</v>
      </c>
      <c r="F2243" s="150" t="s">
        <v>2655</v>
      </c>
      <c r="H2243" s="151">
        <v>0.84</v>
      </c>
      <c r="I2243" s="152"/>
      <c r="L2243" s="148"/>
      <c r="M2243" s="153"/>
      <c r="T2243" s="154"/>
      <c r="AT2243" s="149" t="s">
        <v>190</v>
      </c>
      <c r="AU2243" s="149" t="s">
        <v>86</v>
      </c>
      <c r="AV2243" s="12" t="s">
        <v>86</v>
      </c>
      <c r="AW2243" s="12" t="s">
        <v>31</v>
      </c>
      <c r="AX2243" s="12" t="s">
        <v>76</v>
      </c>
      <c r="AY2243" s="149" t="s">
        <v>179</v>
      </c>
    </row>
    <row r="2244" spans="2:65" s="13" customFormat="1">
      <c r="B2244" s="155"/>
      <c r="D2244" s="144" t="s">
        <v>190</v>
      </c>
      <c r="E2244" s="156" t="s">
        <v>1</v>
      </c>
      <c r="F2244" s="157" t="s">
        <v>193</v>
      </c>
      <c r="H2244" s="158">
        <v>5.875</v>
      </c>
      <c r="I2244" s="159"/>
      <c r="L2244" s="155"/>
      <c r="M2244" s="160"/>
      <c r="T2244" s="161"/>
      <c r="AT2244" s="156" t="s">
        <v>190</v>
      </c>
      <c r="AU2244" s="156" t="s">
        <v>86</v>
      </c>
      <c r="AV2244" s="13" t="s">
        <v>186</v>
      </c>
      <c r="AW2244" s="13" t="s">
        <v>31</v>
      </c>
      <c r="AX2244" s="13" t="s">
        <v>84</v>
      </c>
      <c r="AY2244" s="156" t="s">
        <v>179</v>
      </c>
    </row>
    <row r="2245" spans="2:65" s="12" customFormat="1">
      <c r="B2245" s="148"/>
      <c r="D2245" s="144" t="s">
        <v>190</v>
      </c>
      <c r="F2245" s="150" t="s">
        <v>2656</v>
      </c>
      <c r="H2245" s="151">
        <v>2.35</v>
      </c>
      <c r="I2245" s="152"/>
      <c r="L2245" s="148"/>
      <c r="M2245" s="153"/>
      <c r="T2245" s="154"/>
      <c r="AT2245" s="149" t="s">
        <v>190</v>
      </c>
      <c r="AU2245" s="149" t="s">
        <v>86</v>
      </c>
      <c r="AV2245" s="12" t="s">
        <v>86</v>
      </c>
      <c r="AW2245" s="12" t="s">
        <v>4</v>
      </c>
      <c r="AX2245" s="12" t="s">
        <v>84</v>
      </c>
      <c r="AY2245" s="149" t="s">
        <v>179</v>
      </c>
    </row>
    <row r="2246" spans="2:65" s="1" customFormat="1" ht="16.5" customHeight="1">
      <c r="B2246" s="31"/>
      <c r="C2246" s="131" t="s">
        <v>2657</v>
      </c>
      <c r="D2246" s="131" t="s">
        <v>181</v>
      </c>
      <c r="E2246" s="132" t="s">
        <v>2658</v>
      </c>
      <c r="F2246" s="133" t="s">
        <v>2659</v>
      </c>
      <c r="G2246" s="134" t="s">
        <v>489</v>
      </c>
      <c r="H2246" s="135">
        <v>27.3</v>
      </c>
      <c r="I2246" s="136"/>
      <c r="J2246" s="137">
        <f>ROUND(I2246*H2246,2)</f>
        <v>0</v>
      </c>
      <c r="K2246" s="133" t="s">
        <v>185</v>
      </c>
      <c r="L2246" s="31"/>
      <c r="M2246" s="138" t="s">
        <v>1</v>
      </c>
      <c r="N2246" s="139" t="s">
        <v>41</v>
      </c>
      <c r="P2246" s="140">
        <f>O2246*H2246</f>
        <v>0</v>
      </c>
      <c r="Q2246" s="140">
        <v>1.0200000000000001E-3</v>
      </c>
      <c r="R2246" s="140">
        <f>Q2246*H2246</f>
        <v>2.7846000000000003E-2</v>
      </c>
      <c r="S2246" s="140">
        <v>0</v>
      </c>
      <c r="T2246" s="141">
        <f>S2246*H2246</f>
        <v>0</v>
      </c>
      <c r="AR2246" s="142" t="s">
        <v>299</v>
      </c>
      <c r="AT2246" s="142" t="s">
        <v>181</v>
      </c>
      <c r="AU2246" s="142" t="s">
        <v>86</v>
      </c>
      <c r="AY2246" s="16" t="s">
        <v>179</v>
      </c>
      <c r="BE2246" s="143">
        <f>IF(N2246="základní",J2246,0)</f>
        <v>0</v>
      </c>
      <c r="BF2246" s="143">
        <f>IF(N2246="snížená",J2246,0)</f>
        <v>0</v>
      </c>
      <c r="BG2246" s="143">
        <f>IF(N2246="zákl. přenesená",J2246,0)</f>
        <v>0</v>
      </c>
      <c r="BH2246" s="143">
        <f>IF(N2246="sníž. přenesená",J2246,0)</f>
        <v>0</v>
      </c>
      <c r="BI2246" s="143">
        <f>IF(N2246="nulová",J2246,0)</f>
        <v>0</v>
      </c>
      <c r="BJ2246" s="16" t="s">
        <v>84</v>
      </c>
      <c r="BK2246" s="143">
        <f>ROUND(I2246*H2246,2)</f>
        <v>0</v>
      </c>
      <c r="BL2246" s="16" t="s">
        <v>299</v>
      </c>
      <c r="BM2246" s="142" t="s">
        <v>2660</v>
      </c>
    </row>
    <row r="2247" spans="2:65" s="1" customFormat="1" ht="19.5">
      <c r="B2247" s="31"/>
      <c r="D2247" s="144" t="s">
        <v>188</v>
      </c>
      <c r="F2247" s="145" t="s">
        <v>2661</v>
      </c>
      <c r="I2247" s="146"/>
      <c r="L2247" s="31"/>
      <c r="M2247" s="147"/>
      <c r="T2247" s="55"/>
      <c r="AT2247" s="16" t="s">
        <v>188</v>
      </c>
      <c r="AU2247" s="16" t="s">
        <v>86</v>
      </c>
    </row>
    <row r="2248" spans="2:65" s="14" customFormat="1">
      <c r="B2248" s="162"/>
      <c r="D2248" s="144" t="s">
        <v>190</v>
      </c>
      <c r="E2248" s="163" t="s">
        <v>1</v>
      </c>
      <c r="F2248" s="164" t="s">
        <v>2640</v>
      </c>
      <c r="H2248" s="163" t="s">
        <v>1</v>
      </c>
      <c r="I2248" s="165"/>
      <c r="L2248" s="162"/>
      <c r="M2248" s="166"/>
      <c r="T2248" s="167"/>
      <c r="AT2248" s="163" t="s">
        <v>190</v>
      </c>
      <c r="AU2248" s="163" t="s">
        <v>86</v>
      </c>
      <c r="AV2248" s="14" t="s">
        <v>84</v>
      </c>
      <c r="AW2248" s="14" t="s">
        <v>31</v>
      </c>
      <c r="AX2248" s="14" t="s">
        <v>76</v>
      </c>
      <c r="AY2248" s="163" t="s">
        <v>179</v>
      </c>
    </row>
    <row r="2249" spans="2:65" s="12" customFormat="1">
      <c r="B2249" s="148"/>
      <c r="D2249" s="144" t="s">
        <v>190</v>
      </c>
      <c r="E2249" s="149" t="s">
        <v>1</v>
      </c>
      <c r="F2249" s="150" t="s">
        <v>2662</v>
      </c>
      <c r="H2249" s="151">
        <v>12.4</v>
      </c>
      <c r="I2249" s="152"/>
      <c r="L2249" s="148"/>
      <c r="M2249" s="153"/>
      <c r="T2249" s="154"/>
      <c r="AT2249" s="149" t="s">
        <v>190</v>
      </c>
      <c r="AU2249" s="149" t="s">
        <v>86</v>
      </c>
      <c r="AV2249" s="12" t="s">
        <v>86</v>
      </c>
      <c r="AW2249" s="12" t="s">
        <v>31</v>
      </c>
      <c r="AX2249" s="12" t="s">
        <v>76</v>
      </c>
      <c r="AY2249" s="149" t="s">
        <v>179</v>
      </c>
    </row>
    <row r="2250" spans="2:65" s="14" customFormat="1">
      <c r="B2250" s="162"/>
      <c r="D2250" s="144" t="s">
        <v>190</v>
      </c>
      <c r="E2250" s="163" t="s">
        <v>1</v>
      </c>
      <c r="F2250" s="164" t="s">
        <v>2642</v>
      </c>
      <c r="H2250" s="163" t="s">
        <v>1</v>
      </c>
      <c r="I2250" s="165"/>
      <c r="L2250" s="162"/>
      <c r="M2250" s="166"/>
      <c r="T2250" s="167"/>
      <c r="AT2250" s="163" t="s">
        <v>190</v>
      </c>
      <c r="AU2250" s="163" t="s">
        <v>86</v>
      </c>
      <c r="AV2250" s="14" t="s">
        <v>84</v>
      </c>
      <c r="AW2250" s="14" t="s">
        <v>31</v>
      </c>
      <c r="AX2250" s="14" t="s">
        <v>76</v>
      </c>
      <c r="AY2250" s="163" t="s">
        <v>179</v>
      </c>
    </row>
    <row r="2251" spans="2:65" s="12" customFormat="1">
      <c r="B2251" s="148"/>
      <c r="D2251" s="144" t="s">
        <v>190</v>
      </c>
      <c r="E2251" s="149" t="s">
        <v>1</v>
      </c>
      <c r="F2251" s="150" t="s">
        <v>2663</v>
      </c>
      <c r="H2251" s="151">
        <v>5.6</v>
      </c>
      <c r="I2251" s="152"/>
      <c r="L2251" s="148"/>
      <c r="M2251" s="153"/>
      <c r="T2251" s="154"/>
      <c r="AT2251" s="149" t="s">
        <v>190</v>
      </c>
      <c r="AU2251" s="149" t="s">
        <v>86</v>
      </c>
      <c r="AV2251" s="12" t="s">
        <v>86</v>
      </c>
      <c r="AW2251" s="12" t="s">
        <v>31</v>
      </c>
      <c r="AX2251" s="12" t="s">
        <v>76</v>
      </c>
      <c r="AY2251" s="149" t="s">
        <v>179</v>
      </c>
    </row>
    <row r="2252" spans="2:65" s="14" customFormat="1">
      <c r="B2252" s="162"/>
      <c r="D2252" s="144" t="s">
        <v>190</v>
      </c>
      <c r="E2252" s="163" t="s">
        <v>1</v>
      </c>
      <c r="F2252" s="164" t="s">
        <v>232</v>
      </c>
      <c r="H2252" s="163" t="s">
        <v>1</v>
      </c>
      <c r="I2252" s="165"/>
      <c r="L2252" s="162"/>
      <c r="M2252" s="166"/>
      <c r="T2252" s="167"/>
      <c r="AT2252" s="163" t="s">
        <v>190</v>
      </c>
      <c r="AU2252" s="163" t="s">
        <v>86</v>
      </c>
      <c r="AV2252" s="14" t="s">
        <v>84</v>
      </c>
      <c r="AW2252" s="14" t="s">
        <v>31</v>
      </c>
      <c r="AX2252" s="14" t="s">
        <v>76</v>
      </c>
      <c r="AY2252" s="163" t="s">
        <v>179</v>
      </c>
    </row>
    <row r="2253" spans="2:65" s="12" customFormat="1">
      <c r="B2253" s="148"/>
      <c r="D2253" s="144" t="s">
        <v>190</v>
      </c>
      <c r="E2253" s="149" t="s">
        <v>1</v>
      </c>
      <c r="F2253" s="150" t="s">
        <v>2664</v>
      </c>
      <c r="H2253" s="151">
        <v>5.0999999999999996</v>
      </c>
      <c r="I2253" s="152"/>
      <c r="L2253" s="148"/>
      <c r="M2253" s="153"/>
      <c r="T2253" s="154"/>
      <c r="AT2253" s="149" t="s">
        <v>190</v>
      </c>
      <c r="AU2253" s="149" t="s">
        <v>86</v>
      </c>
      <c r="AV2253" s="12" t="s">
        <v>86</v>
      </c>
      <c r="AW2253" s="12" t="s">
        <v>31</v>
      </c>
      <c r="AX2253" s="12" t="s">
        <v>76</v>
      </c>
      <c r="AY2253" s="149" t="s">
        <v>179</v>
      </c>
    </row>
    <row r="2254" spans="2:65" s="14" customFormat="1">
      <c r="B2254" s="162"/>
      <c r="D2254" s="144" t="s">
        <v>190</v>
      </c>
      <c r="E2254" s="163" t="s">
        <v>1</v>
      </c>
      <c r="F2254" s="164" t="s">
        <v>2645</v>
      </c>
      <c r="H2254" s="163" t="s">
        <v>1</v>
      </c>
      <c r="I2254" s="165"/>
      <c r="L2254" s="162"/>
      <c r="M2254" s="166"/>
      <c r="T2254" s="167"/>
      <c r="AT2254" s="163" t="s">
        <v>190</v>
      </c>
      <c r="AU2254" s="163" t="s">
        <v>86</v>
      </c>
      <c r="AV2254" s="14" t="s">
        <v>84</v>
      </c>
      <c r="AW2254" s="14" t="s">
        <v>31</v>
      </c>
      <c r="AX2254" s="14" t="s">
        <v>76</v>
      </c>
      <c r="AY2254" s="163" t="s">
        <v>179</v>
      </c>
    </row>
    <row r="2255" spans="2:65" s="12" customFormat="1">
      <c r="B2255" s="148"/>
      <c r="D2255" s="144" t="s">
        <v>190</v>
      </c>
      <c r="E2255" s="149" t="s">
        <v>1</v>
      </c>
      <c r="F2255" s="150" t="s">
        <v>2665</v>
      </c>
      <c r="H2255" s="151">
        <v>4.2</v>
      </c>
      <c r="I2255" s="152"/>
      <c r="L2255" s="148"/>
      <c r="M2255" s="153"/>
      <c r="T2255" s="154"/>
      <c r="AT2255" s="149" t="s">
        <v>190</v>
      </c>
      <c r="AU2255" s="149" t="s">
        <v>86</v>
      </c>
      <c r="AV2255" s="12" t="s">
        <v>86</v>
      </c>
      <c r="AW2255" s="12" t="s">
        <v>31</v>
      </c>
      <c r="AX2255" s="12" t="s">
        <v>76</v>
      </c>
      <c r="AY2255" s="149" t="s">
        <v>179</v>
      </c>
    </row>
    <row r="2256" spans="2:65" s="13" customFormat="1">
      <c r="B2256" s="155"/>
      <c r="D2256" s="144" t="s">
        <v>190</v>
      </c>
      <c r="E2256" s="156" t="s">
        <v>1</v>
      </c>
      <c r="F2256" s="157" t="s">
        <v>193</v>
      </c>
      <c r="H2256" s="158">
        <v>27.3</v>
      </c>
      <c r="I2256" s="159"/>
      <c r="L2256" s="155"/>
      <c r="M2256" s="160"/>
      <c r="T2256" s="161"/>
      <c r="AT2256" s="156" t="s">
        <v>190</v>
      </c>
      <c r="AU2256" s="156" t="s">
        <v>86</v>
      </c>
      <c r="AV2256" s="13" t="s">
        <v>186</v>
      </c>
      <c r="AW2256" s="13" t="s">
        <v>31</v>
      </c>
      <c r="AX2256" s="13" t="s">
        <v>84</v>
      </c>
      <c r="AY2256" s="156" t="s">
        <v>179</v>
      </c>
    </row>
    <row r="2257" spans="2:65" s="1" customFormat="1" ht="24.2" customHeight="1">
      <c r="B2257" s="31"/>
      <c r="C2257" s="169" t="s">
        <v>2666</v>
      </c>
      <c r="D2257" s="169" t="s">
        <v>458</v>
      </c>
      <c r="E2257" s="170" t="s">
        <v>2667</v>
      </c>
      <c r="F2257" s="171" t="s">
        <v>2668</v>
      </c>
      <c r="G2257" s="172" t="s">
        <v>184</v>
      </c>
      <c r="H2257" s="173">
        <v>4.7590000000000003</v>
      </c>
      <c r="I2257" s="174"/>
      <c r="J2257" s="175">
        <f>ROUND(I2257*H2257,2)</f>
        <v>0</v>
      </c>
      <c r="K2257" s="171" t="s">
        <v>1</v>
      </c>
      <c r="L2257" s="176"/>
      <c r="M2257" s="177" t="s">
        <v>1</v>
      </c>
      <c r="N2257" s="178" t="s">
        <v>41</v>
      </c>
      <c r="P2257" s="140">
        <f>O2257*H2257</f>
        <v>0</v>
      </c>
      <c r="Q2257" s="140">
        <v>1.9199999999999998E-2</v>
      </c>
      <c r="R2257" s="140">
        <f>Q2257*H2257</f>
        <v>9.1372800000000004E-2</v>
      </c>
      <c r="S2257" s="140">
        <v>0</v>
      </c>
      <c r="T2257" s="141">
        <f>S2257*H2257</f>
        <v>0</v>
      </c>
      <c r="AR2257" s="142" t="s">
        <v>426</v>
      </c>
      <c r="AT2257" s="142" t="s">
        <v>458</v>
      </c>
      <c r="AU2257" s="142" t="s">
        <v>86</v>
      </c>
      <c r="AY2257" s="16" t="s">
        <v>179</v>
      </c>
      <c r="BE2257" s="143">
        <f>IF(N2257="základní",J2257,0)</f>
        <v>0</v>
      </c>
      <c r="BF2257" s="143">
        <f>IF(N2257="snížená",J2257,0)</f>
        <v>0</v>
      </c>
      <c r="BG2257" s="143">
        <f>IF(N2257="zákl. přenesená",J2257,0)</f>
        <v>0</v>
      </c>
      <c r="BH2257" s="143">
        <f>IF(N2257="sníž. přenesená",J2257,0)</f>
        <v>0</v>
      </c>
      <c r="BI2257" s="143">
        <f>IF(N2257="nulová",J2257,0)</f>
        <v>0</v>
      </c>
      <c r="BJ2257" s="16" t="s">
        <v>84</v>
      </c>
      <c r="BK2257" s="143">
        <f>ROUND(I2257*H2257,2)</f>
        <v>0</v>
      </c>
      <c r="BL2257" s="16" t="s">
        <v>299</v>
      </c>
      <c r="BM2257" s="142" t="s">
        <v>2669</v>
      </c>
    </row>
    <row r="2258" spans="2:65" s="14" customFormat="1">
      <c r="B2258" s="162"/>
      <c r="D2258" s="144" t="s">
        <v>190</v>
      </c>
      <c r="E2258" s="163" t="s">
        <v>1</v>
      </c>
      <c r="F2258" s="164" t="s">
        <v>2640</v>
      </c>
      <c r="H2258" s="163" t="s">
        <v>1</v>
      </c>
      <c r="I2258" s="165"/>
      <c r="L2258" s="162"/>
      <c r="M2258" s="166"/>
      <c r="T2258" s="167"/>
      <c r="AT2258" s="163" t="s">
        <v>190</v>
      </c>
      <c r="AU2258" s="163" t="s">
        <v>86</v>
      </c>
      <c r="AV2258" s="14" t="s">
        <v>84</v>
      </c>
      <c r="AW2258" s="14" t="s">
        <v>31</v>
      </c>
      <c r="AX2258" s="14" t="s">
        <v>76</v>
      </c>
      <c r="AY2258" s="163" t="s">
        <v>179</v>
      </c>
    </row>
    <row r="2259" spans="2:65" s="12" customFormat="1">
      <c r="B2259" s="148"/>
      <c r="D2259" s="144" t="s">
        <v>190</v>
      </c>
      <c r="E2259" s="149" t="s">
        <v>1</v>
      </c>
      <c r="F2259" s="150" t="s">
        <v>2670</v>
      </c>
      <c r="H2259" s="151">
        <v>1.984</v>
      </c>
      <c r="I2259" s="152"/>
      <c r="L2259" s="148"/>
      <c r="M2259" s="153"/>
      <c r="T2259" s="154"/>
      <c r="AT2259" s="149" t="s">
        <v>190</v>
      </c>
      <c r="AU2259" s="149" t="s">
        <v>86</v>
      </c>
      <c r="AV2259" s="12" t="s">
        <v>86</v>
      </c>
      <c r="AW2259" s="12" t="s">
        <v>31</v>
      </c>
      <c r="AX2259" s="12" t="s">
        <v>76</v>
      </c>
      <c r="AY2259" s="149" t="s">
        <v>179</v>
      </c>
    </row>
    <row r="2260" spans="2:65" s="14" customFormat="1">
      <c r="B2260" s="162"/>
      <c r="D2260" s="144" t="s">
        <v>190</v>
      </c>
      <c r="E2260" s="163" t="s">
        <v>1</v>
      </c>
      <c r="F2260" s="164" t="s">
        <v>2642</v>
      </c>
      <c r="H2260" s="163" t="s">
        <v>1</v>
      </c>
      <c r="I2260" s="165"/>
      <c r="L2260" s="162"/>
      <c r="M2260" s="166"/>
      <c r="T2260" s="167"/>
      <c r="AT2260" s="163" t="s">
        <v>190</v>
      </c>
      <c r="AU2260" s="163" t="s">
        <v>86</v>
      </c>
      <c r="AV2260" s="14" t="s">
        <v>84</v>
      </c>
      <c r="AW2260" s="14" t="s">
        <v>31</v>
      </c>
      <c r="AX2260" s="14" t="s">
        <v>76</v>
      </c>
      <c r="AY2260" s="163" t="s">
        <v>179</v>
      </c>
    </row>
    <row r="2261" spans="2:65" s="12" customFormat="1">
      <c r="B2261" s="148"/>
      <c r="D2261" s="144" t="s">
        <v>190</v>
      </c>
      <c r="E2261" s="149" t="s">
        <v>1</v>
      </c>
      <c r="F2261" s="150" t="s">
        <v>2671</v>
      </c>
      <c r="H2261" s="151">
        <v>0.89600000000000002</v>
      </c>
      <c r="I2261" s="152"/>
      <c r="L2261" s="148"/>
      <c r="M2261" s="153"/>
      <c r="T2261" s="154"/>
      <c r="AT2261" s="149" t="s">
        <v>190</v>
      </c>
      <c r="AU2261" s="149" t="s">
        <v>86</v>
      </c>
      <c r="AV2261" s="12" t="s">
        <v>86</v>
      </c>
      <c r="AW2261" s="12" t="s">
        <v>31</v>
      </c>
      <c r="AX2261" s="12" t="s">
        <v>76</v>
      </c>
      <c r="AY2261" s="149" t="s">
        <v>179</v>
      </c>
    </row>
    <row r="2262" spans="2:65" s="14" customFormat="1">
      <c r="B2262" s="162"/>
      <c r="D2262" s="144" t="s">
        <v>190</v>
      </c>
      <c r="E2262" s="163" t="s">
        <v>1</v>
      </c>
      <c r="F2262" s="164" t="s">
        <v>232</v>
      </c>
      <c r="H2262" s="163" t="s">
        <v>1</v>
      </c>
      <c r="I2262" s="165"/>
      <c r="L2262" s="162"/>
      <c r="M2262" s="166"/>
      <c r="T2262" s="167"/>
      <c r="AT2262" s="163" t="s">
        <v>190</v>
      </c>
      <c r="AU2262" s="163" t="s">
        <v>86</v>
      </c>
      <c r="AV2262" s="14" t="s">
        <v>84</v>
      </c>
      <c r="AW2262" s="14" t="s">
        <v>31</v>
      </c>
      <c r="AX2262" s="14" t="s">
        <v>76</v>
      </c>
      <c r="AY2262" s="163" t="s">
        <v>179</v>
      </c>
    </row>
    <row r="2263" spans="2:65" s="12" customFormat="1">
      <c r="B2263" s="148"/>
      <c r="D2263" s="144" t="s">
        <v>190</v>
      </c>
      <c r="E2263" s="149" t="s">
        <v>1</v>
      </c>
      <c r="F2263" s="150" t="s">
        <v>2672</v>
      </c>
      <c r="H2263" s="151">
        <v>0.81599999999999995</v>
      </c>
      <c r="I2263" s="152"/>
      <c r="L2263" s="148"/>
      <c r="M2263" s="153"/>
      <c r="T2263" s="154"/>
      <c r="AT2263" s="149" t="s">
        <v>190</v>
      </c>
      <c r="AU2263" s="149" t="s">
        <v>86</v>
      </c>
      <c r="AV2263" s="12" t="s">
        <v>86</v>
      </c>
      <c r="AW2263" s="12" t="s">
        <v>31</v>
      </c>
      <c r="AX2263" s="12" t="s">
        <v>76</v>
      </c>
      <c r="AY2263" s="149" t="s">
        <v>179</v>
      </c>
    </row>
    <row r="2264" spans="2:65" s="14" customFormat="1">
      <c r="B2264" s="162"/>
      <c r="D2264" s="144" t="s">
        <v>190</v>
      </c>
      <c r="E2264" s="163" t="s">
        <v>1</v>
      </c>
      <c r="F2264" s="164" t="s">
        <v>2645</v>
      </c>
      <c r="H2264" s="163" t="s">
        <v>1</v>
      </c>
      <c r="I2264" s="165"/>
      <c r="L2264" s="162"/>
      <c r="M2264" s="166"/>
      <c r="T2264" s="167"/>
      <c r="AT2264" s="163" t="s">
        <v>190</v>
      </c>
      <c r="AU2264" s="163" t="s">
        <v>86</v>
      </c>
      <c r="AV2264" s="14" t="s">
        <v>84</v>
      </c>
      <c r="AW2264" s="14" t="s">
        <v>31</v>
      </c>
      <c r="AX2264" s="14" t="s">
        <v>76</v>
      </c>
      <c r="AY2264" s="163" t="s">
        <v>179</v>
      </c>
    </row>
    <row r="2265" spans="2:65" s="12" customFormat="1">
      <c r="B2265" s="148"/>
      <c r="D2265" s="144" t="s">
        <v>190</v>
      </c>
      <c r="E2265" s="149" t="s">
        <v>1</v>
      </c>
      <c r="F2265" s="150" t="s">
        <v>2673</v>
      </c>
      <c r="H2265" s="151">
        <v>0.63</v>
      </c>
      <c r="I2265" s="152"/>
      <c r="L2265" s="148"/>
      <c r="M2265" s="153"/>
      <c r="T2265" s="154"/>
      <c r="AT2265" s="149" t="s">
        <v>190</v>
      </c>
      <c r="AU2265" s="149" t="s">
        <v>86</v>
      </c>
      <c r="AV2265" s="12" t="s">
        <v>86</v>
      </c>
      <c r="AW2265" s="12" t="s">
        <v>31</v>
      </c>
      <c r="AX2265" s="12" t="s">
        <v>76</v>
      </c>
      <c r="AY2265" s="149" t="s">
        <v>179</v>
      </c>
    </row>
    <row r="2266" spans="2:65" s="13" customFormat="1">
      <c r="B2266" s="155"/>
      <c r="D2266" s="144" t="s">
        <v>190</v>
      </c>
      <c r="E2266" s="156" t="s">
        <v>1</v>
      </c>
      <c r="F2266" s="157" t="s">
        <v>193</v>
      </c>
      <c r="H2266" s="158">
        <v>4.3259999999999996</v>
      </c>
      <c r="I2266" s="159"/>
      <c r="L2266" s="155"/>
      <c r="M2266" s="160"/>
      <c r="T2266" s="161"/>
      <c r="AT2266" s="156" t="s">
        <v>190</v>
      </c>
      <c r="AU2266" s="156" t="s">
        <v>86</v>
      </c>
      <c r="AV2266" s="13" t="s">
        <v>186</v>
      </c>
      <c r="AW2266" s="13" t="s">
        <v>31</v>
      </c>
      <c r="AX2266" s="13" t="s">
        <v>84</v>
      </c>
      <c r="AY2266" s="156" t="s">
        <v>179</v>
      </c>
    </row>
    <row r="2267" spans="2:65" s="12" customFormat="1">
      <c r="B2267" s="148"/>
      <c r="D2267" s="144" t="s">
        <v>190</v>
      </c>
      <c r="F2267" s="150" t="s">
        <v>2674</v>
      </c>
      <c r="H2267" s="151">
        <v>4.7590000000000003</v>
      </c>
      <c r="I2267" s="152"/>
      <c r="L2267" s="148"/>
      <c r="M2267" s="153"/>
      <c r="T2267" s="154"/>
      <c r="AT2267" s="149" t="s">
        <v>190</v>
      </c>
      <c r="AU2267" s="149" t="s">
        <v>86</v>
      </c>
      <c r="AV2267" s="12" t="s">
        <v>86</v>
      </c>
      <c r="AW2267" s="12" t="s">
        <v>4</v>
      </c>
      <c r="AX2267" s="12" t="s">
        <v>84</v>
      </c>
      <c r="AY2267" s="149" t="s">
        <v>179</v>
      </c>
    </row>
    <row r="2268" spans="2:65" s="1" customFormat="1" ht="16.5" customHeight="1">
      <c r="B2268" s="31"/>
      <c r="C2268" s="131" t="s">
        <v>2675</v>
      </c>
      <c r="D2268" s="131" t="s">
        <v>181</v>
      </c>
      <c r="E2268" s="132" t="s">
        <v>2676</v>
      </c>
      <c r="F2268" s="133" t="s">
        <v>2677</v>
      </c>
      <c r="G2268" s="134" t="s">
        <v>489</v>
      </c>
      <c r="H2268" s="135">
        <v>23.4</v>
      </c>
      <c r="I2268" s="136"/>
      <c r="J2268" s="137">
        <f>ROUND(I2268*H2268,2)</f>
        <v>0</v>
      </c>
      <c r="K2268" s="133" t="s">
        <v>185</v>
      </c>
      <c r="L2268" s="31"/>
      <c r="M2268" s="138" t="s">
        <v>1</v>
      </c>
      <c r="N2268" s="139" t="s">
        <v>41</v>
      </c>
      <c r="P2268" s="140">
        <f>O2268*H2268</f>
        <v>0</v>
      </c>
      <c r="Q2268" s="140">
        <v>1.5299999999999999E-3</v>
      </c>
      <c r="R2268" s="140">
        <f>Q2268*H2268</f>
        <v>3.5801999999999994E-2</v>
      </c>
      <c r="S2268" s="140">
        <v>0</v>
      </c>
      <c r="T2268" s="141">
        <f>S2268*H2268</f>
        <v>0</v>
      </c>
      <c r="AR2268" s="142" t="s">
        <v>299</v>
      </c>
      <c r="AT2268" s="142" t="s">
        <v>181</v>
      </c>
      <c r="AU2268" s="142" t="s">
        <v>86</v>
      </c>
      <c r="AY2268" s="16" t="s">
        <v>179</v>
      </c>
      <c r="BE2268" s="143">
        <f>IF(N2268="základní",J2268,0)</f>
        <v>0</v>
      </c>
      <c r="BF2268" s="143">
        <f>IF(N2268="snížená",J2268,0)</f>
        <v>0</v>
      </c>
      <c r="BG2268" s="143">
        <f>IF(N2268="zákl. přenesená",J2268,0)</f>
        <v>0</v>
      </c>
      <c r="BH2268" s="143">
        <f>IF(N2268="sníž. přenesená",J2268,0)</f>
        <v>0</v>
      </c>
      <c r="BI2268" s="143">
        <f>IF(N2268="nulová",J2268,0)</f>
        <v>0</v>
      </c>
      <c r="BJ2268" s="16" t="s">
        <v>84</v>
      </c>
      <c r="BK2268" s="143">
        <f>ROUND(I2268*H2268,2)</f>
        <v>0</v>
      </c>
      <c r="BL2268" s="16" t="s">
        <v>299</v>
      </c>
      <c r="BM2268" s="142" t="s">
        <v>2678</v>
      </c>
    </row>
    <row r="2269" spans="2:65" s="1" customFormat="1">
      <c r="B2269" s="31"/>
      <c r="D2269" s="144" t="s">
        <v>188</v>
      </c>
      <c r="F2269" s="145" t="s">
        <v>2679</v>
      </c>
      <c r="I2269" s="146"/>
      <c r="L2269" s="31"/>
      <c r="M2269" s="147"/>
      <c r="T2269" s="55"/>
      <c r="AT2269" s="16" t="s">
        <v>188</v>
      </c>
      <c r="AU2269" s="16" t="s">
        <v>86</v>
      </c>
    </row>
    <row r="2270" spans="2:65" s="14" customFormat="1">
      <c r="B2270" s="162"/>
      <c r="D2270" s="144" t="s">
        <v>190</v>
      </c>
      <c r="E2270" s="163" t="s">
        <v>1</v>
      </c>
      <c r="F2270" s="164" t="s">
        <v>2680</v>
      </c>
      <c r="H2270" s="163" t="s">
        <v>1</v>
      </c>
      <c r="I2270" s="165"/>
      <c r="L2270" s="162"/>
      <c r="M2270" s="166"/>
      <c r="T2270" s="167"/>
      <c r="AT2270" s="163" t="s">
        <v>190</v>
      </c>
      <c r="AU2270" s="163" t="s">
        <v>86</v>
      </c>
      <c r="AV2270" s="14" t="s">
        <v>84</v>
      </c>
      <c r="AW2270" s="14" t="s">
        <v>31</v>
      </c>
      <c r="AX2270" s="14" t="s">
        <v>76</v>
      </c>
      <c r="AY2270" s="163" t="s">
        <v>179</v>
      </c>
    </row>
    <row r="2271" spans="2:65" s="14" customFormat="1">
      <c r="B2271" s="162"/>
      <c r="D2271" s="144" t="s">
        <v>190</v>
      </c>
      <c r="E2271" s="163" t="s">
        <v>1</v>
      </c>
      <c r="F2271" s="164" t="s">
        <v>378</v>
      </c>
      <c r="H2271" s="163" t="s">
        <v>1</v>
      </c>
      <c r="I2271" s="165"/>
      <c r="L2271" s="162"/>
      <c r="M2271" s="166"/>
      <c r="T2271" s="167"/>
      <c r="AT2271" s="163" t="s">
        <v>190</v>
      </c>
      <c r="AU2271" s="163" t="s">
        <v>86</v>
      </c>
      <c r="AV2271" s="14" t="s">
        <v>84</v>
      </c>
      <c r="AW2271" s="14" t="s">
        <v>31</v>
      </c>
      <c r="AX2271" s="14" t="s">
        <v>76</v>
      </c>
      <c r="AY2271" s="163" t="s">
        <v>179</v>
      </c>
    </row>
    <row r="2272" spans="2:65" s="12" customFormat="1">
      <c r="B2272" s="148"/>
      <c r="D2272" s="144" t="s">
        <v>190</v>
      </c>
      <c r="E2272" s="149" t="s">
        <v>1</v>
      </c>
      <c r="F2272" s="150" t="s">
        <v>2681</v>
      </c>
      <c r="H2272" s="151">
        <v>14.52</v>
      </c>
      <c r="I2272" s="152"/>
      <c r="L2272" s="148"/>
      <c r="M2272" s="153"/>
      <c r="T2272" s="154"/>
      <c r="AT2272" s="149" t="s">
        <v>190</v>
      </c>
      <c r="AU2272" s="149" t="s">
        <v>86</v>
      </c>
      <c r="AV2272" s="12" t="s">
        <v>86</v>
      </c>
      <c r="AW2272" s="12" t="s">
        <v>31</v>
      </c>
      <c r="AX2272" s="12" t="s">
        <v>76</v>
      </c>
      <c r="AY2272" s="149" t="s">
        <v>179</v>
      </c>
    </row>
    <row r="2273" spans="2:65" s="14" customFormat="1">
      <c r="B2273" s="162"/>
      <c r="D2273" s="144" t="s">
        <v>190</v>
      </c>
      <c r="E2273" s="163" t="s">
        <v>1</v>
      </c>
      <c r="F2273" s="164" t="s">
        <v>338</v>
      </c>
      <c r="H2273" s="163" t="s">
        <v>1</v>
      </c>
      <c r="I2273" s="165"/>
      <c r="L2273" s="162"/>
      <c r="M2273" s="166"/>
      <c r="T2273" s="167"/>
      <c r="AT2273" s="163" t="s">
        <v>190</v>
      </c>
      <c r="AU2273" s="163" t="s">
        <v>86</v>
      </c>
      <c r="AV2273" s="14" t="s">
        <v>84</v>
      </c>
      <c r="AW2273" s="14" t="s">
        <v>31</v>
      </c>
      <c r="AX2273" s="14" t="s">
        <v>76</v>
      </c>
      <c r="AY2273" s="163" t="s">
        <v>179</v>
      </c>
    </row>
    <row r="2274" spans="2:65" s="12" customFormat="1">
      <c r="B2274" s="148"/>
      <c r="D2274" s="144" t="s">
        <v>190</v>
      </c>
      <c r="E2274" s="149" t="s">
        <v>1</v>
      </c>
      <c r="F2274" s="150" t="s">
        <v>2682</v>
      </c>
      <c r="H2274" s="151">
        <v>8.8800000000000008</v>
      </c>
      <c r="I2274" s="152"/>
      <c r="L2274" s="148"/>
      <c r="M2274" s="153"/>
      <c r="T2274" s="154"/>
      <c r="AT2274" s="149" t="s">
        <v>190</v>
      </c>
      <c r="AU2274" s="149" t="s">
        <v>86</v>
      </c>
      <c r="AV2274" s="12" t="s">
        <v>86</v>
      </c>
      <c r="AW2274" s="12" t="s">
        <v>31</v>
      </c>
      <c r="AX2274" s="12" t="s">
        <v>76</v>
      </c>
      <c r="AY2274" s="149" t="s">
        <v>179</v>
      </c>
    </row>
    <row r="2275" spans="2:65" s="13" customFormat="1">
      <c r="B2275" s="155"/>
      <c r="D2275" s="144" t="s">
        <v>190</v>
      </c>
      <c r="E2275" s="156" t="s">
        <v>1</v>
      </c>
      <c r="F2275" s="157" t="s">
        <v>193</v>
      </c>
      <c r="H2275" s="158">
        <v>23.4</v>
      </c>
      <c r="I2275" s="159"/>
      <c r="L2275" s="155"/>
      <c r="M2275" s="160"/>
      <c r="T2275" s="161"/>
      <c r="AT2275" s="156" t="s">
        <v>190</v>
      </c>
      <c r="AU2275" s="156" t="s">
        <v>86</v>
      </c>
      <c r="AV2275" s="13" t="s">
        <v>186</v>
      </c>
      <c r="AW2275" s="13" t="s">
        <v>31</v>
      </c>
      <c r="AX2275" s="13" t="s">
        <v>84</v>
      </c>
      <c r="AY2275" s="156" t="s">
        <v>179</v>
      </c>
    </row>
    <row r="2276" spans="2:65" s="1" customFormat="1" ht="16.5" customHeight="1">
      <c r="B2276" s="31"/>
      <c r="C2276" s="131" t="s">
        <v>2683</v>
      </c>
      <c r="D2276" s="131" t="s">
        <v>181</v>
      </c>
      <c r="E2276" s="132" t="s">
        <v>2684</v>
      </c>
      <c r="F2276" s="133" t="s">
        <v>2685</v>
      </c>
      <c r="G2276" s="134" t="s">
        <v>489</v>
      </c>
      <c r="H2276" s="135">
        <v>33.531999999999996</v>
      </c>
      <c r="I2276" s="136"/>
      <c r="J2276" s="137">
        <f>ROUND(I2276*H2276,2)</f>
        <v>0</v>
      </c>
      <c r="K2276" s="133" t="s">
        <v>185</v>
      </c>
      <c r="L2276" s="31"/>
      <c r="M2276" s="138" t="s">
        <v>1</v>
      </c>
      <c r="N2276" s="139" t="s">
        <v>41</v>
      </c>
      <c r="P2276" s="140">
        <f>O2276*H2276</f>
        <v>0</v>
      </c>
      <c r="Q2276" s="140">
        <v>1.2800000000000001E-3</v>
      </c>
      <c r="R2276" s="140">
        <f>Q2276*H2276</f>
        <v>4.2920960000000001E-2</v>
      </c>
      <c r="S2276" s="140">
        <v>0</v>
      </c>
      <c r="T2276" s="141">
        <f>S2276*H2276</f>
        <v>0</v>
      </c>
      <c r="AR2276" s="142" t="s">
        <v>299</v>
      </c>
      <c r="AT2276" s="142" t="s">
        <v>181</v>
      </c>
      <c r="AU2276" s="142" t="s">
        <v>86</v>
      </c>
      <c r="AY2276" s="16" t="s">
        <v>179</v>
      </c>
      <c r="BE2276" s="143">
        <f>IF(N2276="základní",J2276,0)</f>
        <v>0</v>
      </c>
      <c r="BF2276" s="143">
        <f>IF(N2276="snížená",J2276,0)</f>
        <v>0</v>
      </c>
      <c r="BG2276" s="143">
        <f>IF(N2276="zákl. přenesená",J2276,0)</f>
        <v>0</v>
      </c>
      <c r="BH2276" s="143">
        <f>IF(N2276="sníž. přenesená",J2276,0)</f>
        <v>0</v>
      </c>
      <c r="BI2276" s="143">
        <f>IF(N2276="nulová",J2276,0)</f>
        <v>0</v>
      </c>
      <c r="BJ2276" s="16" t="s">
        <v>84</v>
      </c>
      <c r="BK2276" s="143">
        <f>ROUND(I2276*H2276,2)</f>
        <v>0</v>
      </c>
      <c r="BL2276" s="16" t="s">
        <v>299</v>
      </c>
      <c r="BM2276" s="142" t="s">
        <v>2686</v>
      </c>
    </row>
    <row r="2277" spans="2:65" s="1" customFormat="1">
      <c r="B2277" s="31"/>
      <c r="D2277" s="144" t="s">
        <v>188</v>
      </c>
      <c r="F2277" s="145" t="s">
        <v>2687</v>
      </c>
      <c r="I2277" s="146"/>
      <c r="L2277" s="31"/>
      <c r="M2277" s="147"/>
      <c r="T2277" s="55"/>
      <c r="AT2277" s="16" t="s">
        <v>188</v>
      </c>
      <c r="AU2277" s="16" t="s">
        <v>86</v>
      </c>
    </row>
    <row r="2278" spans="2:65" s="14" customFormat="1">
      <c r="B2278" s="162"/>
      <c r="D2278" s="144" t="s">
        <v>190</v>
      </c>
      <c r="E2278" s="163" t="s">
        <v>1</v>
      </c>
      <c r="F2278" s="164" t="s">
        <v>2680</v>
      </c>
      <c r="H2278" s="163" t="s">
        <v>1</v>
      </c>
      <c r="I2278" s="165"/>
      <c r="L2278" s="162"/>
      <c r="M2278" s="166"/>
      <c r="T2278" s="167"/>
      <c r="AT2278" s="163" t="s">
        <v>190</v>
      </c>
      <c r="AU2278" s="163" t="s">
        <v>86</v>
      </c>
      <c r="AV2278" s="14" t="s">
        <v>84</v>
      </c>
      <c r="AW2278" s="14" t="s">
        <v>31</v>
      </c>
      <c r="AX2278" s="14" t="s">
        <v>76</v>
      </c>
      <c r="AY2278" s="163" t="s">
        <v>179</v>
      </c>
    </row>
    <row r="2279" spans="2:65" s="14" customFormat="1">
      <c r="B2279" s="162"/>
      <c r="D2279" s="144" t="s">
        <v>190</v>
      </c>
      <c r="E2279" s="163" t="s">
        <v>1</v>
      </c>
      <c r="F2279" s="164" t="s">
        <v>378</v>
      </c>
      <c r="H2279" s="163" t="s">
        <v>1</v>
      </c>
      <c r="I2279" s="165"/>
      <c r="L2279" s="162"/>
      <c r="M2279" s="166"/>
      <c r="T2279" s="167"/>
      <c r="AT2279" s="163" t="s">
        <v>190</v>
      </c>
      <c r="AU2279" s="163" t="s">
        <v>86</v>
      </c>
      <c r="AV2279" s="14" t="s">
        <v>84</v>
      </c>
      <c r="AW2279" s="14" t="s">
        <v>31</v>
      </c>
      <c r="AX2279" s="14" t="s">
        <v>76</v>
      </c>
      <c r="AY2279" s="163" t="s">
        <v>179</v>
      </c>
    </row>
    <row r="2280" spans="2:65" s="12" customFormat="1">
      <c r="B2280" s="148"/>
      <c r="D2280" s="144" t="s">
        <v>190</v>
      </c>
      <c r="E2280" s="149" t="s">
        <v>1</v>
      </c>
      <c r="F2280" s="150" t="s">
        <v>2688</v>
      </c>
      <c r="H2280" s="151">
        <v>7.2</v>
      </c>
      <c r="I2280" s="152"/>
      <c r="L2280" s="148"/>
      <c r="M2280" s="153"/>
      <c r="T2280" s="154"/>
      <c r="AT2280" s="149" t="s">
        <v>190</v>
      </c>
      <c r="AU2280" s="149" t="s">
        <v>86</v>
      </c>
      <c r="AV2280" s="12" t="s">
        <v>86</v>
      </c>
      <c r="AW2280" s="12" t="s">
        <v>31</v>
      </c>
      <c r="AX2280" s="12" t="s">
        <v>76</v>
      </c>
      <c r="AY2280" s="149" t="s">
        <v>179</v>
      </c>
    </row>
    <row r="2281" spans="2:65" s="12" customFormat="1">
      <c r="B2281" s="148"/>
      <c r="D2281" s="144" t="s">
        <v>190</v>
      </c>
      <c r="E2281" s="149" t="s">
        <v>1</v>
      </c>
      <c r="F2281" s="150" t="s">
        <v>2689</v>
      </c>
      <c r="H2281" s="151">
        <v>15.972</v>
      </c>
      <c r="I2281" s="152"/>
      <c r="L2281" s="148"/>
      <c r="M2281" s="153"/>
      <c r="T2281" s="154"/>
      <c r="AT2281" s="149" t="s">
        <v>190</v>
      </c>
      <c r="AU2281" s="149" t="s">
        <v>86</v>
      </c>
      <c r="AV2281" s="12" t="s">
        <v>86</v>
      </c>
      <c r="AW2281" s="12" t="s">
        <v>31</v>
      </c>
      <c r="AX2281" s="12" t="s">
        <v>76</v>
      </c>
      <c r="AY2281" s="149" t="s">
        <v>179</v>
      </c>
    </row>
    <row r="2282" spans="2:65" s="14" customFormat="1">
      <c r="B2282" s="162"/>
      <c r="D2282" s="144" t="s">
        <v>190</v>
      </c>
      <c r="E2282" s="163" t="s">
        <v>1</v>
      </c>
      <c r="F2282" s="164" t="s">
        <v>338</v>
      </c>
      <c r="H2282" s="163" t="s">
        <v>1</v>
      </c>
      <c r="I2282" s="165"/>
      <c r="L2282" s="162"/>
      <c r="M2282" s="166"/>
      <c r="T2282" s="167"/>
      <c r="AT2282" s="163" t="s">
        <v>190</v>
      </c>
      <c r="AU2282" s="163" t="s">
        <v>86</v>
      </c>
      <c r="AV2282" s="14" t="s">
        <v>84</v>
      </c>
      <c r="AW2282" s="14" t="s">
        <v>31</v>
      </c>
      <c r="AX2282" s="14" t="s">
        <v>76</v>
      </c>
      <c r="AY2282" s="163" t="s">
        <v>179</v>
      </c>
    </row>
    <row r="2283" spans="2:65" s="12" customFormat="1">
      <c r="B2283" s="148"/>
      <c r="D2283" s="144" t="s">
        <v>190</v>
      </c>
      <c r="E2283" s="149" t="s">
        <v>1</v>
      </c>
      <c r="F2283" s="150" t="s">
        <v>2690</v>
      </c>
      <c r="H2283" s="151">
        <v>10.36</v>
      </c>
      <c r="I2283" s="152"/>
      <c r="L2283" s="148"/>
      <c r="M2283" s="153"/>
      <c r="T2283" s="154"/>
      <c r="AT2283" s="149" t="s">
        <v>190</v>
      </c>
      <c r="AU2283" s="149" t="s">
        <v>86</v>
      </c>
      <c r="AV2283" s="12" t="s">
        <v>86</v>
      </c>
      <c r="AW2283" s="12" t="s">
        <v>31</v>
      </c>
      <c r="AX2283" s="12" t="s">
        <v>76</v>
      </c>
      <c r="AY2283" s="149" t="s">
        <v>179</v>
      </c>
    </row>
    <row r="2284" spans="2:65" s="13" customFormat="1">
      <c r="B2284" s="155"/>
      <c r="D2284" s="144" t="s">
        <v>190</v>
      </c>
      <c r="E2284" s="156" t="s">
        <v>1</v>
      </c>
      <c r="F2284" s="157" t="s">
        <v>193</v>
      </c>
      <c r="H2284" s="158">
        <v>33.531999999999996</v>
      </c>
      <c r="I2284" s="159"/>
      <c r="L2284" s="155"/>
      <c r="M2284" s="160"/>
      <c r="T2284" s="161"/>
      <c r="AT2284" s="156" t="s">
        <v>190</v>
      </c>
      <c r="AU2284" s="156" t="s">
        <v>86</v>
      </c>
      <c r="AV2284" s="13" t="s">
        <v>186</v>
      </c>
      <c r="AW2284" s="13" t="s">
        <v>31</v>
      </c>
      <c r="AX2284" s="13" t="s">
        <v>84</v>
      </c>
      <c r="AY2284" s="156" t="s">
        <v>179</v>
      </c>
    </row>
    <row r="2285" spans="2:65" s="1" customFormat="1" ht="24.2" customHeight="1">
      <c r="B2285" s="31"/>
      <c r="C2285" s="169" t="s">
        <v>2691</v>
      </c>
      <c r="D2285" s="169" t="s">
        <v>458</v>
      </c>
      <c r="E2285" s="170" t="s">
        <v>2692</v>
      </c>
      <c r="F2285" s="171" t="s">
        <v>2693</v>
      </c>
      <c r="G2285" s="172" t="s">
        <v>184</v>
      </c>
      <c r="H2285" s="173">
        <v>14.372</v>
      </c>
      <c r="I2285" s="174"/>
      <c r="J2285" s="175">
        <f>ROUND(I2285*H2285,2)</f>
        <v>0</v>
      </c>
      <c r="K2285" s="171" t="s">
        <v>185</v>
      </c>
      <c r="L2285" s="176"/>
      <c r="M2285" s="177" t="s">
        <v>1</v>
      </c>
      <c r="N2285" s="178" t="s">
        <v>41</v>
      </c>
      <c r="P2285" s="140">
        <f>O2285*H2285</f>
        <v>0</v>
      </c>
      <c r="Q2285" s="140">
        <v>1.9199999999999998E-2</v>
      </c>
      <c r="R2285" s="140">
        <f>Q2285*H2285</f>
        <v>0.27594239999999998</v>
      </c>
      <c r="S2285" s="140">
        <v>0</v>
      </c>
      <c r="T2285" s="141">
        <f>S2285*H2285</f>
        <v>0</v>
      </c>
      <c r="AR2285" s="142" t="s">
        <v>426</v>
      </c>
      <c r="AT2285" s="142" t="s">
        <v>458</v>
      </c>
      <c r="AU2285" s="142" t="s">
        <v>86</v>
      </c>
      <c r="AY2285" s="16" t="s">
        <v>179</v>
      </c>
      <c r="BE2285" s="143">
        <f>IF(N2285="základní",J2285,0)</f>
        <v>0</v>
      </c>
      <c r="BF2285" s="143">
        <f>IF(N2285="snížená",J2285,0)</f>
        <v>0</v>
      </c>
      <c r="BG2285" s="143">
        <f>IF(N2285="zákl. přenesená",J2285,0)</f>
        <v>0</v>
      </c>
      <c r="BH2285" s="143">
        <f>IF(N2285="sníž. přenesená",J2285,0)</f>
        <v>0</v>
      </c>
      <c r="BI2285" s="143">
        <f>IF(N2285="nulová",J2285,0)</f>
        <v>0</v>
      </c>
      <c r="BJ2285" s="16" t="s">
        <v>84</v>
      </c>
      <c r="BK2285" s="143">
        <f>ROUND(I2285*H2285,2)</f>
        <v>0</v>
      </c>
      <c r="BL2285" s="16" t="s">
        <v>299</v>
      </c>
      <c r="BM2285" s="142" t="s">
        <v>2694</v>
      </c>
    </row>
    <row r="2286" spans="2:65" s="1" customFormat="1">
      <c r="B2286" s="31"/>
      <c r="D2286" s="144" t="s">
        <v>188</v>
      </c>
      <c r="F2286" s="145" t="s">
        <v>2693</v>
      </c>
      <c r="I2286" s="146"/>
      <c r="L2286" s="31"/>
      <c r="M2286" s="147"/>
      <c r="T2286" s="55"/>
      <c r="AT2286" s="16" t="s">
        <v>188</v>
      </c>
      <c r="AU2286" s="16" t="s">
        <v>86</v>
      </c>
    </row>
    <row r="2287" spans="2:65" s="14" customFormat="1">
      <c r="B2287" s="162"/>
      <c r="D2287" s="144" t="s">
        <v>190</v>
      </c>
      <c r="E2287" s="163" t="s">
        <v>1</v>
      </c>
      <c r="F2287" s="164" t="s">
        <v>2680</v>
      </c>
      <c r="H2287" s="163" t="s">
        <v>1</v>
      </c>
      <c r="I2287" s="165"/>
      <c r="L2287" s="162"/>
      <c r="M2287" s="166"/>
      <c r="T2287" s="167"/>
      <c r="AT2287" s="163" t="s">
        <v>190</v>
      </c>
      <c r="AU2287" s="163" t="s">
        <v>86</v>
      </c>
      <c r="AV2287" s="14" t="s">
        <v>84</v>
      </c>
      <c r="AW2287" s="14" t="s">
        <v>31</v>
      </c>
      <c r="AX2287" s="14" t="s">
        <v>76</v>
      </c>
      <c r="AY2287" s="163" t="s">
        <v>179</v>
      </c>
    </row>
    <row r="2288" spans="2:65" s="14" customFormat="1">
      <c r="B2288" s="162"/>
      <c r="D2288" s="144" t="s">
        <v>190</v>
      </c>
      <c r="E2288" s="163" t="s">
        <v>1</v>
      </c>
      <c r="F2288" s="164" t="s">
        <v>378</v>
      </c>
      <c r="H2288" s="163" t="s">
        <v>1</v>
      </c>
      <c r="I2288" s="165"/>
      <c r="L2288" s="162"/>
      <c r="M2288" s="166"/>
      <c r="T2288" s="167"/>
      <c r="AT2288" s="163" t="s">
        <v>190</v>
      </c>
      <c r="AU2288" s="163" t="s">
        <v>86</v>
      </c>
      <c r="AV2288" s="14" t="s">
        <v>84</v>
      </c>
      <c r="AW2288" s="14" t="s">
        <v>31</v>
      </c>
      <c r="AX2288" s="14" t="s">
        <v>76</v>
      </c>
      <c r="AY2288" s="163" t="s">
        <v>179</v>
      </c>
    </row>
    <row r="2289" spans="2:65" s="12" customFormat="1">
      <c r="B2289" s="148"/>
      <c r="D2289" s="144" t="s">
        <v>190</v>
      </c>
      <c r="E2289" s="149" t="s">
        <v>1</v>
      </c>
      <c r="F2289" s="150" t="s">
        <v>2695</v>
      </c>
      <c r="H2289" s="151">
        <v>1.1299999999999999</v>
      </c>
      <c r="I2289" s="152"/>
      <c r="L2289" s="148"/>
      <c r="M2289" s="153"/>
      <c r="T2289" s="154"/>
      <c r="AT2289" s="149" t="s">
        <v>190</v>
      </c>
      <c r="AU2289" s="149" t="s">
        <v>86</v>
      </c>
      <c r="AV2289" s="12" t="s">
        <v>86</v>
      </c>
      <c r="AW2289" s="12" t="s">
        <v>31</v>
      </c>
      <c r="AX2289" s="12" t="s">
        <v>76</v>
      </c>
      <c r="AY2289" s="149" t="s">
        <v>179</v>
      </c>
    </row>
    <row r="2290" spans="2:65" s="12" customFormat="1">
      <c r="B2290" s="148"/>
      <c r="D2290" s="144" t="s">
        <v>190</v>
      </c>
      <c r="E2290" s="149" t="s">
        <v>1</v>
      </c>
      <c r="F2290" s="150" t="s">
        <v>2696</v>
      </c>
      <c r="H2290" s="151">
        <v>2.9710000000000001</v>
      </c>
      <c r="I2290" s="152"/>
      <c r="L2290" s="148"/>
      <c r="M2290" s="153"/>
      <c r="T2290" s="154"/>
      <c r="AT2290" s="149" t="s">
        <v>190</v>
      </c>
      <c r="AU2290" s="149" t="s">
        <v>86</v>
      </c>
      <c r="AV2290" s="12" t="s">
        <v>86</v>
      </c>
      <c r="AW2290" s="12" t="s">
        <v>31</v>
      </c>
      <c r="AX2290" s="12" t="s">
        <v>76</v>
      </c>
      <c r="AY2290" s="149" t="s">
        <v>179</v>
      </c>
    </row>
    <row r="2291" spans="2:65" s="14" customFormat="1">
      <c r="B2291" s="162"/>
      <c r="D2291" s="144" t="s">
        <v>190</v>
      </c>
      <c r="E2291" s="163" t="s">
        <v>1</v>
      </c>
      <c r="F2291" s="164" t="s">
        <v>338</v>
      </c>
      <c r="H2291" s="163" t="s">
        <v>1</v>
      </c>
      <c r="I2291" s="165"/>
      <c r="L2291" s="162"/>
      <c r="M2291" s="166"/>
      <c r="T2291" s="167"/>
      <c r="AT2291" s="163" t="s">
        <v>190</v>
      </c>
      <c r="AU2291" s="163" t="s">
        <v>86</v>
      </c>
      <c r="AV2291" s="14" t="s">
        <v>84</v>
      </c>
      <c r="AW2291" s="14" t="s">
        <v>31</v>
      </c>
      <c r="AX2291" s="14" t="s">
        <v>76</v>
      </c>
      <c r="AY2291" s="163" t="s">
        <v>179</v>
      </c>
    </row>
    <row r="2292" spans="2:65" s="12" customFormat="1">
      <c r="B2292" s="148"/>
      <c r="D2292" s="144" t="s">
        <v>190</v>
      </c>
      <c r="E2292" s="149" t="s">
        <v>1</v>
      </c>
      <c r="F2292" s="150" t="s">
        <v>2697</v>
      </c>
      <c r="H2292" s="151">
        <v>1.8440000000000001</v>
      </c>
      <c r="I2292" s="152"/>
      <c r="L2292" s="148"/>
      <c r="M2292" s="153"/>
      <c r="T2292" s="154"/>
      <c r="AT2292" s="149" t="s">
        <v>190</v>
      </c>
      <c r="AU2292" s="149" t="s">
        <v>86</v>
      </c>
      <c r="AV2292" s="12" t="s">
        <v>86</v>
      </c>
      <c r="AW2292" s="12" t="s">
        <v>31</v>
      </c>
      <c r="AX2292" s="12" t="s">
        <v>76</v>
      </c>
      <c r="AY2292" s="149" t="s">
        <v>179</v>
      </c>
    </row>
    <row r="2293" spans="2:65" s="14" customFormat="1">
      <c r="B2293" s="162"/>
      <c r="D2293" s="144" t="s">
        <v>190</v>
      </c>
      <c r="E2293" s="163" t="s">
        <v>1</v>
      </c>
      <c r="F2293" s="164" t="s">
        <v>2680</v>
      </c>
      <c r="H2293" s="163" t="s">
        <v>1</v>
      </c>
      <c r="I2293" s="165"/>
      <c r="L2293" s="162"/>
      <c r="M2293" s="166"/>
      <c r="T2293" s="167"/>
      <c r="AT2293" s="163" t="s">
        <v>190</v>
      </c>
      <c r="AU2293" s="163" t="s">
        <v>86</v>
      </c>
      <c r="AV2293" s="14" t="s">
        <v>84</v>
      </c>
      <c r="AW2293" s="14" t="s">
        <v>31</v>
      </c>
      <c r="AX2293" s="14" t="s">
        <v>76</v>
      </c>
      <c r="AY2293" s="163" t="s">
        <v>179</v>
      </c>
    </row>
    <row r="2294" spans="2:65" s="14" customFormat="1">
      <c r="B2294" s="162"/>
      <c r="D2294" s="144" t="s">
        <v>190</v>
      </c>
      <c r="E2294" s="163" t="s">
        <v>1</v>
      </c>
      <c r="F2294" s="164" t="s">
        <v>378</v>
      </c>
      <c r="H2294" s="163" t="s">
        <v>1</v>
      </c>
      <c r="I2294" s="165"/>
      <c r="L2294" s="162"/>
      <c r="M2294" s="166"/>
      <c r="T2294" s="167"/>
      <c r="AT2294" s="163" t="s">
        <v>190</v>
      </c>
      <c r="AU2294" s="163" t="s">
        <v>86</v>
      </c>
      <c r="AV2294" s="14" t="s">
        <v>84</v>
      </c>
      <c r="AW2294" s="14" t="s">
        <v>31</v>
      </c>
      <c r="AX2294" s="14" t="s">
        <v>76</v>
      </c>
      <c r="AY2294" s="163" t="s">
        <v>179</v>
      </c>
    </row>
    <row r="2295" spans="2:65" s="12" customFormat="1">
      <c r="B2295" s="148"/>
      <c r="D2295" s="144" t="s">
        <v>190</v>
      </c>
      <c r="E2295" s="149" t="s">
        <v>1</v>
      </c>
      <c r="F2295" s="150" t="s">
        <v>2698</v>
      </c>
      <c r="H2295" s="151">
        <v>4.0659999999999998</v>
      </c>
      <c r="I2295" s="152"/>
      <c r="L2295" s="148"/>
      <c r="M2295" s="153"/>
      <c r="T2295" s="154"/>
      <c r="AT2295" s="149" t="s">
        <v>190</v>
      </c>
      <c r="AU2295" s="149" t="s">
        <v>86</v>
      </c>
      <c r="AV2295" s="12" t="s">
        <v>86</v>
      </c>
      <c r="AW2295" s="12" t="s">
        <v>31</v>
      </c>
      <c r="AX2295" s="12" t="s">
        <v>76</v>
      </c>
      <c r="AY2295" s="149" t="s">
        <v>179</v>
      </c>
    </row>
    <row r="2296" spans="2:65" s="14" customFormat="1">
      <c r="B2296" s="162"/>
      <c r="D2296" s="144" t="s">
        <v>190</v>
      </c>
      <c r="E2296" s="163" t="s">
        <v>1</v>
      </c>
      <c r="F2296" s="164" t="s">
        <v>338</v>
      </c>
      <c r="H2296" s="163" t="s">
        <v>1</v>
      </c>
      <c r="I2296" s="165"/>
      <c r="L2296" s="162"/>
      <c r="M2296" s="166"/>
      <c r="T2296" s="167"/>
      <c r="AT2296" s="163" t="s">
        <v>190</v>
      </c>
      <c r="AU2296" s="163" t="s">
        <v>86</v>
      </c>
      <c r="AV2296" s="14" t="s">
        <v>84</v>
      </c>
      <c r="AW2296" s="14" t="s">
        <v>31</v>
      </c>
      <c r="AX2296" s="14" t="s">
        <v>76</v>
      </c>
      <c r="AY2296" s="163" t="s">
        <v>179</v>
      </c>
    </row>
    <row r="2297" spans="2:65" s="12" customFormat="1">
      <c r="B2297" s="148"/>
      <c r="D2297" s="144" t="s">
        <v>190</v>
      </c>
      <c r="E2297" s="149" t="s">
        <v>1</v>
      </c>
      <c r="F2297" s="150" t="s">
        <v>2699</v>
      </c>
      <c r="H2297" s="151">
        <v>2.4860000000000002</v>
      </c>
      <c r="I2297" s="152"/>
      <c r="L2297" s="148"/>
      <c r="M2297" s="153"/>
      <c r="T2297" s="154"/>
      <c r="AT2297" s="149" t="s">
        <v>190</v>
      </c>
      <c r="AU2297" s="149" t="s">
        <v>86</v>
      </c>
      <c r="AV2297" s="12" t="s">
        <v>86</v>
      </c>
      <c r="AW2297" s="12" t="s">
        <v>31</v>
      </c>
      <c r="AX2297" s="12" t="s">
        <v>76</v>
      </c>
      <c r="AY2297" s="149" t="s">
        <v>179</v>
      </c>
    </row>
    <row r="2298" spans="2:65" s="12" customFormat="1">
      <c r="B2298" s="148"/>
      <c r="D2298" s="144" t="s">
        <v>190</v>
      </c>
      <c r="F2298" s="150" t="s">
        <v>2700</v>
      </c>
      <c r="H2298" s="151">
        <v>14.372</v>
      </c>
      <c r="I2298" s="152"/>
      <c r="L2298" s="148"/>
      <c r="M2298" s="153"/>
      <c r="T2298" s="154"/>
      <c r="AT2298" s="149" t="s">
        <v>190</v>
      </c>
      <c r="AU2298" s="149" t="s">
        <v>86</v>
      </c>
      <c r="AV2298" s="12" t="s">
        <v>86</v>
      </c>
      <c r="AW2298" s="12" t="s">
        <v>4</v>
      </c>
      <c r="AX2298" s="12" t="s">
        <v>84</v>
      </c>
      <c r="AY2298" s="149" t="s">
        <v>179</v>
      </c>
    </row>
    <row r="2299" spans="2:65" s="1" customFormat="1" ht="16.5" customHeight="1">
      <c r="B2299" s="31"/>
      <c r="C2299" s="131" t="s">
        <v>2701</v>
      </c>
      <c r="D2299" s="131" t="s">
        <v>181</v>
      </c>
      <c r="E2299" s="132" t="s">
        <v>2702</v>
      </c>
      <c r="F2299" s="133" t="s">
        <v>2703</v>
      </c>
      <c r="G2299" s="134" t="s">
        <v>489</v>
      </c>
      <c r="H2299" s="135">
        <v>405.64</v>
      </c>
      <c r="I2299" s="136"/>
      <c r="J2299" s="137">
        <f>ROUND(I2299*H2299,2)</f>
        <v>0</v>
      </c>
      <c r="K2299" s="133" t="s">
        <v>185</v>
      </c>
      <c r="L2299" s="31"/>
      <c r="M2299" s="138" t="s">
        <v>1</v>
      </c>
      <c r="N2299" s="139" t="s">
        <v>41</v>
      </c>
      <c r="P2299" s="140">
        <f>O2299*H2299</f>
        <v>0</v>
      </c>
      <c r="Q2299" s="140">
        <v>4.2999999999999999E-4</v>
      </c>
      <c r="R2299" s="140">
        <f>Q2299*H2299</f>
        <v>0.1744252</v>
      </c>
      <c r="S2299" s="140">
        <v>0</v>
      </c>
      <c r="T2299" s="141">
        <f>S2299*H2299</f>
        <v>0</v>
      </c>
      <c r="AR2299" s="142" t="s">
        <v>299</v>
      </c>
      <c r="AT2299" s="142" t="s">
        <v>181</v>
      </c>
      <c r="AU2299" s="142" t="s">
        <v>86</v>
      </c>
      <c r="AY2299" s="16" t="s">
        <v>179</v>
      </c>
      <c r="BE2299" s="143">
        <f>IF(N2299="základní",J2299,0)</f>
        <v>0</v>
      </c>
      <c r="BF2299" s="143">
        <f>IF(N2299="snížená",J2299,0)</f>
        <v>0</v>
      </c>
      <c r="BG2299" s="143">
        <f>IF(N2299="zákl. přenesená",J2299,0)</f>
        <v>0</v>
      </c>
      <c r="BH2299" s="143">
        <f>IF(N2299="sníž. přenesená",J2299,0)</f>
        <v>0</v>
      </c>
      <c r="BI2299" s="143">
        <f>IF(N2299="nulová",J2299,0)</f>
        <v>0</v>
      </c>
      <c r="BJ2299" s="16" t="s">
        <v>84</v>
      </c>
      <c r="BK2299" s="143">
        <f>ROUND(I2299*H2299,2)</f>
        <v>0</v>
      </c>
      <c r="BL2299" s="16" t="s">
        <v>299</v>
      </c>
      <c r="BM2299" s="142" t="s">
        <v>2704</v>
      </c>
    </row>
    <row r="2300" spans="2:65" s="1" customFormat="1">
      <c r="B2300" s="31"/>
      <c r="D2300" s="144" t="s">
        <v>188</v>
      </c>
      <c r="F2300" s="145" t="s">
        <v>2705</v>
      </c>
      <c r="I2300" s="146"/>
      <c r="L2300" s="31"/>
      <c r="M2300" s="147"/>
      <c r="T2300" s="55"/>
      <c r="AT2300" s="16" t="s">
        <v>188</v>
      </c>
      <c r="AU2300" s="16" t="s">
        <v>86</v>
      </c>
    </row>
    <row r="2301" spans="2:65" s="14" customFormat="1">
      <c r="B2301" s="162"/>
      <c r="D2301" s="144" t="s">
        <v>190</v>
      </c>
      <c r="E2301" s="163" t="s">
        <v>1</v>
      </c>
      <c r="F2301" s="164" t="s">
        <v>2628</v>
      </c>
      <c r="H2301" s="163" t="s">
        <v>1</v>
      </c>
      <c r="I2301" s="165"/>
      <c r="L2301" s="162"/>
      <c r="M2301" s="166"/>
      <c r="T2301" s="167"/>
      <c r="AT2301" s="163" t="s">
        <v>190</v>
      </c>
      <c r="AU2301" s="163" t="s">
        <v>86</v>
      </c>
      <c r="AV2301" s="14" t="s">
        <v>84</v>
      </c>
      <c r="AW2301" s="14" t="s">
        <v>31</v>
      </c>
      <c r="AX2301" s="14" t="s">
        <v>76</v>
      </c>
      <c r="AY2301" s="163" t="s">
        <v>179</v>
      </c>
    </row>
    <row r="2302" spans="2:65" s="14" customFormat="1">
      <c r="B2302" s="162"/>
      <c r="D2302" s="144" t="s">
        <v>190</v>
      </c>
      <c r="E2302" s="163" t="s">
        <v>1</v>
      </c>
      <c r="F2302" s="164" t="s">
        <v>378</v>
      </c>
      <c r="H2302" s="163" t="s">
        <v>1</v>
      </c>
      <c r="I2302" s="165"/>
      <c r="L2302" s="162"/>
      <c r="M2302" s="166"/>
      <c r="T2302" s="167"/>
      <c r="AT2302" s="163" t="s">
        <v>190</v>
      </c>
      <c r="AU2302" s="163" t="s">
        <v>86</v>
      </c>
      <c r="AV2302" s="14" t="s">
        <v>84</v>
      </c>
      <c r="AW2302" s="14" t="s">
        <v>31</v>
      </c>
      <c r="AX2302" s="14" t="s">
        <v>76</v>
      </c>
      <c r="AY2302" s="163" t="s">
        <v>179</v>
      </c>
    </row>
    <row r="2303" spans="2:65" s="12" customFormat="1">
      <c r="B2303" s="148"/>
      <c r="D2303" s="144" t="s">
        <v>190</v>
      </c>
      <c r="E2303" s="149" t="s">
        <v>1</v>
      </c>
      <c r="F2303" s="150" t="s">
        <v>1094</v>
      </c>
      <c r="H2303" s="151">
        <v>21.9</v>
      </c>
      <c r="I2303" s="152"/>
      <c r="L2303" s="148"/>
      <c r="M2303" s="153"/>
      <c r="T2303" s="154"/>
      <c r="AT2303" s="149" t="s">
        <v>190</v>
      </c>
      <c r="AU2303" s="149" t="s">
        <v>86</v>
      </c>
      <c r="AV2303" s="12" t="s">
        <v>86</v>
      </c>
      <c r="AW2303" s="12" t="s">
        <v>31</v>
      </c>
      <c r="AX2303" s="12" t="s">
        <v>76</v>
      </c>
      <c r="AY2303" s="149" t="s">
        <v>179</v>
      </c>
    </row>
    <row r="2304" spans="2:65" s="12" customFormat="1">
      <c r="B2304" s="148"/>
      <c r="D2304" s="144" t="s">
        <v>190</v>
      </c>
      <c r="E2304" s="149" t="s">
        <v>1</v>
      </c>
      <c r="F2304" s="150" t="s">
        <v>1095</v>
      </c>
      <c r="H2304" s="151">
        <v>8.76</v>
      </c>
      <c r="I2304" s="152"/>
      <c r="L2304" s="148"/>
      <c r="M2304" s="153"/>
      <c r="T2304" s="154"/>
      <c r="AT2304" s="149" t="s">
        <v>190</v>
      </c>
      <c r="AU2304" s="149" t="s">
        <v>86</v>
      </c>
      <c r="AV2304" s="12" t="s">
        <v>86</v>
      </c>
      <c r="AW2304" s="12" t="s">
        <v>31</v>
      </c>
      <c r="AX2304" s="12" t="s">
        <v>76</v>
      </c>
      <c r="AY2304" s="149" t="s">
        <v>179</v>
      </c>
    </row>
    <row r="2305" spans="2:65" s="12" customFormat="1">
      <c r="B2305" s="148"/>
      <c r="D2305" s="144" t="s">
        <v>190</v>
      </c>
      <c r="E2305" s="149" t="s">
        <v>1</v>
      </c>
      <c r="F2305" s="150" t="s">
        <v>1096</v>
      </c>
      <c r="H2305" s="151">
        <v>9.44</v>
      </c>
      <c r="I2305" s="152"/>
      <c r="L2305" s="148"/>
      <c r="M2305" s="153"/>
      <c r="T2305" s="154"/>
      <c r="AT2305" s="149" t="s">
        <v>190</v>
      </c>
      <c r="AU2305" s="149" t="s">
        <v>86</v>
      </c>
      <c r="AV2305" s="12" t="s">
        <v>86</v>
      </c>
      <c r="AW2305" s="12" t="s">
        <v>31</v>
      </c>
      <c r="AX2305" s="12" t="s">
        <v>76</v>
      </c>
      <c r="AY2305" s="149" t="s">
        <v>179</v>
      </c>
    </row>
    <row r="2306" spans="2:65" s="12" customFormat="1">
      <c r="B2306" s="148"/>
      <c r="D2306" s="144" t="s">
        <v>190</v>
      </c>
      <c r="E2306" s="149" t="s">
        <v>1</v>
      </c>
      <c r="F2306" s="150" t="s">
        <v>1102</v>
      </c>
      <c r="H2306" s="151">
        <v>31.7</v>
      </c>
      <c r="I2306" s="152"/>
      <c r="L2306" s="148"/>
      <c r="M2306" s="153"/>
      <c r="T2306" s="154"/>
      <c r="AT2306" s="149" t="s">
        <v>190</v>
      </c>
      <c r="AU2306" s="149" t="s">
        <v>86</v>
      </c>
      <c r="AV2306" s="12" t="s">
        <v>86</v>
      </c>
      <c r="AW2306" s="12" t="s">
        <v>31</v>
      </c>
      <c r="AX2306" s="12" t="s">
        <v>76</v>
      </c>
      <c r="AY2306" s="149" t="s">
        <v>179</v>
      </c>
    </row>
    <row r="2307" spans="2:65" s="12" customFormat="1">
      <c r="B2307" s="148"/>
      <c r="D2307" s="144" t="s">
        <v>190</v>
      </c>
      <c r="E2307" s="149" t="s">
        <v>1</v>
      </c>
      <c r="F2307" s="150" t="s">
        <v>1103</v>
      </c>
      <c r="H2307" s="151">
        <v>18.45</v>
      </c>
      <c r="I2307" s="152"/>
      <c r="L2307" s="148"/>
      <c r="M2307" s="153"/>
      <c r="T2307" s="154"/>
      <c r="AT2307" s="149" t="s">
        <v>190</v>
      </c>
      <c r="AU2307" s="149" t="s">
        <v>86</v>
      </c>
      <c r="AV2307" s="12" t="s">
        <v>86</v>
      </c>
      <c r="AW2307" s="12" t="s">
        <v>31</v>
      </c>
      <c r="AX2307" s="12" t="s">
        <v>76</v>
      </c>
      <c r="AY2307" s="149" t="s">
        <v>179</v>
      </c>
    </row>
    <row r="2308" spans="2:65" s="12" customFormat="1">
      <c r="B2308" s="148"/>
      <c r="D2308" s="144" t="s">
        <v>190</v>
      </c>
      <c r="E2308" s="149" t="s">
        <v>1</v>
      </c>
      <c r="F2308" s="150" t="s">
        <v>1108</v>
      </c>
      <c r="H2308" s="151">
        <v>7.2</v>
      </c>
      <c r="I2308" s="152"/>
      <c r="L2308" s="148"/>
      <c r="M2308" s="153"/>
      <c r="T2308" s="154"/>
      <c r="AT2308" s="149" t="s">
        <v>190</v>
      </c>
      <c r="AU2308" s="149" t="s">
        <v>86</v>
      </c>
      <c r="AV2308" s="12" t="s">
        <v>86</v>
      </c>
      <c r="AW2308" s="12" t="s">
        <v>31</v>
      </c>
      <c r="AX2308" s="12" t="s">
        <v>76</v>
      </c>
      <c r="AY2308" s="149" t="s">
        <v>179</v>
      </c>
    </row>
    <row r="2309" spans="2:65" s="12" customFormat="1">
      <c r="B2309" s="148"/>
      <c r="D2309" s="144" t="s">
        <v>190</v>
      </c>
      <c r="E2309" s="149" t="s">
        <v>1</v>
      </c>
      <c r="F2309" s="150" t="s">
        <v>1112</v>
      </c>
      <c r="H2309" s="151">
        <v>27.6</v>
      </c>
      <c r="I2309" s="152"/>
      <c r="L2309" s="148"/>
      <c r="M2309" s="153"/>
      <c r="T2309" s="154"/>
      <c r="AT2309" s="149" t="s">
        <v>190</v>
      </c>
      <c r="AU2309" s="149" t="s">
        <v>86</v>
      </c>
      <c r="AV2309" s="12" t="s">
        <v>86</v>
      </c>
      <c r="AW2309" s="12" t="s">
        <v>31</v>
      </c>
      <c r="AX2309" s="12" t="s">
        <v>76</v>
      </c>
      <c r="AY2309" s="149" t="s">
        <v>179</v>
      </c>
    </row>
    <row r="2310" spans="2:65" s="12" customFormat="1">
      <c r="B2310" s="148"/>
      <c r="D2310" s="144" t="s">
        <v>190</v>
      </c>
      <c r="E2310" s="149" t="s">
        <v>1</v>
      </c>
      <c r="F2310" s="150" t="s">
        <v>1113</v>
      </c>
      <c r="H2310" s="151">
        <v>31.66</v>
      </c>
      <c r="I2310" s="152"/>
      <c r="L2310" s="148"/>
      <c r="M2310" s="153"/>
      <c r="T2310" s="154"/>
      <c r="AT2310" s="149" t="s">
        <v>190</v>
      </c>
      <c r="AU2310" s="149" t="s">
        <v>86</v>
      </c>
      <c r="AV2310" s="12" t="s">
        <v>86</v>
      </c>
      <c r="AW2310" s="12" t="s">
        <v>31</v>
      </c>
      <c r="AX2310" s="12" t="s">
        <v>76</v>
      </c>
      <c r="AY2310" s="149" t="s">
        <v>179</v>
      </c>
    </row>
    <row r="2311" spans="2:65" s="12" customFormat="1">
      <c r="B2311" s="148"/>
      <c r="D2311" s="144" t="s">
        <v>190</v>
      </c>
      <c r="E2311" s="149" t="s">
        <v>1</v>
      </c>
      <c r="F2311" s="150" t="s">
        <v>1114</v>
      </c>
      <c r="H2311" s="151">
        <v>4.9000000000000004</v>
      </c>
      <c r="I2311" s="152"/>
      <c r="L2311" s="148"/>
      <c r="M2311" s="153"/>
      <c r="T2311" s="154"/>
      <c r="AT2311" s="149" t="s">
        <v>190</v>
      </c>
      <c r="AU2311" s="149" t="s">
        <v>86</v>
      </c>
      <c r="AV2311" s="12" t="s">
        <v>86</v>
      </c>
      <c r="AW2311" s="12" t="s">
        <v>31</v>
      </c>
      <c r="AX2311" s="12" t="s">
        <v>76</v>
      </c>
      <c r="AY2311" s="149" t="s">
        <v>179</v>
      </c>
    </row>
    <row r="2312" spans="2:65" s="12" customFormat="1">
      <c r="B2312" s="148"/>
      <c r="D2312" s="144" t="s">
        <v>190</v>
      </c>
      <c r="E2312" s="149" t="s">
        <v>1</v>
      </c>
      <c r="F2312" s="150" t="s">
        <v>1117</v>
      </c>
      <c r="H2312" s="151">
        <v>17.78</v>
      </c>
      <c r="I2312" s="152"/>
      <c r="L2312" s="148"/>
      <c r="M2312" s="153"/>
      <c r="T2312" s="154"/>
      <c r="AT2312" s="149" t="s">
        <v>190</v>
      </c>
      <c r="AU2312" s="149" t="s">
        <v>86</v>
      </c>
      <c r="AV2312" s="12" t="s">
        <v>86</v>
      </c>
      <c r="AW2312" s="12" t="s">
        <v>31</v>
      </c>
      <c r="AX2312" s="12" t="s">
        <v>76</v>
      </c>
      <c r="AY2312" s="149" t="s">
        <v>179</v>
      </c>
    </row>
    <row r="2313" spans="2:65" s="14" customFormat="1">
      <c r="B2313" s="162"/>
      <c r="D2313" s="144" t="s">
        <v>190</v>
      </c>
      <c r="E2313" s="163" t="s">
        <v>1</v>
      </c>
      <c r="F2313" s="164" t="s">
        <v>338</v>
      </c>
      <c r="H2313" s="163" t="s">
        <v>1</v>
      </c>
      <c r="I2313" s="165"/>
      <c r="L2313" s="162"/>
      <c r="M2313" s="166"/>
      <c r="T2313" s="167"/>
      <c r="AT2313" s="163" t="s">
        <v>190</v>
      </c>
      <c r="AU2313" s="163" t="s">
        <v>86</v>
      </c>
      <c r="AV2313" s="14" t="s">
        <v>84</v>
      </c>
      <c r="AW2313" s="14" t="s">
        <v>31</v>
      </c>
      <c r="AX2313" s="14" t="s">
        <v>76</v>
      </c>
      <c r="AY2313" s="163" t="s">
        <v>179</v>
      </c>
    </row>
    <row r="2314" spans="2:65" s="12" customFormat="1">
      <c r="B2314" s="148"/>
      <c r="D2314" s="144" t="s">
        <v>190</v>
      </c>
      <c r="E2314" s="149" t="s">
        <v>1</v>
      </c>
      <c r="F2314" s="150" t="s">
        <v>2706</v>
      </c>
      <c r="H2314" s="151">
        <v>23.43</v>
      </c>
      <c r="I2314" s="152"/>
      <c r="L2314" s="148"/>
      <c r="M2314" s="153"/>
      <c r="T2314" s="154"/>
      <c r="AT2314" s="149" t="s">
        <v>190</v>
      </c>
      <c r="AU2314" s="149" t="s">
        <v>86</v>
      </c>
      <c r="AV2314" s="12" t="s">
        <v>86</v>
      </c>
      <c r="AW2314" s="12" t="s">
        <v>31</v>
      </c>
      <c r="AX2314" s="12" t="s">
        <v>76</v>
      </c>
      <c r="AY2314" s="149" t="s">
        <v>179</v>
      </c>
    </row>
    <row r="2315" spans="2:65" s="13" customFormat="1">
      <c r="B2315" s="155"/>
      <c r="D2315" s="144" t="s">
        <v>190</v>
      </c>
      <c r="E2315" s="156" t="s">
        <v>1</v>
      </c>
      <c r="F2315" s="157" t="s">
        <v>193</v>
      </c>
      <c r="H2315" s="158">
        <v>202.82</v>
      </c>
      <c r="I2315" s="159"/>
      <c r="L2315" s="155"/>
      <c r="M2315" s="160"/>
      <c r="T2315" s="161"/>
      <c r="AT2315" s="156" t="s">
        <v>190</v>
      </c>
      <c r="AU2315" s="156" t="s">
        <v>86</v>
      </c>
      <c r="AV2315" s="13" t="s">
        <v>186</v>
      </c>
      <c r="AW2315" s="13" t="s">
        <v>31</v>
      </c>
      <c r="AX2315" s="13" t="s">
        <v>76</v>
      </c>
      <c r="AY2315" s="156" t="s">
        <v>179</v>
      </c>
    </row>
    <row r="2316" spans="2:65" s="1" customFormat="1" ht="16.5" customHeight="1">
      <c r="B2316" s="31"/>
      <c r="C2316" s="169" t="s">
        <v>2707</v>
      </c>
      <c r="D2316" s="169" t="s">
        <v>458</v>
      </c>
      <c r="E2316" s="170" t="s">
        <v>2708</v>
      </c>
      <c r="F2316" s="171" t="s">
        <v>2709</v>
      </c>
      <c r="G2316" s="172" t="s">
        <v>429</v>
      </c>
      <c r="H2316" s="173">
        <v>1003.9589999999999</v>
      </c>
      <c r="I2316" s="174"/>
      <c r="J2316" s="175">
        <f>ROUND(I2316*H2316,2)</f>
        <v>0</v>
      </c>
      <c r="K2316" s="171" t="s">
        <v>185</v>
      </c>
      <c r="L2316" s="176"/>
      <c r="M2316" s="177" t="s">
        <v>1</v>
      </c>
      <c r="N2316" s="178" t="s">
        <v>41</v>
      </c>
      <c r="P2316" s="140">
        <f>O2316*H2316</f>
        <v>0</v>
      </c>
      <c r="Q2316" s="140">
        <v>8.9999999999999998E-4</v>
      </c>
      <c r="R2316" s="140">
        <f>Q2316*H2316</f>
        <v>0.90356309999999995</v>
      </c>
      <c r="S2316" s="140">
        <v>0</v>
      </c>
      <c r="T2316" s="141">
        <f>S2316*H2316</f>
        <v>0</v>
      </c>
      <c r="AR2316" s="142" t="s">
        <v>426</v>
      </c>
      <c r="AT2316" s="142" t="s">
        <v>458</v>
      </c>
      <c r="AU2316" s="142" t="s">
        <v>86</v>
      </c>
      <c r="AY2316" s="16" t="s">
        <v>179</v>
      </c>
      <c r="BE2316" s="143">
        <f>IF(N2316="základní",J2316,0)</f>
        <v>0</v>
      </c>
      <c r="BF2316" s="143">
        <f>IF(N2316="snížená",J2316,0)</f>
        <v>0</v>
      </c>
      <c r="BG2316" s="143">
        <f>IF(N2316="zákl. přenesená",J2316,0)</f>
        <v>0</v>
      </c>
      <c r="BH2316" s="143">
        <f>IF(N2316="sníž. přenesená",J2316,0)</f>
        <v>0</v>
      </c>
      <c r="BI2316" s="143">
        <f>IF(N2316="nulová",J2316,0)</f>
        <v>0</v>
      </c>
      <c r="BJ2316" s="16" t="s">
        <v>84</v>
      </c>
      <c r="BK2316" s="143">
        <f>ROUND(I2316*H2316,2)</f>
        <v>0</v>
      </c>
      <c r="BL2316" s="16" t="s">
        <v>299</v>
      </c>
      <c r="BM2316" s="142" t="s">
        <v>2710</v>
      </c>
    </row>
    <row r="2317" spans="2:65" s="1" customFormat="1">
      <c r="B2317" s="31"/>
      <c r="D2317" s="144" t="s">
        <v>188</v>
      </c>
      <c r="F2317" s="145" t="s">
        <v>2709</v>
      </c>
      <c r="I2317" s="146"/>
      <c r="L2317" s="31"/>
      <c r="M2317" s="147"/>
      <c r="T2317" s="55"/>
      <c r="AT2317" s="16" t="s">
        <v>188</v>
      </c>
      <c r="AU2317" s="16" t="s">
        <v>86</v>
      </c>
    </row>
    <row r="2318" spans="2:65" s="12" customFormat="1">
      <c r="B2318" s="148"/>
      <c r="D2318" s="144" t="s">
        <v>190</v>
      </c>
      <c r="F2318" s="150" t="s">
        <v>2711</v>
      </c>
      <c r="H2318" s="151">
        <v>1003.9589999999999</v>
      </c>
      <c r="I2318" s="152"/>
      <c r="L2318" s="148"/>
      <c r="M2318" s="153"/>
      <c r="T2318" s="154"/>
      <c r="AT2318" s="149" t="s">
        <v>190</v>
      </c>
      <c r="AU2318" s="149" t="s">
        <v>86</v>
      </c>
      <c r="AV2318" s="12" t="s">
        <v>86</v>
      </c>
      <c r="AW2318" s="12" t="s">
        <v>4</v>
      </c>
      <c r="AX2318" s="12" t="s">
        <v>84</v>
      </c>
      <c r="AY2318" s="149" t="s">
        <v>179</v>
      </c>
    </row>
    <row r="2319" spans="2:65" s="1" customFormat="1" ht="21.75" customHeight="1">
      <c r="B2319" s="31"/>
      <c r="C2319" s="131" t="s">
        <v>2712</v>
      </c>
      <c r="D2319" s="131" t="s">
        <v>181</v>
      </c>
      <c r="E2319" s="132" t="s">
        <v>2713</v>
      </c>
      <c r="F2319" s="133" t="s">
        <v>2714</v>
      </c>
      <c r="G2319" s="134" t="s">
        <v>489</v>
      </c>
      <c r="H2319" s="135">
        <v>22.192</v>
      </c>
      <c r="I2319" s="136"/>
      <c r="J2319" s="137">
        <f>ROUND(I2319*H2319,2)</f>
        <v>0</v>
      </c>
      <c r="K2319" s="133" t="s">
        <v>185</v>
      </c>
      <c r="L2319" s="31"/>
      <c r="M2319" s="138" t="s">
        <v>1</v>
      </c>
      <c r="N2319" s="139" t="s">
        <v>41</v>
      </c>
      <c r="P2319" s="140">
        <f>O2319*H2319</f>
        <v>0</v>
      </c>
      <c r="Q2319" s="140">
        <v>4.2999999999999999E-4</v>
      </c>
      <c r="R2319" s="140">
        <f>Q2319*H2319</f>
        <v>9.5425600000000003E-3</v>
      </c>
      <c r="S2319" s="140">
        <v>0</v>
      </c>
      <c r="T2319" s="141">
        <f>S2319*H2319</f>
        <v>0</v>
      </c>
      <c r="AR2319" s="142" t="s">
        <v>299</v>
      </c>
      <c r="AT2319" s="142" t="s">
        <v>181</v>
      </c>
      <c r="AU2319" s="142" t="s">
        <v>86</v>
      </c>
      <c r="AY2319" s="16" t="s">
        <v>179</v>
      </c>
      <c r="BE2319" s="143">
        <f>IF(N2319="základní",J2319,0)</f>
        <v>0</v>
      </c>
      <c r="BF2319" s="143">
        <f>IF(N2319="snížená",J2319,0)</f>
        <v>0</v>
      </c>
      <c r="BG2319" s="143">
        <f>IF(N2319="zákl. přenesená",J2319,0)</f>
        <v>0</v>
      </c>
      <c r="BH2319" s="143">
        <f>IF(N2319="sníž. přenesená",J2319,0)</f>
        <v>0</v>
      </c>
      <c r="BI2319" s="143">
        <f>IF(N2319="nulová",J2319,0)</f>
        <v>0</v>
      </c>
      <c r="BJ2319" s="16" t="s">
        <v>84</v>
      </c>
      <c r="BK2319" s="143">
        <f>ROUND(I2319*H2319,2)</f>
        <v>0</v>
      </c>
      <c r="BL2319" s="16" t="s">
        <v>299</v>
      </c>
      <c r="BM2319" s="142" t="s">
        <v>2715</v>
      </c>
    </row>
    <row r="2320" spans="2:65" s="1" customFormat="1">
      <c r="B2320" s="31"/>
      <c r="D2320" s="144" t="s">
        <v>188</v>
      </c>
      <c r="F2320" s="145" t="s">
        <v>2716</v>
      </c>
      <c r="I2320" s="146"/>
      <c r="L2320" s="31"/>
      <c r="M2320" s="147"/>
      <c r="T2320" s="55"/>
      <c r="AT2320" s="16" t="s">
        <v>188</v>
      </c>
      <c r="AU2320" s="16" t="s">
        <v>86</v>
      </c>
    </row>
    <row r="2321" spans="2:65" s="14" customFormat="1">
      <c r="B2321" s="162"/>
      <c r="D2321" s="144" t="s">
        <v>190</v>
      </c>
      <c r="E2321" s="163" t="s">
        <v>1</v>
      </c>
      <c r="F2321" s="164" t="s">
        <v>2680</v>
      </c>
      <c r="H2321" s="163" t="s">
        <v>1</v>
      </c>
      <c r="I2321" s="165"/>
      <c r="L2321" s="162"/>
      <c r="M2321" s="166"/>
      <c r="T2321" s="167"/>
      <c r="AT2321" s="163" t="s">
        <v>190</v>
      </c>
      <c r="AU2321" s="163" t="s">
        <v>86</v>
      </c>
      <c r="AV2321" s="14" t="s">
        <v>84</v>
      </c>
      <c r="AW2321" s="14" t="s">
        <v>31</v>
      </c>
      <c r="AX2321" s="14" t="s">
        <v>76</v>
      </c>
      <c r="AY2321" s="163" t="s">
        <v>179</v>
      </c>
    </row>
    <row r="2322" spans="2:65" s="14" customFormat="1">
      <c r="B2322" s="162"/>
      <c r="D2322" s="144" t="s">
        <v>190</v>
      </c>
      <c r="E2322" s="163" t="s">
        <v>1</v>
      </c>
      <c r="F2322" s="164" t="s">
        <v>378</v>
      </c>
      <c r="H2322" s="163" t="s">
        <v>1</v>
      </c>
      <c r="I2322" s="165"/>
      <c r="L2322" s="162"/>
      <c r="M2322" s="166"/>
      <c r="T2322" s="167"/>
      <c r="AT2322" s="163" t="s">
        <v>190</v>
      </c>
      <c r="AU2322" s="163" t="s">
        <v>86</v>
      </c>
      <c r="AV2322" s="14" t="s">
        <v>84</v>
      </c>
      <c r="AW2322" s="14" t="s">
        <v>31</v>
      </c>
      <c r="AX2322" s="14" t="s">
        <v>76</v>
      </c>
      <c r="AY2322" s="163" t="s">
        <v>179</v>
      </c>
    </row>
    <row r="2323" spans="2:65" s="12" customFormat="1">
      <c r="B2323" s="148"/>
      <c r="D2323" s="144" t="s">
        <v>190</v>
      </c>
      <c r="E2323" s="149" t="s">
        <v>1</v>
      </c>
      <c r="F2323" s="150" t="s">
        <v>2717</v>
      </c>
      <c r="H2323" s="151">
        <v>3.1880000000000002</v>
      </c>
      <c r="I2323" s="152"/>
      <c r="L2323" s="148"/>
      <c r="M2323" s="153"/>
      <c r="T2323" s="154"/>
      <c r="AT2323" s="149" t="s">
        <v>190</v>
      </c>
      <c r="AU2323" s="149" t="s">
        <v>86</v>
      </c>
      <c r="AV2323" s="12" t="s">
        <v>86</v>
      </c>
      <c r="AW2323" s="12" t="s">
        <v>31</v>
      </c>
      <c r="AX2323" s="12" t="s">
        <v>76</v>
      </c>
      <c r="AY2323" s="149" t="s">
        <v>179</v>
      </c>
    </row>
    <row r="2324" spans="2:65" s="12" customFormat="1">
      <c r="B2324" s="148"/>
      <c r="D2324" s="144" t="s">
        <v>190</v>
      </c>
      <c r="E2324" s="149" t="s">
        <v>1</v>
      </c>
      <c r="F2324" s="150" t="s">
        <v>2718</v>
      </c>
      <c r="H2324" s="151">
        <v>11.682</v>
      </c>
      <c r="I2324" s="152"/>
      <c r="L2324" s="148"/>
      <c r="M2324" s="153"/>
      <c r="T2324" s="154"/>
      <c r="AT2324" s="149" t="s">
        <v>190</v>
      </c>
      <c r="AU2324" s="149" t="s">
        <v>86</v>
      </c>
      <c r="AV2324" s="12" t="s">
        <v>86</v>
      </c>
      <c r="AW2324" s="12" t="s">
        <v>31</v>
      </c>
      <c r="AX2324" s="12" t="s">
        <v>76</v>
      </c>
      <c r="AY2324" s="149" t="s">
        <v>179</v>
      </c>
    </row>
    <row r="2325" spans="2:65" s="14" customFormat="1">
      <c r="B2325" s="162"/>
      <c r="D2325" s="144" t="s">
        <v>190</v>
      </c>
      <c r="E2325" s="163" t="s">
        <v>1</v>
      </c>
      <c r="F2325" s="164" t="s">
        <v>338</v>
      </c>
      <c r="H2325" s="163" t="s">
        <v>1</v>
      </c>
      <c r="I2325" s="165"/>
      <c r="L2325" s="162"/>
      <c r="M2325" s="166"/>
      <c r="T2325" s="167"/>
      <c r="AT2325" s="163" t="s">
        <v>190</v>
      </c>
      <c r="AU2325" s="163" t="s">
        <v>86</v>
      </c>
      <c r="AV2325" s="14" t="s">
        <v>84</v>
      </c>
      <c r="AW2325" s="14" t="s">
        <v>31</v>
      </c>
      <c r="AX2325" s="14" t="s">
        <v>76</v>
      </c>
      <c r="AY2325" s="163" t="s">
        <v>179</v>
      </c>
    </row>
    <row r="2326" spans="2:65" s="12" customFormat="1">
      <c r="B2326" s="148"/>
      <c r="D2326" s="144" t="s">
        <v>190</v>
      </c>
      <c r="E2326" s="149" t="s">
        <v>1</v>
      </c>
      <c r="F2326" s="150" t="s">
        <v>2719</v>
      </c>
      <c r="H2326" s="151">
        <v>7.3220000000000001</v>
      </c>
      <c r="I2326" s="152"/>
      <c r="L2326" s="148"/>
      <c r="M2326" s="153"/>
      <c r="T2326" s="154"/>
      <c r="AT2326" s="149" t="s">
        <v>190</v>
      </c>
      <c r="AU2326" s="149" t="s">
        <v>86</v>
      </c>
      <c r="AV2326" s="12" t="s">
        <v>86</v>
      </c>
      <c r="AW2326" s="12" t="s">
        <v>31</v>
      </c>
      <c r="AX2326" s="12" t="s">
        <v>76</v>
      </c>
      <c r="AY2326" s="149" t="s">
        <v>179</v>
      </c>
    </row>
    <row r="2327" spans="2:65" s="1" customFormat="1" ht="16.5" customHeight="1">
      <c r="B2327" s="31"/>
      <c r="C2327" s="169" t="s">
        <v>2720</v>
      </c>
      <c r="D2327" s="169" t="s">
        <v>458</v>
      </c>
      <c r="E2327" s="170" t="s">
        <v>2721</v>
      </c>
      <c r="F2327" s="171" t="s">
        <v>2722</v>
      </c>
      <c r="G2327" s="172" t="s">
        <v>429</v>
      </c>
      <c r="H2327" s="173">
        <v>73.974000000000004</v>
      </c>
      <c r="I2327" s="174"/>
      <c r="J2327" s="175">
        <f>ROUND(I2327*H2327,2)</f>
        <v>0</v>
      </c>
      <c r="K2327" s="171" t="s">
        <v>185</v>
      </c>
      <c r="L2327" s="176"/>
      <c r="M2327" s="177" t="s">
        <v>1</v>
      </c>
      <c r="N2327" s="178" t="s">
        <v>41</v>
      </c>
      <c r="P2327" s="140">
        <f>O2327*H2327</f>
        <v>0</v>
      </c>
      <c r="Q2327" s="140">
        <v>4.4999999999999999E-4</v>
      </c>
      <c r="R2327" s="140">
        <f>Q2327*H2327</f>
        <v>3.32883E-2</v>
      </c>
      <c r="S2327" s="140">
        <v>0</v>
      </c>
      <c r="T2327" s="141">
        <f>S2327*H2327</f>
        <v>0</v>
      </c>
      <c r="AR2327" s="142" t="s">
        <v>426</v>
      </c>
      <c r="AT2327" s="142" t="s">
        <v>458</v>
      </c>
      <c r="AU2327" s="142" t="s">
        <v>86</v>
      </c>
      <c r="AY2327" s="16" t="s">
        <v>179</v>
      </c>
      <c r="BE2327" s="143">
        <f>IF(N2327="základní",J2327,0)</f>
        <v>0</v>
      </c>
      <c r="BF2327" s="143">
        <f>IF(N2327="snížená",J2327,0)</f>
        <v>0</v>
      </c>
      <c r="BG2327" s="143">
        <f>IF(N2327="zákl. přenesená",J2327,0)</f>
        <v>0</v>
      </c>
      <c r="BH2327" s="143">
        <f>IF(N2327="sníž. přenesená",J2327,0)</f>
        <v>0</v>
      </c>
      <c r="BI2327" s="143">
        <f>IF(N2327="nulová",J2327,0)</f>
        <v>0</v>
      </c>
      <c r="BJ2327" s="16" t="s">
        <v>84</v>
      </c>
      <c r="BK2327" s="143">
        <f>ROUND(I2327*H2327,2)</f>
        <v>0</v>
      </c>
      <c r="BL2327" s="16" t="s">
        <v>299</v>
      </c>
      <c r="BM2327" s="142" t="s">
        <v>2723</v>
      </c>
    </row>
    <row r="2328" spans="2:65" s="1" customFormat="1">
      <c r="B2328" s="31"/>
      <c r="D2328" s="144" t="s">
        <v>188</v>
      </c>
      <c r="F2328" s="145" t="s">
        <v>2722</v>
      </c>
      <c r="I2328" s="146"/>
      <c r="L2328" s="31"/>
      <c r="M2328" s="147"/>
      <c r="T2328" s="55"/>
      <c r="AT2328" s="16" t="s">
        <v>188</v>
      </c>
      <c r="AU2328" s="16" t="s">
        <v>86</v>
      </c>
    </row>
    <row r="2329" spans="2:65" s="14" customFormat="1">
      <c r="B2329" s="162"/>
      <c r="D2329" s="144" t="s">
        <v>190</v>
      </c>
      <c r="E2329" s="163" t="s">
        <v>1</v>
      </c>
      <c r="F2329" s="164" t="s">
        <v>2680</v>
      </c>
      <c r="H2329" s="163" t="s">
        <v>1</v>
      </c>
      <c r="I2329" s="165"/>
      <c r="L2329" s="162"/>
      <c r="M2329" s="166"/>
      <c r="T2329" s="167"/>
      <c r="AT2329" s="163" t="s">
        <v>190</v>
      </c>
      <c r="AU2329" s="163" t="s">
        <v>86</v>
      </c>
      <c r="AV2329" s="14" t="s">
        <v>84</v>
      </c>
      <c r="AW2329" s="14" t="s">
        <v>31</v>
      </c>
      <c r="AX2329" s="14" t="s">
        <v>76</v>
      </c>
      <c r="AY2329" s="163" t="s">
        <v>179</v>
      </c>
    </row>
    <row r="2330" spans="2:65" s="14" customFormat="1">
      <c r="B2330" s="162"/>
      <c r="D2330" s="144" t="s">
        <v>190</v>
      </c>
      <c r="E2330" s="163" t="s">
        <v>1</v>
      </c>
      <c r="F2330" s="164" t="s">
        <v>378</v>
      </c>
      <c r="H2330" s="163" t="s">
        <v>1</v>
      </c>
      <c r="I2330" s="165"/>
      <c r="L2330" s="162"/>
      <c r="M2330" s="166"/>
      <c r="T2330" s="167"/>
      <c r="AT2330" s="163" t="s">
        <v>190</v>
      </c>
      <c r="AU2330" s="163" t="s">
        <v>86</v>
      </c>
      <c r="AV2330" s="14" t="s">
        <v>84</v>
      </c>
      <c r="AW2330" s="14" t="s">
        <v>31</v>
      </c>
      <c r="AX2330" s="14" t="s">
        <v>76</v>
      </c>
      <c r="AY2330" s="163" t="s">
        <v>179</v>
      </c>
    </row>
    <row r="2331" spans="2:65" s="12" customFormat="1">
      <c r="B2331" s="148"/>
      <c r="D2331" s="144" t="s">
        <v>190</v>
      </c>
      <c r="E2331" s="149" t="s">
        <v>1</v>
      </c>
      <c r="F2331" s="150" t="s">
        <v>2724</v>
      </c>
      <c r="H2331" s="151">
        <v>10.627000000000001</v>
      </c>
      <c r="I2331" s="152"/>
      <c r="L2331" s="148"/>
      <c r="M2331" s="153"/>
      <c r="T2331" s="154"/>
      <c r="AT2331" s="149" t="s">
        <v>190</v>
      </c>
      <c r="AU2331" s="149" t="s">
        <v>86</v>
      </c>
      <c r="AV2331" s="12" t="s">
        <v>86</v>
      </c>
      <c r="AW2331" s="12" t="s">
        <v>31</v>
      </c>
      <c r="AX2331" s="12" t="s">
        <v>76</v>
      </c>
      <c r="AY2331" s="149" t="s">
        <v>179</v>
      </c>
    </row>
    <row r="2332" spans="2:65" s="12" customFormat="1">
      <c r="B2332" s="148"/>
      <c r="D2332" s="144" t="s">
        <v>190</v>
      </c>
      <c r="E2332" s="149" t="s">
        <v>1</v>
      </c>
      <c r="F2332" s="150" t="s">
        <v>2725</v>
      </c>
      <c r="H2332" s="151">
        <v>38.94</v>
      </c>
      <c r="I2332" s="152"/>
      <c r="L2332" s="148"/>
      <c r="M2332" s="153"/>
      <c r="T2332" s="154"/>
      <c r="AT2332" s="149" t="s">
        <v>190</v>
      </c>
      <c r="AU2332" s="149" t="s">
        <v>86</v>
      </c>
      <c r="AV2332" s="12" t="s">
        <v>86</v>
      </c>
      <c r="AW2332" s="12" t="s">
        <v>31</v>
      </c>
      <c r="AX2332" s="12" t="s">
        <v>76</v>
      </c>
      <c r="AY2332" s="149" t="s">
        <v>179</v>
      </c>
    </row>
    <row r="2333" spans="2:65" s="14" customFormat="1">
      <c r="B2333" s="162"/>
      <c r="D2333" s="144" t="s">
        <v>190</v>
      </c>
      <c r="E2333" s="163" t="s">
        <v>1</v>
      </c>
      <c r="F2333" s="164" t="s">
        <v>338</v>
      </c>
      <c r="H2333" s="163" t="s">
        <v>1</v>
      </c>
      <c r="I2333" s="165"/>
      <c r="L2333" s="162"/>
      <c r="M2333" s="166"/>
      <c r="T2333" s="167"/>
      <c r="AT2333" s="163" t="s">
        <v>190</v>
      </c>
      <c r="AU2333" s="163" t="s">
        <v>86</v>
      </c>
      <c r="AV2333" s="14" t="s">
        <v>84</v>
      </c>
      <c r="AW2333" s="14" t="s">
        <v>31</v>
      </c>
      <c r="AX2333" s="14" t="s">
        <v>76</v>
      </c>
      <c r="AY2333" s="163" t="s">
        <v>179</v>
      </c>
    </row>
    <row r="2334" spans="2:65" s="12" customFormat="1">
      <c r="B2334" s="148"/>
      <c r="D2334" s="144" t="s">
        <v>190</v>
      </c>
      <c r="E2334" s="149" t="s">
        <v>1</v>
      </c>
      <c r="F2334" s="150" t="s">
        <v>2726</v>
      </c>
      <c r="H2334" s="151">
        <v>24.407</v>
      </c>
      <c r="I2334" s="152"/>
      <c r="L2334" s="148"/>
      <c r="M2334" s="153"/>
      <c r="T2334" s="154"/>
      <c r="AT2334" s="149" t="s">
        <v>190</v>
      </c>
      <c r="AU2334" s="149" t="s">
        <v>86</v>
      </c>
      <c r="AV2334" s="12" t="s">
        <v>86</v>
      </c>
      <c r="AW2334" s="12" t="s">
        <v>31</v>
      </c>
      <c r="AX2334" s="12" t="s">
        <v>76</v>
      </c>
      <c r="AY2334" s="149" t="s">
        <v>179</v>
      </c>
    </row>
    <row r="2335" spans="2:65" s="1" customFormat="1" ht="16.5" customHeight="1">
      <c r="B2335" s="31"/>
      <c r="C2335" s="131" t="s">
        <v>2727</v>
      </c>
      <c r="D2335" s="131" t="s">
        <v>181</v>
      </c>
      <c r="E2335" s="132" t="s">
        <v>2728</v>
      </c>
      <c r="F2335" s="133" t="s">
        <v>2729</v>
      </c>
      <c r="G2335" s="134" t="s">
        <v>489</v>
      </c>
      <c r="H2335" s="135">
        <v>7.7</v>
      </c>
      <c r="I2335" s="136"/>
      <c r="J2335" s="137">
        <f>ROUND(I2335*H2335,2)</f>
        <v>0</v>
      </c>
      <c r="K2335" s="133" t="s">
        <v>1</v>
      </c>
      <c r="L2335" s="31"/>
      <c r="M2335" s="138" t="s">
        <v>1</v>
      </c>
      <c r="N2335" s="139" t="s">
        <v>41</v>
      </c>
      <c r="P2335" s="140">
        <f>O2335*H2335</f>
        <v>0</v>
      </c>
      <c r="Q2335" s="140">
        <v>4.2999999999999999E-4</v>
      </c>
      <c r="R2335" s="140">
        <f>Q2335*H2335</f>
        <v>3.3110000000000001E-3</v>
      </c>
      <c r="S2335" s="140">
        <v>0</v>
      </c>
      <c r="T2335" s="141">
        <f>S2335*H2335</f>
        <v>0</v>
      </c>
      <c r="AR2335" s="142" t="s">
        <v>299</v>
      </c>
      <c r="AT2335" s="142" t="s">
        <v>181</v>
      </c>
      <c r="AU2335" s="142" t="s">
        <v>86</v>
      </c>
      <c r="AY2335" s="16" t="s">
        <v>179</v>
      </c>
      <c r="BE2335" s="143">
        <f>IF(N2335="základní",J2335,0)</f>
        <v>0</v>
      </c>
      <c r="BF2335" s="143">
        <f>IF(N2335="snížená",J2335,0)</f>
        <v>0</v>
      </c>
      <c r="BG2335" s="143">
        <f>IF(N2335="zákl. přenesená",J2335,0)</f>
        <v>0</v>
      </c>
      <c r="BH2335" s="143">
        <f>IF(N2335="sníž. přenesená",J2335,0)</f>
        <v>0</v>
      </c>
      <c r="BI2335" s="143">
        <f>IF(N2335="nulová",J2335,0)</f>
        <v>0</v>
      </c>
      <c r="BJ2335" s="16" t="s">
        <v>84</v>
      </c>
      <c r="BK2335" s="143">
        <f>ROUND(I2335*H2335,2)</f>
        <v>0</v>
      </c>
      <c r="BL2335" s="16" t="s">
        <v>299</v>
      </c>
      <c r="BM2335" s="142" t="s">
        <v>2730</v>
      </c>
    </row>
    <row r="2336" spans="2:65" s="1" customFormat="1">
      <c r="B2336" s="31"/>
      <c r="D2336" s="144" t="s">
        <v>188</v>
      </c>
      <c r="F2336" s="145" t="s">
        <v>2716</v>
      </c>
      <c r="I2336" s="146"/>
      <c r="L2336" s="31"/>
      <c r="M2336" s="147"/>
      <c r="T2336" s="55"/>
      <c r="AT2336" s="16" t="s">
        <v>188</v>
      </c>
      <c r="AU2336" s="16" t="s">
        <v>86</v>
      </c>
    </row>
    <row r="2337" spans="2:65" s="12" customFormat="1">
      <c r="B2337" s="148"/>
      <c r="D2337" s="144" t="s">
        <v>190</v>
      </c>
      <c r="E2337" s="149" t="s">
        <v>1</v>
      </c>
      <c r="F2337" s="150" t="s">
        <v>2731</v>
      </c>
      <c r="H2337" s="151">
        <v>7.7</v>
      </c>
      <c r="I2337" s="152"/>
      <c r="L2337" s="148"/>
      <c r="M2337" s="153"/>
      <c r="T2337" s="154"/>
      <c r="AT2337" s="149" t="s">
        <v>190</v>
      </c>
      <c r="AU2337" s="149" t="s">
        <v>86</v>
      </c>
      <c r="AV2337" s="12" t="s">
        <v>86</v>
      </c>
      <c r="AW2337" s="12" t="s">
        <v>31</v>
      </c>
      <c r="AX2337" s="12" t="s">
        <v>84</v>
      </c>
      <c r="AY2337" s="149" t="s">
        <v>179</v>
      </c>
    </row>
    <row r="2338" spans="2:65" s="1" customFormat="1" ht="16.5" customHeight="1">
      <c r="B2338" s="31"/>
      <c r="C2338" s="169" t="s">
        <v>2732</v>
      </c>
      <c r="D2338" s="169" t="s">
        <v>458</v>
      </c>
      <c r="E2338" s="170" t="s">
        <v>2733</v>
      </c>
      <c r="F2338" s="171" t="s">
        <v>2722</v>
      </c>
      <c r="G2338" s="172" t="s">
        <v>489</v>
      </c>
      <c r="H2338" s="173">
        <v>7.7</v>
      </c>
      <c r="I2338" s="174"/>
      <c r="J2338" s="175">
        <f>ROUND(I2338*H2338,2)</f>
        <v>0</v>
      </c>
      <c r="K2338" s="171" t="s">
        <v>1</v>
      </c>
      <c r="L2338" s="176"/>
      <c r="M2338" s="177" t="s">
        <v>1</v>
      </c>
      <c r="N2338" s="178" t="s">
        <v>41</v>
      </c>
      <c r="P2338" s="140">
        <f>O2338*H2338</f>
        <v>0</v>
      </c>
      <c r="Q2338" s="140">
        <v>4.4999999999999999E-4</v>
      </c>
      <c r="R2338" s="140">
        <f>Q2338*H2338</f>
        <v>3.4650000000000002E-3</v>
      </c>
      <c r="S2338" s="140">
        <v>0</v>
      </c>
      <c r="T2338" s="141">
        <f>S2338*H2338</f>
        <v>0</v>
      </c>
      <c r="AR2338" s="142" t="s">
        <v>426</v>
      </c>
      <c r="AT2338" s="142" t="s">
        <v>458</v>
      </c>
      <c r="AU2338" s="142" t="s">
        <v>86</v>
      </c>
      <c r="AY2338" s="16" t="s">
        <v>179</v>
      </c>
      <c r="BE2338" s="143">
        <f>IF(N2338="základní",J2338,0)</f>
        <v>0</v>
      </c>
      <c r="BF2338" s="143">
        <f>IF(N2338="snížená",J2338,0)</f>
        <v>0</v>
      </c>
      <c r="BG2338" s="143">
        <f>IF(N2338="zákl. přenesená",J2338,0)</f>
        <v>0</v>
      </c>
      <c r="BH2338" s="143">
        <f>IF(N2338="sníž. přenesená",J2338,0)</f>
        <v>0</v>
      </c>
      <c r="BI2338" s="143">
        <f>IF(N2338="nulová",J2338,0)</f>
        <v>0</v>
      </c>
      <c r="BJ2338" s="16" t="s">
        <v>84</v>
      </c>
      <c r="BK2338" s="143">
        <f>ROUND(I2338*H2338,2)</f>
        <v>0</v>
      </c>
      <c r="BL2338" s="16" t="s">
        <v>299</v>
      </c>
      <c r="BM2338" s="142" t="s">
        <v>2734</v>
      </c>
    </row>
    <row r="2339" spans="2:65" s="1" customFormat="1" ht="21.75" customHeight="1">
      <c r="B2339" s="31"/>
      <c r="C2339" s="131" t="s">
        <v>2735</v>
      </c>
      <c r="D2339" s="131" t="s">
        <v>181</v>
      </c>
      <c r="E2339" s="132" t="s">
        <v>2736</v>
      </c>
      <c r="F2339" s="133" t="s">
        <v>2737</v>
      </c>
      <c r="G2339" s="134" t="s">
        <v>184</v>
      </c>
      <c r="H2339" s="135">
        <v>386.82</v>
      </c>
      <c r="I2339" s="136"/>
      <c r="J2339" s="137">
        <f>ROUND(I2339*H2339,2)</f>
        <v>0</v>
      </c>
      <c r="K2339" s="133" t="s">
        <v>185</v>
      </c>
      <c r="L2339" s="31"/>
      <c r="M2339" s="138" t="s">
        <v>1</v>
      </c>
      <c r="N2339" s="139" t="s">
        <v>41</v>
      </c>
      <c r="P2339" s="140">
        <f>O2339*H2339</f>
        <v>0</v>
      </c>
      <c r="Q2339" s="140">
        <v>8.9999999999999993E-3</v>
      </c>
      <c r="R2339" s="140">
        <f>Q2339*H2339</f>
        <v>3.4813799999999997</v>
      </c>
      <c r="S2339" s="140">
        <v>0</v>
      </c>
      <c r="T2339" s="141">
        <f>S2339*H2339</f>
        <v>0</v>
      </c>
      <c r="AR2339" s="142" t="s">
        <v>299</v>
      </c>
      <c r="AT2339" s="142" t="s">
        <v>181</v>
      </c>
      <c r="AU2339" s="142" t="s">
        <v>86</v>
      </c>
      <c r="AY2339" s="16" t="s">
        <v>179</v>
      </c>
      <c r="BE2339" s="143">
        <f>IF(N2339="základní",J2339,0)</f>
        <v>0</v>
      </c>
      <c r="BF2339" s="143">
        <f>IF(N2339="snížená",J2339,0)</f>
        <v>0</v>
      </c>
      <c r="BG2339" s="143">
        <f>IF(N2339="zákl. přenesená",J2339,0)</f>
        <v>0</v>
      </c>
      <c r="BH2339" s="143">
        <f>IF(N2339="sníž. přenesená",J2339,0)</f>
        <v>0</v>
      </c>
      <c r="BI2339" s="143">
        <f>IF(N2339="nulová",J2339,0)</f>
        <v>0</v>
      </c>
      <c r="BJ2339" s="16" t="s">
        <v>84</v>
      </c>
      <c r="BK2339" s="143">
        <f>ROUND(I2339*H2339,2)</f>
        <v>0</v>
      </c>
      <c r="BL2339" s="16" t="s">
        <v>299</v>
      </c>
      <c r="BM2339" s="142" t="s">
        <v>2738</v>
      </c>
    </row>
    <row r="2340" spans="2:65" s="1" customFormat="1">
      <c r="B2340" s="31"/>
      <c r="D2340" s="144" t="s">
        <v>188</v>
      </c>
      <c r="F2340" s="145" t="s">
        <v>2739</v>
      </c>
      <c r="I2340" s="146"/>
      <c r="L2340" s="31"/>
      <c r="M2340" s="147"/>
      <c r="T2340" s="55"/>
      <c r="AT2340" s="16" t="s">
        <v>188</v>
      </c>
      <c r="AU2340" s="16" t="s">
        <v>86</v>
      </c>
    </row>
    <row r="2341" spans="2:65" s="14" customFormat="1">
      <c r="B2341" s="162"/>
      <c r="D2341" s="144" t="s">
        <v>190</v>
      </c>
      <c r="E2341" s="163" t="s">
        <v>1</v>
      </c>
      <c r="F2341" s="164" t="s">
        <v>2628</v>
      </c>
      <c r="H2341" s="163" t="s">
        <v>1</v>
      </c>
      <c r="I2341" s="165"/>
      <c r="L2341" s="162"/>
      <c r="M2341" s="166"/>
      <c r="T2341" s="167"/>
      <c r="AT2341" s="163" t="s">
        <v>190</v>
      </c>
      <c r="AU2341" s="163" t="s">
        <v>86</v>
      </c>
      <c r="AV2341" s="14" t="s">
        <v>84</v>
      </c>
      <c r="AW2341" s="14" t="s">
        <v>31</v>
      </c>
      <c r="AX2341" s="14" t="s">
        <v>76</v>
      </c>
      <c r="AY2341" s="163" t="s">
        <v>179</v>
      </c>
    </row>
    <row r="2342" spans="2:65" s="14" customFormat="1">
      <c r="B2342" s="162"/>
      <c r="D2342" s="144" t="s">
        <v>190</v>
      </c>
      <c r="E2342" s="163" t="s">
        <v>1</v>
      </c>
      <c r="F2342" s="164" t="s">
        <v>378</v>
      </c>
      <c r="H2342" s="163" t="s">
        <v>1</v>
      </c>
      <c r="I2342" s="165"/>
      <c r="L2342" s="162"/>
      <c r="M2342" s="166"/>
      <c r="T2342" s="167"/>
      <c r="AT2342" s="163" t="s">
        <v>190</v>
      </c>
      <c r="AU2342" s="163" t="s">
        <v>86</v>
      </c>
      <c r="AV2342" s="14" t="s">
        <v>84</v>
      </c>
      <c r="AW2342" s="14" t="s">
        <v>31</v>
      </c>
      <c r="AX2342" s="14" t="s">
        <v>76</v>
      </c>
      <c r="AY2342" s="163" t="s">
        <v>179</v>
      </c>
    </row>
    <row r="2343" spans="2:65" s="12" customFormat="1">
      <c r="B2343" s="148"/>
      <c r="D2343" s="144" t="s">
        <v>190</v>
      </c>
      <c r="E2343" s="149" t="s">
        <v>1</v>
      </c>
      <c r="F2343" s="150" t="s">
        <v>2407</v>
      </c>
      <c r="H2343" s="151">
        <v>24.33</v>
      </c>
      <c r="I2343" s="152"/>
      <c r="L2343" s="148"/>
      <c r="M2343" s="153"/>
      <c r="T2343" s="154"/>
      <c r="AT2343" s="149" t="s">
        <v>190</v>
      </c>
      <c r="AU2343" s="149" t="s">
        <v>86</v>
      </c>
      <c r="AV2343" s="12" t="s">
        <v>86</v>
      </c>
      <c r="AW2343" s="12" t="s">
        <v>31</v>
      </c>
      <c r="AX2343" s="12" t="s">
        <v>76</v>
      </c>
      <c r="AY2343" s="149" t="s">
        <v>179</v>
      </c>
    </row>
    <row r="2344" spans="2:65" s="12" customFormat="1">
      <c r="B2344" s="148"/>
      <c r="D2344" s="144" t="s">
        <v>190</v>
      </c>
      <c r="E2344" s="149" t="s">
        <v>1</v>
      </c>
      <c r="F2344" s="150" t="s">
        <v>2408</v>
      </c>
      <c r="H2344" s="151">
        <v>5.3</v>
      </c>
      <c r="I2344" s="152"/>
      <c r="L2344" s="148"/>
      <c r="M2344" s="153"/>
      <c r="T2344" s="154"/>
      <c r="AT2344" s="149" t="s">
        <v>190</v>
      </c>
      <c r="AU2344" s="149" t="s">
        <v>86</v>
      </c>
      <c r="AV2344" s="12" t="s">
        <v>86</v>
      </c>
      <c r="AW2344" s="12" t="s">
        <v>31</v>
      </c>
      <c r="AX2344" s="12" t="s">
        <v>76</v>
      </c>
      <c r="AY2344" s="149" t="s">
        <v>179</v>
      </c>
    </row>
    <row r="2345" spans="2:65" s="12" customFormat="1">
      <c r="B2345" s="148"/>
      <c r="D2345" s="144" t="s">
        <v>190</v>
      </c>
      <c r="E2345" s="149" t="s">
        <v>1</v>
      </c>
      <c r="F2345" s="150" t="s">
        <v>2409</v>
      </c>
      <c r="H2345" s="151">
        <v>5.45</v>
      </c>
      <c r="I2345" s="152"/>
      <c r="L2345" s="148"/>
      <c r="M2345" s="153"/>
      <c r="T2345" s="154"/>
      <c r="AT2345" s="149" t="s">
        <v>190</v>
      </c>
      <c r="AU2345" s="149" t="s">
        <v>86</v>
      </c>
      <c r="AV2345" s="12" t="s">
        <v>86</v>
      </c>
      <c r="AW2345" s="12" t="s">
        <v>31</v>
      </c>
      <c r="AX2345" s="12" t="s">
        <v>76</v>
      </c>
      <c r="AY2345" s="149" t="s">
        <v>179</v>
      </c>
    </row>
    <row r="2346" spans="2:65" s="12" customFormat="1">
      <c r="B2346" s="148"/>
      <c r="D2346" s="144" t="s">
        <v>190</v>
      </c>
      <c r="E2346" s="149" t="s">
        <v>1</v>
      </c>
      <c r="F2346" s="150" t="s">
        <v>2411</v>
      </c>
      <c r="H2346" s="151">
        <v>25.61</v>
      </c>
      <c r="I2346" s="152"/>
      <c r="L2346" s="148"/>
      <c r="M2346" s="153"/>
      <c r="T2346" s="154"/>
      <c r="AT2346" s="149" t="s">
        <v>190</v>
      </c>
      <c r="AU2346" s="149" t="s">
        <v>86</v>
      </c>
      <c r="AV2346" s="12" t="s">
        <v>86</v>
      </c>
      <c r="AW2346" s="12" t="s">
        <v>31</v>
      </c>
      <c r="AX2346" s="12" t="s">
        <v>76</v>
      </c>
      <c r="AY2346" s="149" t="s">
        <v>179</v>
      </c>
    </row>
    <row r="2347" spans="2:65" s="12" customFormat="1">
      <c r="B2347" s="148"/>
      <c r="D2347" s="144" t="s">
        <v>190</v>
      </c>
      <c r="E2347" s="149" t="s">
        <v>1</v>
      </c>
      <c r="F2347" s="150" t="s">
        <v>2412</v>
      </c>
      <c r="H2347" s="151">
        <v>14.99</v>
      </c>
      <c r="I2347" s="152"/>
      <c r="L2347" s="148"/>
      <c r="M2347" s="153"/>
      <c r="T2347" s="154"/>
      <c r="AT2347" s="149" t="s">
        <v>190</v>
      </c>
      <c r="AU2347" s="149" t="s">
        <v>86</v>
      </c>
      <c r="AV2347" s="12" t="s">
        <v>86</v>
      </c>
      <c r="AW2347" s="12" t="s">
        <v>31</v>
      </c>
      <c r="AX2347" s="12" t="s">
        <v>76</v>
      </c>
      <c r="AY2347" s="149" t="s">
        <v>179</v>
      </c>
    </row>
    <row r="2348" spans="2:65" s="12" customFormat="1">
      <c r="B2348" s="148"/>
      <c r="D2348" s="144" t="s">
        <v>190</v>
      </c>
      <c r="E2348" s="149" t="s">
        <v>1</v>
      </c>
      <c r="F2348" s="150" t="s">
        <v>2629</v>
      </c>
      <c r="H2348" s="151">
        <v>6.6</v>
      </c>
      <c r="I2348" s="152"/>
      <c r="L2348" s="148"/>
      <c r="M2348" s="153"/>
      <c r="T2348" s="154"/>
      <c r="AT2348" s="149" t="s">
        <v>190</v>
      </c>
      <c r="AU2348" s="149" t="s">
        <v>86</v>
      </c>
      <c r="AV2348" s="12" t="s">
        <v>86</v>
      </c>
      <c r="AW2348" s="12" t="s">
        <v>31</v>
      </c>
      <c r="AX2348" s="12" t="s">
        <v>76</v>
      </c>
      <c r="AY2348" s="149" t="s">
        <v>179</v>
      </c>
    </row>
    <row r="2349" spans="2:65" s="12" customFormat="1">
      <c r="B2349" s="148"/>
      <c r="D2349" s="144" t="s">
        <v>190</v>
      </c>
      <c r="E2349" s="149" t="s">
        <v>1</v>
      </c>
      <c r="F2349" s="150" t="s">
        <v>2441</v>
      </c>
      <c r="H2349" s="151">
        <v>29.76</v>
      </c>
      <c r="I2349" s="152"/>
      <c r="L2349" s="148"/>
      <c r="M2349" s="153"/>
      <c r="T2349" s="154"/>
      <c r="AT2349" s="149" t="s">
        <v>190</v>
      </c>
      <c r="AU2349" s="149" t="s">
        <v>86</v>
      </c>
      <c r="AV2349" s="12" t="s">
        <v>86</v>
      </c>
      <c r="AW2349" s="12" t="s">
        <v>31</v>
      </c>
      <c r="AX2349" s="12" t="s">
        <v>76</v>
      </c>
      <c r="AY2349" s="149" t="s">
        <v>179</v>
      </c>
    </row>
    <row r="2350" spans="2:65" s="12" customFormat="1">
      <c r="B2350" s="148"/>
      <c r="D2350" s="144" t="s">
        <v>190</v>
      </c>
      <c r="E2350" s="149" t="s">
        <v>1</v>
      </c>
      <c r="F2350" s="150" t="s">
        <v>2418</v>
      </c>
      <c r="H2350" s="151">
        <v>64.31</v>
      </c>
      <c r="I2350" s="152"/>
      <c r="L2350" s="148"/>
      <c r="M2350" s="153"/>
      <c r="T2350" s="154"/>
      <c r="AT2350" s="149" t="s">
        <v>190</v>
      </c>
      <c r="AU2350" s="149" t="s">
        <v>86</v>
      </c>
      <c r="AV2350" s="12" t="s">
        <v>86</v>
      </c>
      <c r="AW2350" s="12" t="s">
        <v>31</v>
      </c>
      <c r="AX2350" s="12" t="s">
        <v>76</v>
      </c>
      <c r="AY2350" s="149" t="s">
        <v>179</v>
      </c>
    </row>
    <row r="2351" spans="2:65" s="12" customFormat="1">
      <c r="B2351" s="148"/>
      <c r="D2351" s="144" t="s">
        <v>190</v>
      </c>
      <c r="E2351" s="149" t="s">
        <v>1</v>
      </c>
      <c r="F2351" s="150" t="s">
        <v>2419</v>
      </c>
      <c r="H2351" s="151">
        <v>1.48</v>
      </c>
      <c r="I2351" s="152"/>
      <c r="L2351" s="148"/>
      <c r="M2351" s="153"/>
      <c r="T2351" s="154"/>
      <c r="AT2351" s="149" t="s">
        <v>190</v>
      </c>
      <c r="AU2351" s="149" t="s">
        <v>86</v>
      </c>
      <c r="AV2351" s="12" t="s">
        <v>86</v>
      </c>
      <c r="AW2351" s="12" t="s">
        <v>31</v>
      </c>
      <c r="AX2351" s="12" t="s">
        <v>76</v>
      </c>
      <c r="AY2351" s="149" t="s">
        <v>179</v>
      </c>
    </row>
    <row r="2352" spans="2:65" s="14" customFormat="1">
      <c r="B2352" s="162"/>
      <c r="D2352" s="144" t="s">
        <v>190</v>
      </c>
      <c r="E2352" s="163" t="s">
        <v>1</v>
      </c>
      <c r="F2352" s="164" t="s">
        <v>338</v>
      </c>
      <c r="H2352" s="163" t="s">
        <v>1</v>
      </c>
      <c r="I2352" s="165"/>
      <c r="L2352" s="162"/>
      <c r="M2352" s="166"/>
      <c r="T2352" s="167"/>
      <c r="AT2352" s="163" t="s">
        <v>190</v>
      </c>
      <c r="AU2352" s="163" t="s">
        <v>86</v>
      </c>
      <c r="AV2352" s="14" t="s">
        <v>84</v>
      </c>
      <c r="AW2352" s="14" t="s">
        <v>31</v>
      </c>
      <c r="AX2352" s="14" t="s">
        <v>76</v>
      </c>
      <c r="AY2352" s="163" t="s">
        <v>179</v>
      </c>
    </row>
    <row r="2353" spans="2:65" s="12" customFormat="1">
      <c r="B2353" s="148"/>
      <c r="D2353" s="144" t="s">
        <v>190</v>
      </c>
      <c r="E2353" s="149" t="s">
        <v>1</v>
      </c>
      <c r="F2353" s="150" t="s">
        <v>2427</v>
      </c>
      <c r="H2353" s="151">
        <v>15.58</v>
      </c>
      <c r="I2353" s="152"/>
      <c r="L2353" s="148"/>
      <c r="M2353" s="153"/>
      <c r="T2353" s="154"/>
      <c r="AT2353" s="149" t="s">
        <v>190</v>
      </c>
      <c r="AU2353" s="149" t="s">
        <v>86</v>
      </c>
      <c r="AV2353" s="12" t="s">
        <v>86</v>
      </c>
      <c r="AW2353" s="12" t="s">
        <v>31</v>
      </c>
      <c r="AX2353" s="12" t="s">
        <v>76</v>
      </c>
      <c r="AY2353" s="149" t="s">
        <v>179</v>
      </c>
    </row>
    <row r="2354" spans="2:65" s="13" customFormat="1">
      <c r="B2354" s="155"/>
      <c r="D2354" s="144" t="s">
        <v>190</v>
      </c>
      <c r="E2354" s="156" t="s">
        <v>1</v>
      </c>
      <c r="F2354" s="157" t="s">
        <v>193</v>
      </c>
      <c r="H2354" s="158">
        <v>193.41</v>
      </c>
      <c r="I2354" s="159"/>
      <c r="L2354" s="155"/>
      <c r="M2354" s="160"/>
      <c r="T2354" s="161"/>
      <c r="AT2354" s="156" t="s">
        <v>190</v>
      </c>
      <c r="AU2354" s="156" t="s">
        <v>86</v>
      </c>
      <c r="AV2354" s="13" t="s">
        <v>186</v>
      </c>
      <c r="AW2354" s="13" t="s">
        <v>31</v>
      </c>
      <c r="AX2354" s="13" t="s">
        <v>76</v>
      </c>
      <c r="AY2354" s="156" t="s">
        <v>179</v>
      </c>
    </row>
    <row r="2355" spans="2:65" s="1" customFormat="1" ht="16.5" customHeight="1">
      <c r="B2355" s="31"/>
      <c r="C2355" s="169" t="s">
        <v>2740</v>
      </c>
      <c r="D2355" s="169" t="s">
        <v>458</v>
      </c>
      <c r="E2355" s="170" t="s">
        <v>2741</v>
      </c>
      <c r="F2355" s="171" t="s">
        <v>2742</v>
      </c>
      <c r="G2355" s="172" t="s">
        <v>184</v>
      </c>
      <c r="H2355" s="173">
        <v>444.84300000000002</v>
      </c>
      <c r="I2355" s="174"/>
      <c r="J2355" s="175">
        <f>ROUND(I2355*H2355,2)</f>
        <v>0</v>
      </c>
      <c r="K2355" s="171" t="s">
        <v>185</v>
      </c>
      <c r="L2355" s="176"/>
      <c r="M2355" s="177" t="s">
        <v>1</v>
      </c>
      <c r="N2355" s="178" t="s">
        <v>41</v>
      </c>
      <c r="P2355" s="140">
        <f>O2355*H2355</f>
        <v>0</v>
      </c>
      <c r="Q2355" s="140">
        <v>2.3E-2</v>
      </c>
      <c r="R2355" s="140">
        <f>Q2355*H2355</f>
        <v>10.231389</v>
      </c>
      <c r="S2355" s="140">
        <v>0</v>
      </c>
      <c r="T2355" s="141">
        <f>S2355*H2355</f>
        <v>0</v>
      </c>
      <c r="AR2355" s="142" t="s">
        <v>426</v>
      </c>
      <c r="AT2355" s="142" t="s">
        <v>458</v>
      </c>
      <c r="AU2355" s="142" t="s">
        <v>86</v>
      </c>
      <c r="AY2355" s="16" t="s">
        <v>179</v>
      </c>
      <c r="BE2355" s="143">
        <f>IF(N2355="základní",J2355,0)</f>
        <v>0</v>
      </c>
      <c r="BF2355" s="143">
        <f>IF(N2355="snížená",J2355,0)</f>
        <v>0</v>
      </c>
      <c r="BG2355" s="143">
        <f>IF(N2355="zákl. přenesená",J2355,0)</f>
        <v>0</v>
      </c>
      <c r="BH2355" s="143">
        <f>IF(N2355="sníž. přenesená",J2355,0)</f>
        <v>0</v>
      </c>
      <c r="BI2355" s="143">
        <f>IF(N2355="nulová",J2355,0)</f>
        <v>0</v>
      </c>
      <c r="BJ2355" s="16" t="s">
        <v>84</v>
      </c>
      <c r="BK2355" s="143">
        <f>ROUND(I2355*H2355,2)</f>
        <v>0</v>
      </c>
      <c r="BL2355" s="16" t="s">
        <v>299</v>
      </c>
      <c r="BM2355" s="142" t="s">
        <v>2743</v>
      </c>
    </row>
    <row r="2356" spans="2:65" s="1" customFormat="1">
      <c r="B2356" s="31"/>
      <c r="D2356" s="144" t="s">
        <v>188</v>
      </c>
      <c r="F2356" s="145" t="s">
        <v>2742</v>
      </c>
      <c r="I2356" s="146"/>
      <c r="L2356" s="31"/>
      <c r="M2356" s="147"/>
      <c r="T2356" s="55"/>
      <c r="AT2356" s="16" t="s">
        <v>188</v>
      </c>
      <c r="AU2356" s="16" t="s">
        <v>86</v>
      </c>
    </row>
    <row r="2357" spans="2:65" s="14" customFormat="1">
      <c r="B2357" s="162"/>
      <c r="D2357" s="144" t="s">
        <v>190</v>
      </c>
      <c r="E2357" s="163" t="s">
        <v>1</v>
      </c>
      <c r="F2357" s="164" t="s">
        <v>2628</v>
      </c>
      <c r="H2357" s="163" t="s">
        <v>1</v>
      </c>
      <c r="I2357" s="165"/>
      <c r="L2357" s="162"/>
      <c r="M2357" s="166"/>
      <c r="T2357" s="167"/>
      <c r="AT2357" s="163" t="s">
        <v>190</v>
      </c>
      <c r="AU2357" s="163" t="s">
        <v>86</v>
      </c>
      <c r="AV2357" s="14" t="s">
        <v>84</v>
      </c>
      <c r="AW2357" s="14" t="s">
        <v>31</v>
      </c>
      <c r="AX2357" s="14" t="s">
        <v>76</v>
      </c>
      <c r="AY2357" s="163" t="s">
        <v>179</v>
      </c>
    </row>
    <row r="2358" spans="2:65" s="14" customFormat="1">
      <c r="B2358" s="162"/>
      <c r="D2358" s="144" t="s">
        <v>190</v>
      </c>
      <c r="E2358" s="163" t="s">
        <v>1</v>
      </c>
      <c r="F2358" s="164" t="s">
        <v>378</v>
      </c>
      <c r="H2358" s="163" t="s">
        <v>1</v>
      </c>
      <c r="I2358" s="165"/>
      <c r="L2358" s="162"/>
      <c r="M2358" s="166"/>
      <c r="T2358" s="167"/>
      <c r="AT2358" s="163" t="s">
        <v>190</v>
      </c>
      <c r="AU2358" s="163" t="s">
        <v>86</v>
      </c>
      <c r="AV2358" s="14" t="s">
        <v>84</v>
      </c>
      <c r="AW2358" s="14" t="s">
        <v>31</v>
      </c>
      <c r="AX2358" s="14" t="s">
        <v>76</v>
      </c>
      <c r="AY2358" s="163" t="s">
        <v>179</v>
      </c>
    </row>
    <row r="2359" spans="2:65" s="12" customFormat="1">
      <c r="B2359" s="148"/>
      <c r="D2359" s="144" t="s">
        <v>190</v>
      </c>
      <c r="E2359" s="149" t="s">
        <v>1</v>
      </c>
      <c r="F2359" s="150" t="s">
        <v>2407</v>
      </c>
      <c r="H2359" s="151">
        <v>24.33</v>
      </c>
      <c r="I2359" s="152"/>
      <c r="L2359" s="148"/>
      <c r="M2359" s="153"/>
      <c r="T2359" s="154"/>
      <c r="AT2359" s="149" t="s">
        <v>190</v>
      </c>
      <c r="AU2359" s="149" t="s">
        <v>86</v>
      </c>
      <c r="AV2359" s="12" t="s">
        <v>86</v>
      </c>
      <c r="AW2359" s="12" t="s">
        <v>31</v>
      </c>
      <c r="AX2359" s="12" t="s">
        <v>76</v>
      </c>
      <c r="AY2359" s="149" t="s">
        <v>179</v>
      </c>
    </row>
    <row r="2360" spans="2:65" s="12" customFormat="1">
      <c r="B2360" s="148"/>
      <c r="D2360" s="144" t="s">
        <v>190</v>
      </c>
      <c r="E2360" s="149" t="s">
        <v>1</v>
      </c>
      <c r="F2360" s="150" t="s">
        <v>2408</v>
      </c>
      <c r="H2360" s="151">
        <v>5.3</v>
      </c>
      <c r="I2360" s="152"/>
      <c r="L2360" s="148"/>
      <c r="M2360" s="153"/>
      <c r="T2360" s="154"/>
      <c r="AT2360" s="149" t="s">
        <v>190</v>
      </c>
      <c r="AU2360" s="149" t="s">
        <v>86</v>
      </c>
      <c r="AV2360" s="12" t="s">
        <v>86</v>
      </c>
      <c r="AW2360" s="12" t="s">
        <v>31</v>
      </c>
      <c r="AX2360" s="12" t="s">
        <v>76</v>
      </c>
      <c r="AY2360" s="149" t="s">
        <v>179</v>
      </c>
    </row>
    <row r="2361" spans="2:65" s="12" customFormat="1">
      <c r="B2361" s="148"/>
      <c r="D2361" s="144" t="s">
        <v>190</v>
      </c>
      <c r="E2361" s="149" t="s">
        <v>1</v>
      </c>
      <c r="F2361" s="150" t="s">
        <v>2409</v>
      </c>
      <c r="H2361" s="151">
        <v>5.45</v>
      </c>
      <c r="I2361" s="152"/>
      <c r="L2361" s="148"/>
      <c r="M2361" s="153"/>
      <c r="T2361" s="154"/>
      <c r="AT2361" s="149" t="s">
        <v>190</v>
      </c>
      <c r="AU2361" s="149" t="s">
        <v>86</v>
      </c>
      <c r="AV2361" s="12" t="s">
        <v>86</v>
      </c>
      <c r="AW2361" s="12" t="s">
        <v>31</v>
      </c>
      <c r="AX2361" s="12" t="s">
        <v>76</v>
      </c>
      <c r="AY2361" s="149" t="s">
        <v>179</v>
      </c>
    </row>
    <row r="2362" spans="2:65" s="12" customFormat="1">
      <c r="B2362" s="148"/>
      <c r="D2362" s="144" t="s">
        <v>190</v>
      </c>
      <c r="E2362" s="149" t="s">
        <v>1</v>
      </c>
      <c r="F2362" s="150" t="s">
        <v>2411</v>
      </c>
      <c r="H2362" s="151">
        <v>25.61</v>
      </c>
      <c r="I2362" s="152"/>
      <c r="L2362" s="148"/>
      <c r="M2362" s="153"/>
      <c r="T2362" s="154"/>
      <c r="AT2362" s="149" t="s">
        <v>190</v>
      </c>
      <c r="AU2362" s="149" t="s">
        <v>86</v>
      </c>
      <c r="AV2362" s="12" t="s">
        <v>86</v>
      </c>
      <c r="AW2362" s="12" t="s">
        <v>31</v>
      </c>
      <c r="AX2362" s="12" t="s">
        <v>76</v>
      </c>
      <c r="AY2362" s="149" t="s">
        <v>179</v>
      </c>
    </row>
    <row r="2363" spans="2:65" s="12" customFormat="1">
      <c r="B2363" s="148"/>
      <c r="D2363" s="144" t="s">
        <v>190</v>
      </c>
      <c r="E2363" s="149" t="s">
        <v>1</v>
      </c>
      <c r="F2363" s="150" t="s">
        <v>2412</v>
      </c>
      <c r="H2363" s="151">
        <v>14.99</v>
      </c>
      <c r="I2363" s="152"/>
      <c r="L2363" s="148"/>
      <c r="M2363" s="153"/>
      <c r="T2363" s="154"/>
      <c r="AT2363" s="149" t="s">
        <v>190</v>
      </c>
      <c r="AU2363" s="149" t="s">
        <v>86</v>
      </c>
      <c r="AV2363" s="12" t="s">
        <v>86</v>
      </c>
      <c r="AW2363" s="12" t="s">
        <v>31</v>
      </c>
      <c r="AX2363" s="12" t="s">
        <v>76</v>
      </c>
      <c r="AY2363" s="149" t="s">
        <v>179</v>
      </c>
    </row>
    <row r="2364" spans="2:65" s="12" customFormat="1">
      <c r="B2364" s="148"/>
      <c r="D2364" s="144" t="s">
        <v>190</v>
      </c>
      <c r="E2364" s="149" t="s">
        <v>1</v>
      </c>
      <c r="F2364" s="150" t="s">
        <v>2629</v>
      </c>
      <c r="H2364" s="151">
        <v>6.6</v>
      </c>
      <c r="I2364" s="152"/>
      <c r="L2364" s="148"/>
      <c r="M2364" s="153"/>
      <c r="T2364" s="154"/>
      <c r="AT2364" s="149" t="s">
        <v>190</v>
      </c>
      <c r="AU2364" s="149" t="s">
        <v>86</v>
      </c>
      <c r="AV2364" s="12" t="s">
        <v>86</v>
      </c>
      <c r="AW2364" s="12" t="s">
        <v>31</v>
      </c>
      <c r="AX2364" s="12" t="s">
        <v>76</v>
      </c>
      <c r="AY2364" s="149" t="s">
        <v>179</v>
      </c>
    </row>
    <row r="2365" spans="2:65" s="12" customFormat="1">
      <c r="B2365" s="148"/>
      <c r="D2365" s="144" t="s">
        <v>190</v>
      </c>
      <c r="E2365" s="149" t="s">
        <v>1</v>
      </c>
      <c r="F2365" s="150" t="s">
        <v>2441</v>
      </c>
      <c r="H2365" s="151">
        <v>29.76</v>
      </c>
      <c r="I2365" s="152"/>
      <c r="L2365" s="148"/>
      <c r="M2365" s="153"/>
      <c r="T2365" s="154"/>
      <c r="AT2365" s="149" t="s">
        <v>190</v>
      </c>
      <c r="AU2365" s="149" t="s">
        <v>86</v>
      </c>
      <c r="AV2365" s="12" t="s">
        <v>86</v>
      </c>
      <c r="AW2365" s="12" t="s">
        <v>31</v>
      </c>
      <c r="AX2365" s="12" t="s">
        <v>76</v>
      </c>
      <c r="AY2365" s="149" t="s">
        <v>179</v>
      </c>
    </row>
    <row r="2366" spans="2:65" s="12" customFormat="1">
      <c r="B2366" s="148"/>
      <c r="D2366" s="144" t="s">
        <v>190</v>
      </c>
      <c r="E2366" s="149" t="s">
        <v>1</v>
      </c>
      <c r="F2366" s="150" t="s">
        <v>2418</v>
      </c>
      <c r="H2366" s="151">
        <v>64.31</v>
      </c>
      <c r="I2366" s="152"/>
      <c r="L2366" s="148"/>
      <c r="M2366" s="153"/>
      <c r="T2366" s="154"/>
      <c r="AT2366" s="149" t="s">
        <v>190</v>
      </c>
      <c r="AU2366" s="149" t="s">
        <v>86</v>
      </c>
      <c r="AV2366" s="12" t="s">
        <v>86</v>
      </c>
      <c r="AW2366" s="12" t="s">
        <v>31</v>
      </c>
      <c r="AX2366" s="12" t="s">
        <v>76</v>
      </c>
      <c r="AY2366" s="149" t="s">
        <v>179</v>
      </c>
    </row>
    <row r="2367" spans="2:65" s="12" customFormat="1">
      <c r="B2367" s="148"/>
      <c r="D2367" s="144" t="s">
        <v>190</v>
      </c>
      <c r="E2367" s="149" t="s">
        <v>1</v>
      </c>
      <c r="F2367" s="150" t="s">
        <v>2419</v>
      </c>
      <c r="H2367" s="151">
        <v>1.48</v>
      </c>
      <c r="I2367" s="152"/>
      <c r="L2367" s="148"/>
      <c r="M2367" s="153"/>
      <c r="T2367" s="154"/>
      <c r="AT2367" s="149" t="s">
        <v>190</v>
      </c>
      <c r="AU2367" s="149" t="s">
        <v>86</v>
      </c>
      <c r="AV2367" s="12" t="s">
        <v>86</v>
      </c>
      <c r="AW2367" s="12" t="s">
        <v>31</v>
      </c>
      <c r="AX2367" s="12" t="s">
        <v>76</v>
      </c>
      <c r="AY2367" s="149" t="s">
        <v>179</v>
      </c>
    </row>
    <row r="2368" spans="2:65" s="14" customFormat="1">
      <c r="B2368" s="162"/>
      <c r="D2368" s="144" t="s">
        <v>190</v>
      </c>
      <c r="E2368" s="163" t="s">
        <v>1</v>
      </c>
      <c r="F2368" s="164" t="s">
        <v>338</v>
      </c>
      <c r="H2368" s="163" t="s">
        <v>1</v>
      </c>
      <c r="I2368" s="165"/>
      <c r="L2368" s="162"/>
      <c r="M2368" s="166"/>
      <c r="T2368" s="167"/>
      <c r="AT2368" s="163" t="s">
        <v>190</v>
      </c>
      <c r="AU2368" s="163" t="s">
        <v>86</v>
      </c>
      <c r="AV2368" s="14" t="s">
        <v>84</v>
      </c>
      <c r="AW2368" s="14" t="s">
        <v>31</v>
      </c>
      <c r="AX2368" s="14" t="s">
        <v>76</v>
      </c>
      <c r="AY2368" s="163" t="s">
        <v>179</v>
      </c>
    </row>
    <row r="2369" spans="2:65" s="12" customFormat="1">
      <c r="B2369" s="148"/>
      <c r="D2369" s="144" t="s">
        <v>190</v>
      </c>
      <c r="E2369" s="149" t="s">
        <v>1</v>
      </c>
      <c r="F2369" s="150" t="s">
        <v>2427</v>
      </c>
      <c r="H2369" s="151">
        <v>15.58</v>
      </c>
      <c r="I2369" s="152"/>
      <c r="L2369" s="148"/>
      <c r="M2369" s="153"/>
      <c r="T2369" s="154"/>
      <c r="AT2369" s="149" t="s">
        <v>190</v>
      </c>
      <c r="AU2369" s="149" t="s">
        <v>86</v>
      </c>
      <c r="AV2369" s="12" t="s">
        <v>86</v>
      </c>
      <c r="AW2369" s="12" t="s">
        <v>31</v>
      </c>
      <c r="AX2369" s="12" t="s">
        <v>76</v>
      </c>
      <c r="AY2369" s="149" t="s">
        <v>179</v>
      </c>
    </row>
    <row r="2370" spans="2:65" s="13" customFormat="1">
      <c r="B2370" s="155"/>
      <c r="D2370" s="144" t="s">
        <v>190</v>
      </c>
      <c r="E2370" s="156" t="s">
        <v>1</v>
      </c>
      <c r="F2370" s="157" t="s">
        <v>193</v>
      </c>
      <c r="H2370" s="158">
        <v>193.41</v>
      </c>
      <c r="I2370" s="159"/>
      <c r="L2370" s="155"/>
      <c r="M2370" s="160"/>
      <c r="T2370" s="161"/>
      <c r="AT2370" s="156" t="s">
        <v>190</v>
      </c>
      <c r="AU2370" s="156" t="s">
        <v>86</v>
      </c>
      <c r="AV2370" s="13" t="s">
        <v>186</v>
      </c>
      <c r="AW2370" s="13" t="s">
        <v>31</v>
      </c>
      <c r="AX2370" s="13" t="s">
        <v>76</v>
      </c>
      <c r="AY2370" s="156" t="s">
        <v>179</v>
      </c>
    </row>
    <row r="2371" spans="2:65" s="12" customFormat="1">
      <c r="B2371" s="148"/>
      <c r="D2371" s="144" t="s">
        <v>190</v>
      </c>
      <c r="F2371" s="150" t="s">
        <v>2744</v>
      </c>
      <c r="H2371" s="151">
        <v>444.84300000000002</v>
      </c>
      <c r="I2371" s="152"/>
      <c r="L2371" s="148"/>
      <c r="M2371" s="153"/>
      <c r="T2371" s="154"/>
      <c r="AT2371" s="149" t="s">
        <v>190</v>
      </c>
      <c r="AU2371" s="149" t="s">
        <v>86</v>
      </c>
      <c r="AV2371" s="12" t="s">
        <v>86</v>
      </c>
      <c r="AW2371" s="12" t="s">
        <v>4</v>
      </c>
      <c r="AX2371" s="12" t="s">
        <v>84</v>
      </c>
      <c r="AY2371" s="149" t="s">
        <v>179</v>
      </c>
    </row>
    <row r="2372" spans="2:65" s="1" customFormat="1" ht="21.75" customHeight="1">
      <c r="B2372" s="31"/>
      <c r="C2372" s="131" t="s">
        <v>2745</v>
      </c>
      <c r="D2372" s="131" t="s">
        <v>181</v>
      </c>
      <c r="E2372" s="132" t="s">
        <v>2746</v>
      </c>
      <c r="F2372" s="133" t="s">
        <v>2747</v>
      </c>
      <c r="G2372" s="134" t="s">
        <v>184</v>
      </c>
      <c r="H2372" s="135">
        <v>11.468</v>
      </c>
      <c r="I2372" s="136"/>
      <c r="J2372" s="137">
        <f>ROUND(I2372*H2372,2)</f>
        <v>0</v>
      </c>
      <c r="K2372" s="133" t="s">
        <v>185</v>
      </c>
      <c r="L2372" s="31"/>
      <c r="M2372" s="138" t="s">
        <v>1</v>
      </c>
      <c r="N2372" s="139" t="s">
        <v>41</v>
      </c>
      <c r="P2372" s="140">
        <f>O2372*H2372</f>
        <v>0</v>
      </c>
      <c r="Q2372" s="140">
        <v>6.8900000000000003E-3</v>
      </c>
      <c r="R2372" s="140">
        <f>Q2372*H2372</f>
        <v>7.9014520000000005E-2</v>
      </c>
      <c r="S2372" s="140">
        <v>0</v>
      </c>
      <c r="T2372" s="141">
        <f>S2372*H2372</f>
        <v>0</v>
      </c>
      <c r="AR2372" s="142" t="s">
        <v>299</v>
      </c>
      <c r="AT2372" s="142" t="s">
        <v>181</v>
      </c>
      <c r="AU2372" s="142" t="s">
        <v>86</v>
      </c>
      <c r="AY2372" s="16" t="s">
        <v>179</v>
      </c>
      <c r="BE2372" s="143">
        <f>IF(N2372="základní",J2372,0)</f>
        <v>0</v>
      </c>
      <c r="BF2372" s="143">
        <f>IF(N2372="snížená",J2372,0)</f>
        <v>0</v>
      </c>
      <c r="BG2372" s="143">
        <f>IF(N2372="zákl. přenesená",J2372,0)</f>
        <v>0</v>
      </c>
      <c r="BH2372" s="143">
        <f>IF(N2372="sníž. přenesená",J2372,0)</f>
        <v>0</v>
      </c>
      <c r="BI2372" s="143">
        <f>IF(N2372="nulová",J2372,0)</f>
        <v>0</v>
      </c>
      <c r="BJ2372" s="16" t="s">
        <v>84</v>
      </c>
      <c r="BK2372" s="143">
        <f>ROUND(I2372*H2372,2)</f>
        <v>0</v>
      </c>
      <c r="BL2372" s="16" t="s">
        <v>299</v>
      </c>
      <c r="BM2372" s="142" t="s">
        <v>2748</v>
      </c>
    </row>
    <row r="2373" spans="2:65" s="1" customFormat="1" ht="19.5">
      <c r="B2373" s="31"/>
      <c r="D2373" s="144" t="s">
        <v>188</v>
      </c>
      <c r="F2373" s="145" t="s">
        <v>2749</v>
      </c>
      <c r="I2373" s="146"/>
      <c r="L2373" s="31"/>
      <c r="M2373" s="147"/>
      <c r="T2373" s="55"/>
      <c r="AT2373" s="16" t="s">
        <v>188</v>
      </c>
      <c r="AU2373" s="16" t="s">
        <v>86</v>
      </c>
    </row>
    <row r="2374" spans="2:65" s="14" customFormat="1">
      <c r="B2374" s="162"/>
      <c r="D2374" s="144" t="s">
        <v>190</v>
      </c>
      <c r="E2374" s="163" t="s">
        <v>1</v>
      </c>
      <c r="F2374" s="164" t="s">
        <v>2640</v>
      </c>
      <c r="H2374" s="163" t="s">
        <v>1</v>
      </c>
      <c r="I2374" s="165"/>
      <c r="L2374" s="162"/>
      <c r="M2374" s="166"/>
      <c r="T2374" s="167"/>
      <c r="AT2374" s="163" t="s">
        <v>190</v>
      </c>
      <c r="AU2374" s="163" t="s">
        <v>86</v>
      </c>
      <c r="AV2374" s="14" t="s">
        <v>84</v>
      </c>
      <c r="AW2374" s="14" t="s">
        <v>31</v>
      </c>
      <c r="AX2374" s="14" t="s">
        <v>76</v>
      </c>
      <c r="AY2374" s="163" t="s">
        <v>179</v>
      </c>
    </row>
    <row r="2375" spans="2:65" s="12" customFormat="1">
      <c r="B2375" s="148"/>
      <c r="D2375" s="144" t="s">
        <v>190</v>
      </c>
      <c r="E2375" s="149" t="s">
        <v>1</v>
      </c>
      <c r="F2375" s="150" t="s">
        <v>2750</v>
      </c>
      <c r="H2375" s="151">
        <v>2.0249999999999999</v>
      </c>
      <c r="I2375" s="152"/>
      <c r="L2375" s="148"/>
      <c r="M2375" s="153"/>
      <c r="T2375" s="154"/>
      <c r="AT2375" s="149" t="s">
        <v>190</v>
      </c>
      <c r="AU2375" s="149" t="s">
        <v>86</v>
      </c>
      <c r="AV2375" s="12" t="s">
        <v>86</v>
      </c>
      <c r="AW2375" s="12" t="s">
        <v>31</v>
      </c>
      <c r="AX2375" s="12" t="s">
        <v>76</v>
      </c>
      <c r="AY2375" s="149" t="s">
        <v>179</v>
      </c>
    </row>
    <row r="2376" spans="2:65" s="14" customFormat="1">
      <c r="B2376" s="162"/>
      <c r="D2376" s="144" t="s">
        <v>190</v>
      </c>
      <c r="E2376" s="163" t="s">
        <v>1</v>
      </c>
      <c r="F2376" s="164" t="s">
        <v>232</v>
      </c>
      <c r="H2376" s="163" t="s">
        <v>1</v>
      </c>
      <c r="I2376" s="165"/>
      <c r="L2376" s="162"/>
      <c r="M2376" s="166"/>
      <c r="T2376" s="167"/>
      <c r="AT2376" s="163" t="s">
        <v>190</v>
      </c>
      <c r="AU2376" s="163" t="s">
        <v>86</v>
      </c>
      <c r="AV2376" s="14" t="s">
        <v>84</v>
      </c>
      <c r="AW2376" s="14" t="s">
        <v>31</v>
      </c>
      <c r="AX2376" s="14" t="s">
        <v>76</v>
      </c>
      <c r="AY2376" s="163" t="s">
        <v>179</v>
      </c>
    </row>
    <row r="2377" spans="2:65" s="12" customFormat="1">
      <c r="B2377" s="148"/>
      <c r="D2377" s="144" t="s">
        <v>190</v>
      </c>
      <c r="E2377" s="149" t="s">
        <v>1</v>
      </c>
      <c r="F2377" s="150" t="s">
        <v>2751</v>
      </c>
      <c r="H2377" s="151">
        <v>7.9589999999999996</v>
      </c>
      <c r="I2377" s="152"/>
      <c r="L2377" s="148"/>
      <c r="M2377" s="153"/>
      <c r="T2377" s="154"/>
      <c r="AT2377" s="149" t="s">
        <v>190</v>
      </c>
      <c r="AU2377" s="149" t="s">
        <v>86</v>
      </c>
      <c r="AV2377" s="12" t="s">
        <v>86</v>
      </c>
      <c r="AW2377" s="12" t="s">
        <v>31</v>
      </c>
      <c r="AX2377" s="12" t="s">
        <v>76</v>
      </c>
      <c r="AY2377" s="149" t="s">
        <v>179</v>
      </c>
    </row>
    <row r="2378" spans="2:65" s="14" customFormat="1">
      <c r="B2378" s="162"/>
      <c r="D2378" s="144" t="s">
        <v>190</v>
      </c>
      <c r="E2378" s="163" t="s">
        <v>1</v>
      </c>
      <c r="F2378" s="164" t="s">
        <v>2645</v>
      </c>
      <c r="H2378" s="163" t="s">
        <v>1</v>
      </c>
      <c r="I2378" s="165"/>
      <c r="L2378" s="162"/>
      <c r="M2378" s="166"/>
      <c r="T2378" s="167"/>
      <c r="AT2378" s="163" t="s">
        <v>190</v>
      </c>
      <c r="AU2378" s="163" t="s">
        <v>86</v>
      </c>
      <c r="AV2378" s="14" t="s">
        <v>84</v>
      </c>
      <c r="AW2378" s="14" t="s">
        <v>31</v>
      </c>
      <c r="AX2378" s="14" t="s">
        <v>76</v>
      </c>
      <c r="AY2378" s="163" t="s">
        <v>179</v>
      </c>
    </row>
    <row r="2379" spans="2:65" s="12" customFormat="1">
      <c r="B2379" s="148"/>
      <c r="D2379" s="144" t="s">
        <v>190</v>
      </c>
      <c r="E2379" s="149" t="s">
        <v>1</v>
      </c>
      <c r="F2379" s="150" t="s">
        <v>2752</v>
      </c>
      <c r="H2379" s="151">
        <v>1.484</v>
      </c>
      <c r="I2379" s="152"/>
      <c r="L2379" s="148"/>
      <c r="M2379" s="153"/>
      <c r="T2379" s="154"/>
      <c r="AT2379" s="149" t="s">
        <v>190</v>
      </c>
      <c r="AU2379" s="149" t="s">
        <v>86</v>
      </c>
      <c r="AV2379" s="12" t="s">
        <v>86</v>
      </c>
      <c r="AW2379" s="12" t="s">
        <v>31</v>
      </c>
      <c r="AX2379" s="12" t="s">
        <v>76</v>
      </c>
      <c r="AY2379" s="149" t="s">
        <v>179</v>
      </c>
    </row>
    <row r="2380" spans="2:65" s="13" customFormat="1">
      <c r="B2380" s="155"/>
      <c r="D2380" s="144" t="s">
        <v>190</v>
      </c>
      <c r="E2380" s="156" t="s">
        <v>1</v>
      </c>
      <c r="F2380" s="157" t="s">
        <v>193</v>
      </c>
      <c r="H2380" s="158">
        <v>11.468</v>
      </c>
      <c r="I2380" s="159"/>
      <c r="L2380" s="155"/>
      <c r="M2380" s="160"/>
      <c r="T2380" s="161"/>
      <c r="AT2380" s="156" t="s">
        <v>190</v>
      </c>
      <c r="AU2380" s="156" t="s">
        <v>86</v>
      </c>
      <c r="AV2380" s="13" t="s">
        <v>186</v>
      </c>
      <c r="AW2380" s="13" t="s">
        <v>31</v>
      </c>
      <c r="AX2380" s="13" t="s">
        <v>84</v>
      </c>
      <c r="AY2380" s="156" t="s">
        <v>179</v>
      </c>
    </row>
    <row r="2381" spans="2:65" s="1" customFormat="1" ht="24.2" customHeight="1">
      <c r="B2381" s="31"/>
      <c r="C2381" s="169" t="s">
        <v>2753</v>
      </c>
      <c r="D2381" s="169" t="s">
        <v>458</v>
      </c>
      <c r="E2381" s="170" t="s">
        <v>2667</v>
      </c>
      <c r="F2381" s="171" t="s">
        <v>2668</v>
      </c>
      <c r="G2381" s="172" t="s">
        <v>184</v>
      </c>
      <c r="H2381" s="173">
        <v>13.188000000000001</v>
      </c>
      <c r="I2381" s="174"/>
      <c r="J2381" s="175">
        <f>ROUND(I2381*H2381,2)</f>
        <v>0</v>
      </c>
      <c r="K2381" s="171" t="s">
        <v>1</v>
      </c>
      <c r="L2381" s="176"/>
      <c r="M2381" s="177" t="s">
        <v>1</v>
      </c>
      <c r="N2381" s="178" t="s">
        <v>41</v>
      </c>
      <c r="P2381" s="140">
        <f>O2381*H2381</f>
        <v>0</v>
      </c>
      <c r="Q2381" s="140">
        <v>1.9199999999999998E-2</v>
      </c>
      <c r="R2381" s="140">
        <f>Q2381*H2381</f>
        <v>0.25320959999999998</v>
      </c>
      <c r="S2381" s="140">
        <v>0</v>
      </c>
      <c r="T2381" s="141">
        <f>S2381*H2381</f>
        <v>0</v>
      </c>
      <c r="AR2381" s="142" t="s">
        <v>426</v>
      </c>
      <c r="AT2381" s="142" t="s">
        <v>458</v>
      </c>
      <c r="AU2381" s="142" t="s">
        <v>86</v>
      </c>
      <c r="AY2381" s="16" t="s">
        <v>179</v>
      </c>
      <c r="BE2381" s="143">
        <f>IF(N2381="základní",J2381,0)</f>
        <v>0</v>
      </c>
      <c r="BF2381" s="143">
        <f>IF(N2381="snížená",J2381,0)</f>
        <v>0</v>
      </c>
      <c r="BG2381" s="143">
        <f>IF(N2381="zákl. přenesená",J2381,0)</f>
        <v>0</v>
      </c>
      <c r="BH2381" s="143">
        <f>IF(N2381="sníž. přenesená",J2381,0)</f>
        <v>0</v>
      </c>
      <c r="BI2381" s="143">
        <f>IF(N2381="nulová",J2381,0)</f>
        <v>0</v>
      </c>
      <c r="BJ2381" s="16" t="s">
        <v>84</v>
      </c>
      <c r="BK2381" s="143">
        <f>ROUND(I2381*H2381,2)</f>
        <v>0</v>
      </c>
      <c r="BL2381" s="16" t="s">
        <v>299</v>
      </c>
      <c r="BM2381" s="142" t="s">
        <v>2754</v>
      </c>
    </row>
    <row r="2382" spans="2:65" s="14" customFormat="1">
      <c r="B2382" s="162"/>
      <c r="D2382" s="144" t="s">
        <v>190</v>
      </c>
      <c r="E2382" s="163" t="s">
        <v>1</v>
      </c>
      <c r="F2382" s="164" t="s">
        <v>2640</v>
      </c>
      <c r="H2382" s="163" t="s">
        <v>1</v>
      </c>
      <c r="I2382" s="165"/>
      <c r="L2382" s="162"/>
      <c r="M2382" s="166"/>
      <c r="T2382" s="167"/>
      <c r="AT2382" s="163" t="s">
        <v>190</v>
      </c>
      <c r="AU2382" s="163" t="s">
        <v>86</v>
      </c>
      <c r="AV2382" s="14" t="s">
        <v>84</v>
      </c>
      <c r="AW2382" s="14" t="s">
        <v>31</v>
      </c>
      <c r="AX2382" s="14" t="s">
        <v>76</v>
      </c>
      <c r="AY2382" s="163" t="s">
        <v>179</v>
      </c>
    </row>
    <row r="2383" spans="2:65" s="12" customFormat="1">
      <c r="B2383" s="148"/>
      <c r="D2383" s="144" t="s">
        <v>190</v>
      </c>
      <c r="E2383" s="149" t="s">
        <v>1</v>
      </c>
      <c r="F2383" s="150" t="s">
        <v>2750</v>
      </c>
      <c r="H2383" s="151">
        <v>2.0249999999999999</v>
      </c>
      <c r="I2383" s="152"/>
      <c r="L2383" s="148"/>
      <c r="M2383" s="153"/>
      <c r="T2383" s="154"/>
      <c r="AT2383" s="149" t="s">
        <v>190</v>
      </c>
      <c r="AU2383" s="149" t="s">
        <v>86</v>
      </c>
      <c r="AV2383" s="12" t="s">
        <v>86</v>
      </c>
      <c r="AW2383" s="12" t="s">
        <v>31</v>
      </c>
      <c r="AX2383" s="12" t="s">
        <v>76</v>
      </c>
      <c r="AY2383" s="149" t="s">
        <v>179</v>
      </c>
    </row>
    <row r="2384" spans="2:65" s="14" customFormat="1">
      <c r="B2384" s="162"/>
      <c r="D2384" s="144" t="s">
        <v>190</v>
      </c>
      <c r="E2384" s="163" t="s">
        <v>1</v>
      </c>
      <c r="F2384" s="164" t="s">
        <v>232</v>
      </c>
      <c r="H2384" s="163" t="s">
        <v>1</v>
      </c>
      <c r="I2384" s="165"/>
      <c r="L2384" s="162"/>
      <c r="M2384" s="166"/>
      <c r="T2384" s="167"/>
      <c r="AT2384" s="163" t="s">
        <v>190</v>
      </c>
      <c r="AU2384" s="163" t="s">
        <v>86</v>
      </c>
      <c r="AV2384" s="14" t="s">
        <v>84</v>
      </c>
      <c r="AW2384" s="14" t="s">
        <v>31</v>
      </c>
      <c r="AX2384" s="14" t="s">
        <v>76</v>
      </c>
      <c r="AY2384" s="163" t="s">
        <v>179</v>
      </c>
    </row>
    <row r="2385" spans="2:65" s="12" customFormat="1">
      <c r="B2385" s="148"/>
      <c r="D2385" s="144" t="s">
        <v>190</v>
      </c>
      <c r="E2385" s="149" t="s">
        <v>1</v>
      </c>
      <c r="F2385" s="150" t="s">
        <v>2751</v>
      </c>
      <c r="H2385" s="151">
        <v>7.9589999999999996</v>
      </c>
      <c r="I2385" s="152"/>
      <c r="L2385" s="148"/>
      <c r="M2385" s="153"/>
      <c r="T2385" s="154"/>
      <c r="AT2385" s="149" t="s">
        <v>190</v>
      </c>
      <c r="AU2385" s="149" t="s">
        <v>86</v>
      </c>
      <c r="AV2385" s="12" t="s">
        <v>86</v>
      </c>
      <c r="AW2385" s="12" t="s">
        <v>31</v>
      </c>
      <c r="AX2385" s="12" t="s">
        <v>76</v>
      </c>
      <c r="AY2385" s="149" t="s">
        <v>179</v>
      </c>
    </row>
    <row r="2386" spans="2:65" s="14" customFormat="1">
      <c r="B2386" s="162"/>
      <c r="D2386" s="144" t="s">
        <v>190</v>
      </c>
      <c r="E2386" s="163" t="s">
        <v>1</v>
      </c>
      <c r="F2386" s="164" t="s">
        <v>2645</v>
      </c>
      <c r="H2386" s="163" t="s">
        <v>1</v>
      </c>
      <c r="I2386" s="165"/>
      <c r="L2386" s="162"/>
      <c r="M2386" s="166"/>
      <c r="T2386" s="167"/>
      <c r="AT2386" s="163" t="s">
        <v>190</v>
      </c>
      <c r="AU2386" s="163" t="s">
        <v>86</v>
      </c>
      <c r="AV2386" s="14" t="s">
        <v>84</v>
      </c>
      <c r="AW2386" s="14" t="s">
        <v>31</v>
      </c>
      <c r="AX2386" s="14" t="s">
        <v>76</v>
      </c>
      <c r="AY2386" s="163" t="s">
        <v>179</v>
      </c>
    </row>
    <row r="2387" spans="2:65" s="12" customFormat="1">
      <c r="B2387" s="148"/>
      <c r="D2387" s="144" t="s">
        <v>190</v>
      </c>
      <c r="E2387" s="149" t="s">
        <v>1</v>
      </c>
      <c r="F2387" s="150" t="s">
        <v>2752</v>
      </c>
      <c r="H2387" s="151">
        <v>1.484</v>
      </c>
      <c r="I2387" s="152"/>
      <c r="L2387" s="148"/>
      <c r="M2387" s="153"/>
      <c r="T2387" s="154"/>
      <c r="AT2387" s="149" t="s">
        <v>190</v>
      </c>
      <c r="AU2387" s="149" t="s">
        <v>86</v>
      </c>
      <c r="AV2387" s="12" t="s">
        <v>86</v>
      </c>
      <c r="AW2387" s="12" t="s">
        <v>31</v>
      </c>
      <c r="AX2387" s="12" t="s">
        <v>76</v>
      </c>
      <c r="AY2387" s="149" t="s">
        <v>179</v>
      </c>
    </row>
    <row r="2388" spans="2:65" s="13" customFormat="1">
      <c r="B2388" s="155"/>
      <c r="D2388" s="144" t="s">
        <v>190</v>
      </c>
      <c r="E2388" s="156" t="s">
        <v>1</v>
      </c>
      <c r="F2388" s="157" t="s">
        <v>193</v>
      </c>
      <c r="H2388" s="158">
        <v>11.468</v>
      </c>
      <c r="I2388" s="159"/>
      <c r="L2388" s="155"/>
      <c r="M2388" s="160"/>
      <c r="T2388" s="161"/>
      <c r="AT2388" s="156" t="s">
        <v>190</v>
      </c>
      <c r="AU2388" s="156" t="s">
        <v>86</v>
      </c>
      <c r="AV2388" s="13" t="s">
        <v>186</v>
      </c>
      <c r="AW2388" s="13" t="s">
        <v>31</v>
      </c>
      <c r="AX2388" s="13" t="s">
        <v>84</v>
      </c>
      <c r="AY2388" s="156" t="s">
        <v>179</v>
      </c>
    </row>
    <row r="2389" spans="2:65" s="12" customFormat="1">
      <c r="B2389" s="148"/>
      <c r="D2389" s="144" t="s">
        <v>190</v>
      </c>
      <c r="F2389" s="150" t="s">
        <v>2755</v>
      </c>
      <c r="H2389" s="151">
        <v>13.188000000000001</v>
      </c>
      <c r="I2389" s="152"/>
      <c r="L2389" s="148"/>
      <c r="M2389" s="153"/>
      <c r="T2389" s="154"/>
      <c r="AT2389" s="149" t="s">
        <v>190</v>
      </c>
      <c r="AU2389" s="149" t="s">
        <v>86</v>
      </c>
      <c r="AV2389" s="12" t="s">
        <v>86</v>
      </c>
      <c r="AW2389" s="12" t="s">
        <v>4</v>
      </c>
      <c r="AX2389" s="12" t="s">
        <v>84</v>
      </c>
      <c r="AY2389" s="149" t="s">
        <v>179</v>
      </c>
    </row>
    <row r="2390" spans="2:65" s="1" customFormat="1" ht="24.2" customHeight="1">
      <c r="B2390" s="31"/>
      <c r="C2390" s="131" t="s">
        <v>2756</v>
      </c>
      <c r="D2390" s="131" t="s">
        <v>181</v>
      </c>
      <c r="E2390" s="132" t="s">
        <v>2757</v>
      </c>
      <c r="F2390" s="133" t="s">
        <v>2758</v>
      </c>
      <c r="G2390" s="134" t="s">
        <v>184</v>
      </c>
      <c r="H2390" s="135">
        <v>59.13</v>
      </c>
      <c r="I2390" s="136"/>
      <c r="J2390" s="137">
        <f>ROUND(I2390*H2390,2)</f>
        <v>0</v>
      </c>
      <c r="K2390" s="133" t="s">
        <v>185</v>
      </c>
      <c r="L2390" s="31"/>
      <c r="M2390" s="138" t="s">
        <v>1</v>
      </c>
      <c r="N2390" s="139" t="s">
        <v>41</v>
      </c>
      <c r="P2390" s="140">
        <f>O2390*H2390</f>
        <v>0</v>
      </c>
      <c r="Q2390" s="140">
        <v>5.8799999999999998E-3</v>
      </c>
      <c r="R2390" s="140">
        <f>Q2390*H2390</f>
        <v>0.3476844</v>
      </c>
      <c r="S2390" s="140">
        <v>0</v>
      </c>
      <c r="T2390" s="141">
        <f>S2390*H2390</f>
        <v>0</v>
      </c>
      <c r="AR2390" s="142" t="s">
        <v>299</v>
      </c>
      <c r="AT2390" s="142" t="s">
        <v>181</v>
      </c>
      <c r="AU2390" s="142" t="s">
        <v>86</v>
      </c>
      <c r="AY2390" s="16" t="s">
        <v>179</v>
      </c>
      <c r="BE2390" s="143">
        <f>IF(N2390="základní",J2390,0)</f>
        <v>0</v>
      </c>
      <c r="BF2390" s="143">
        <f>IF(N2390="snížená",J2390,0)</f>
        <v>0</v>
      </c>
      <c r="BG2390" s="143">
        <f>IF(N2390="zákl. přenesená",J2390,0)</f>
        <v>0</v>
      </c>
      <c r="BH2390" s="143">
        <f>IF(N2390="sníž. přenesená",J2390,0)</f>
        <v>0</v>
      </c>
      <c r="BI2390" s="143">
        <f>IF(N2390="nulová",J2390,0)</f>
        <v>0</v>
      </c>
      <c r="BJ2390" s="16" t="s">
        <v>84</v>
      </c>
      <c r="BK2390" s="143">
        <f>ROUND(I2390*H2390,2)</f>
        <v>0</v>
      </c>
      <c r="BL2390" s="16" t="s">
        <v>299</v>
      </c>
      <c r="BM2390" s="142" t="s">
        <v>2759</v>
      </c>
    </row>
    <row r="2391" spans="2:65" s="1" customFormat="1" ht="19.5">
      <c r="B2391" s="31"/>
      <c r="D2391" s="144" t="s">
        <v>188</v>
      </c>
      <c r="F2391" s="145" t="s">
        <v>2760</v>
      </c>
      <c r="I2391" s="146"/>
      <c r="L2391" s="31"/>
      <c r="M2391" s="147"/>
      <c r="T2391" s="55"/>
      <c r="AT2391" s="16" t="s">
        <v>188</v>
      </c>
      <c r="AU2391" s="16" t="s">
        <v>86</v>
      </c>
    </row>
    <row r="2392" spans="2:65" s="14" customFormat="1">
      <c r="B2392" s="162"/>
      <c r="D2392" s="144" t="s">
        <v>190</v>
      </c>
      <c r="E2392" s="163" t="s">
        <v>1</v>
      </c>
      <c r="F2392" s="164" t="s">
        <v>378</v>
      </c>
      <c r="H2392" s="163" t="s">
        <v>1</v>
      </c>
      <c r="I2392" s="165"/>
      <c r="L2392" s="162"/>
      <c r="M2392" s="166"/>
      <c r="T2392" s="167"/>
      <c r="AT2392" s="163" t="s">
        <v>190</v>
      </c>
      <c r="AU2392" s="163" t="s">
        <v>86</v>
      </c>
      <c r="AV2392" s="14" t="s">
        <v>84</v>
      </c>
      <c r="AW2392" s="14" t="s">
        <v>31</v>
      </c>
      <c r="AX2392" s="14" t="s">
        <v>76</v>
      </c>
      <c r="AY2392" s="163" t="s">
        <v>179</v>
      </c>
    </row>
    <row r="2393" spans="2:65" s="12" customFormat="1">
      <c r="B2393" s="148"/>
      <c r="D2393" s="144" t="s">
        <v>190</v>
      </c>
      <c r="E2393" s="149" t="s">
        <v>1</v>
      </c>
      <c r="F2393" s="150" t="s">
        <v>2438</v>
      </c>
      <c r="H2393" s="151">
        <v>4</v>
      </c>
      <c r="I2393" s="152"/>
      <c r="L2393" s="148"/>
      <c r="M2393" s="153"/>
      <c r="T2393" s="154"/>
      <c r="AT2393" s="149" t="s">
        <v>190</v>
      </c>
      <c r="AU2393" s="149" t="s">
        <v>86</v>
      </c>
      <c r="AV2393" s="12" t="s">
        <v>86</v>
      </c>
      <c r="AW2393" s="12" t="s">
        <v>31</v>
      </c>
      <c r="AX2393" s="12" t="s">
        <v>76</v>
      </c>
      <c r="AY2393" s="149" t="s">
        <v>179</v>
      </c>
    </row>
    <row r="2394" spans="2:65" s="12" customFormat="1">
      <c r="B2394" s="148"/>
      <c r="D2394" s="144" t="s">
        <v>190</v>
      </c>
      <c r="E2394" s="149" t="s">
        <v>1</v>
      </c>
      <c r="F2394" s="150" t="s">
        <v>2439</v>
      </c>
      <c r="H2394" s="151">
        <v>2.89</v>
      </c>
      <c r="I2394" s="152"/>
      <c r="L2394" s="148"/>
      <c r="M2394" s="153"/>
      <c r="T2394" s="154"/>
      <c r="AT2394" s="149" t="s">
        <v>190</v>
      </c>
      <c r="AU2394" s="149" t="s">
        <v>86</v>
      </c>
      <c r="AV2394" s="12" t="s">
        <v>86</v>
      </c>
      <c r="AW2394" s="12" t="s">
        <v>31</v>
      </c>
      <c r="AX2394" s="12" t="s">
        <v>76</v>
      </c>
      <c r="AY2394" s="149" t="s">
        <v>179</v>
      </c>
    </row>
    <row r="2395" spans="2:65" s="12" customFormat="1">
      <c r="B2395" s="148"/>
      <c r="D2395" s="144" t="s">
        <v>190</v>
      </c>
      <c r="E2395" s="149" t="s">
        <v>1</v>
      </c>
      <c r="F2395" s="150" t="s">
        <v>2440</v>
      </c>
      <c r="H2395" s="151">
        <v>6.69</v>
      </c>
      <c r="I2395" s="152"/>
      <c r="L2395" s="148"/>
      <c r="M2395" s="153"/>
      <c r="T2395" s="154"/>
      <c r="AT2395" s="149" t="s">
        <v>190</v>
      </c>
      <c r="AU2395" s="149" t="s">
        <v>86</v>
      </c>
      <c r="AV2395" s="12" t="s">
        <v>86</v>
      </c>
      <c r="AW2395" s="12" t="s">
        <v>31</v>
      </c>
      <c r="AX2395" s="12" t="s">
        <v>76</v>
      </c>
      <c r="AY2395" s="149" t="s">
        <v>179</v>
      </c>
    </row>
    <row r="2396" spans="2:65" s="12" customFormat="1">
      <c r="B2396" s="148"/>
      <c r="D2396" s="144" t="s">
        <v>190</v>
      </c>
      <c r="E2396" s="149" t="s">
        <v>1</v>
      </c>
      <c r="F2396" s="150" t="s">
        <v>2442</v>
      </c>
      <c r="H2396" s="151">
        <v>3.47</v>
      </c>
      <c r="I2396" s="152"/>
      <c r="L2396" s="148"/>
      <c r="M2396" s="153"/>
      <c r="T2396" s="154"/>
      <c r="AT2396" s="149" t="s">
        <v>190</v>
      </c>
      <c r="AU2396" s="149" t="s">
        <v>86</v>
      </c>
      <c r="AV2396" s="12" t="s">
        <v>86</v>
      </c>
      <c r="AW2396" s="12" t="s">
        <v>31</v>
      </c>
      <c r="AX2396" s="12" t="s">
        <v>76</v>
      </c>
      <c r="AY2396" s="149" t="s">
        <v>179</v>
      </c>
    </row>
    <row r="2397" spans="2:65" s="12" customFormat="1">
      <c r="B2397" s="148"/>
      <c r="D2397" s="144" t="s">
        <v>190</v>
      </c>
      <c r="E2397" s="149" t="s">
        <v>1</v>
      </c>
      <c r="F2397" s="150" t="s">
        <v>2626</v>
      </c>
      <c r="H2397" s="151">
        <v>14.09</v>
      </c>
      <c r="I2397" s="152"/>
      <c r="L2397" s="148"/>
      <c r="M2397" s="153"/>
      <c r="T2397" s="154"/>
      <c r="AT2397" s="149" t="s">
        <v>190</v>
      </c>
      <c r="AU2397" s="149" t="s">
        <v>86</v>
      </c>
      <c r="AV2397" s="12" t="s">
        <v>86</v>
      </c>
      <c r="AW2397" s="12" t="s">
        <v>31</v>
      </c>
      <c r="AX2397" s="12" t="s">
        <v>76</v>
      </c>
      <c r="AY2397" s="149" t="s">
        <v>179</v>
      </c>
    </row>
    <row r="2398" spans="2:65" s="14" customFormat="1">
      <c r="B2398" s="162"/>
      <c r="D2398" s="144" t="s">
        <v>190</v>
      </c>
      <c r="E2398" s="163" t="s">
        <v>1</v>
      </c>
      <c r="F2398" s="164" t="s">
        <v>338</v>
      </c>
      <c r="H2398" s="163" t="s">
        <v>1</v>
      </c>
      <c r="I2398" s="165"/>
      <c r="L2398" s="162"/>
      <c r="M2398" s="166"/>
      <c r="T2398" s="167"/>
      <c r="AT2398" s="163" t="s">
        <v>190</v>
      </c>
      <c r="AU2398" s="163" t="s">
        <v>86</v>
      </c>
      <c r="AV2398" s="14" t="s">
        <v>84</v>
      </c>
      <c r="AW2398" s="14" t="s">
        <v>31</v>
      </c>
      <c r="AX2398" s="14" t="s">
        <v>76</v>
      </c>
      <c r="AY2398" s="163" t="s">
        <v>179</v>
      </c>
    </row>
    <row r="2399" spans="2:65" s="12" customFormat="1">
      <c r="B2399" s="148"/>
      <c r="D2399" s="144" t="s">
        <v>190</v>
      </c>
      <c r="E2399" s="149" t="s">
        <v>1</v>
      </c>
      <c r="F2399" s="150" t="s">
        <v>2448</v>
      </c>
      <c r="H2399" s="151">
        <v>10.37</v>
      </c>
      <c r="I2399" s="152"/>
      <c r="L2399" s="148"/>
      <c r="M2399" s="153"/>
      <c r="T2399" s="154"/>
      <c r="AT2399" s="149" t="s">
        <v>190</v>
      </c>
      <c r="AU2399" s="149" t="s">
        <v>86</v>
      </c>
      <c r="AV2399" s="12" t="s">
        <v>86</v>
      </c>
      <c r="AW2399" s="12" t="s">
        <v>31</v>
      </c>
      <c r="AX2399" s="12" t="s">
        <v>76</v>
      </c>
      <c r="AY2399" s="149" t="s">
        <v>179</v>
      </c>
    </row>
    <row r="2400" spans="2:65" s="12" customFormat="1">
      <c r="B2400" s="148"/>
      <c r="D2400" s="144" t="s">
        <v>190</v>
      </c>
      <c r="E2400" s="149" t="s">
        <v>1</v>
      </c>
      <c r="F2400" s="150" t="s">
        <v>2449</v>
      </c>
      <c r="H2400" s="151">
        <v>12.8</v>
      </c>
      <c r="I2400" s="152"/>
      <c r="L2400" s="148"/>
      <c r="M2400" s="153"/>
      <c r="T2400" s="154"/>
      <c r="AT2400" s="149" t="s">
        <v>190</v>
      </c>
      <c r="AU2400" s="149" t="s">
        <v>86</v>
      </c>
      <c r="AV2400" s="12" t="s">
        <v>86</v>
      </c>
      <c r="AW2400" s="12" t="s">
        <v>31</v>
      </c>
      <c r="AX2400" s="12" t="s">
        <v>76</v>
      </c>
      <c r="AY2400" s="149" t="s">
        <v>179</v>
      </c>
    </row>
    <row r="2401" spans="2:65" s="12" customFormat="1">
      <c r="B2401" s="148"/>
      <c r="D2401" s="144" t="s">
        <v>190</v>
      </c>
      <c r="E2401" s="149" t="s">
        <v>1</v>
      </c>
      <c r="F2401" s="150" t="s">
        <v>2450</v>
      </c>
      <c r="H2401" s="151">
        <v>2.2200000000000002</v>
      </c>
      <c r="I2401" s="152"/>
      <c r="L2401" s="148"/>
      <c r="M2401" s="153"/>
      <c r="T2401" s="154"/>
      <c r="AT2401" s="149" t="s">
        <v>190</v>
      </c>
      <c r="AU2401" s="149" t="s">
        <v>86</v>
      </c>
      <c r="AV2401" s="12" t="s">
        <v>86</v>
      </c>
      <c r="AW2401" s="12" t="s">
        <v>31</v>
      </c>
      <c r="AX2401" s="12" t="s">
        <v>76</v>
      </c>
      <c r="AY2401" s="149" t="s">
        <v>179</v>
      </c>
    </row>
    <row r="2402" spans="2:65" s="12" customFormat="1">
      <c r="B2402" s="148"/>
      <c r="D2402" s="144" t="s">
        <v>190</v>
      </c>
      <c r="E2402" s="149" t="s">
        <v>1</v>
      </c>
      <c r="F2402" s="150" t="s">
        <v>2451</v>
      </c>
      <c r="H2402" s="151">
        <v>2.6</v>
      </c>
      <c r="I2402" s="152"/>
      <c r="L2402" s="148"/>
      <c r="M2402" s="153"/>
      <c r="T2402" s="154"/>
      <c r="AT2402" s="149" t="s">
        <v>190</v>
      </c>
      <c r="AU2402" s="149" t="s">
        <v>86</v>
      </c>
      <c r="AV2402" s="12" t="s">
        <v>86</v>
      </c>
      <c r="AW2402" s="12" t="s">
        <v>31</v>
      </c>
      <c r="AX2402" s="12" t="s">
        <v>76</v>
      </c>
      <c r="AY2402" s="149" t="s">
        <v>179</v>
      </c>
    </row>
    <row r="2403" spans="2:65" s="1" customFormat="1" ht="24.2" customHeight="1">
      <c r="B2403" s="31"/>
      <c r="C2403" s="169" t="s">
        <v>2761</v>
      </c>
      <c r="D2403" s="169" t="s">
        <v>458</v>
      </c>
      <c r="E2403" s="170" t="s">
        <v>2692</v>
      </c>
      <c r="F2403" s="171" t="s">
        <v>2693</v>
      </c>
      <c r="G2403" s="172" t="s">
        <v>184</v>
      </c>
      <c r="H2403" s="173">
        <v>68</v>
      </c>
      <c r="I2403" s="174"/>
      <c r="J2403" s="175">
        <f>ROUND(I2403*H2403,2)</f>
        <v>0</v>
      </c>
      <c r="K2403" s="171" t="s">
        <v>185</v>
      </c>
      <c r="L2403" s="176"/>
      <c r="M2403" s="177" t="s">
        <v>1</v>
      </c>
      <c r="N2403" s="178" t="s">
        <v>41</v>
      </c>
      <c r="P2403" s="140">
        <f>O2403*H2403</f>
        <v>0</v>
      </c>
      <c r="Q2403" s="140">
        <v>1.9199999999999998E-2</v>
      </c>
      <c r="R2403" s="140">
        <f>Q2403*H2403</f>
        <v>1.3055999999999999</v>
      </c>
      <c r="S2403" s="140">
        <v>0</v>
      </c>
      <c r="T2403" s="141">
        <f>S2403*H2403</f>
        <v>0</v>
      </c>
      <c r="AR2403" s="142" t="s">
        <v>426</v>
      </c>
      <c r="AT2403" s="142" t="s">
        <v>458</v>
      </c>
      <c r="AU2403" s="142" t="s">
        <v>86</v>
      </c>
      <c r="AY2403" s="16" t="s">
        <v>179</v>
      </c>
      <c r="BE2403" s="143">
        <f>IF(N2403="základní",J2403,0)</f>
        <v>0</v>
      </c>
      <c r="BF2403" s="143">
        <f>IF(N2403="snížená",J2403,0)</f>
        <v>0</v>
      </c>
      <c r="BG2403" s="143">
        <f>IF(N2403="zákl. přenesená",J2403,0)</f>
        <v>0</v>
      </c>
      <c r="BH2403" s="143">
        <f>IF(N2403="sníž. přenesená",J2403,0)</f>
        <v>0</v>
      </c>
      <c r="BI2403" s="143">
        <f>IF(N2403="nulová",J2403,0)</f>
        <v>0</v>
      </c>
      <c r="BJ2403" s="16" t="s">
        <v>84</v>
      </c>
      <c r="BK2403" s="143">
        <f>ROUND(I2403*H2403,2)</f>
        <v>0</v>
      </c>
      <c r="BL2403" s="16" t="s">
        <v>299</v>
      </c>
      <c r="BM2403" s="142" t="s">
        <v>2762</v>
      </c>
    </row>
    <row r="2404" spans="2:65" s="1" customFormat="1">
      <c r="B2404" s="31"/>
      <c r="D2404" s="144" t="s">
        <v>188</v>
      </c>
      <c r="F2404" s="145" t="s">
        <v>2693</v>
      </c>
      <c r="I2404" s="146"/>
      <c r="L2404" s="31"/>
      <c r="M2404" s="147"/>
      <c r="T2404" s="55"/>
      <c r="AT2404" s="16" t="s">
        <v>188</v>
      </c>
      <c r="AU2404" s="16" t="s">
        <v>86</v>
      </c>
    </row>
    <row r="2405" spans="2:65" s="14" customFormat="1">
      <c r="B2405" s="162"/>
      <c r="D2405" s="144" t="s">
        <v>190</v>
      </c>
      <c r="E2405" s="163" t="s">
        <v>1</v>
      </c>
      <c r="F2405" s="164" t="s">
        <v>378</v>
      </c>
      <c r="H2405" s="163" t="s">
        <v>1</v>
      </c>
      <c r="I2405" s="165"/>
      <c r="L2405" s="162"/>
      <c r="M2405" s="166"/>
      <c r="T2405" s="167"/>
      <c r="AT2405" s="163" t="s">
        <v>190</v>
      </c>
      <c r="AU2405" s="163" t="s">
        <v>86</v>
      </c>
      <c r="AV2405" s="14" t="s">
        <v>84</v>
      </c>
      <c r="AW2405" s="14" t="s">
        <v>31</v>
      </c>
      <c r="AX2405" s="14" t="s">
        <v>76</v>
      </c>
      <c r="AY2405" s="163" t="s">
        <v>179</v>
      </c>
    </row>
    <row r="2406" spans="2:65" s="12" customFormat="1">
      <c r="B2406" s="148"/>
      <c r="D2406" s="144" t="s">
        <v>190</v>
      </c>
      <c r="E2406" s="149" t="s">
        <v>1</v>
      </c>
      <c r="F2406" s="150" t="s">
        <v>2438</v>
      </c>
      <c r="H2406" s="151">
        <v>4</v>
      </c>
      <c r="I2406" s="152"/>
      <c r="L2406" s="148"/>
      <c r="M2406" s="153"/>
      <c r="T2406" s="154"/>
      <c r="AT2406" s="149" t="s">
        <v>190</v>
      </c>
      <c r="AU2406" s="149" t="s">
        <v>86</v>
      </c>
      <c r="AV2406" s="12" t="s">
        <v>86</v>
      </c>
      <c r="AW2406" s="12" t="s">
        <v>31</v>
      </c>
      <c r="AX2406" s="12" t="s">
        <v>76</v>
      </c>
      <c r="AY2406" s="149" t="s">
        <v>179</v>
      </c>
    </row>
    <row r="2407" spans="2:65" s="12" customFormat="1">
      <c r="B2407" s="148"/>
      <c r="D2407" s="144" t="s">
        <v>190</v>
      </c>
      <c r="E2407" s="149" t="s">
        <v>1</v>
      </c>
      <c r="F2407" s="150" t="s">
        <v>2439</v>
      </c>
      <c r="H2407" s="151">
        <v>2.89</v>
      </c>
      <c r="I2407" s="152"/>
      <c r="L2407" s="148"/>
      <c r="M2407" s="153"/>
      <c r="T2407" s="154"/>
      <c r="AT2407" s="149" t="s">
        <v>190</v>
      </c>
      <c r="AU2407" s="149" t="s">
        <v>86</v>
      </c>
      <c r="AV2407" s="12" t="s">
        <v>86</v>
      </c>
      <c r="AW2407" s="12" t="s">
        <v>31</v>
      </c>
      <c r="AX2407" s="12" t="s">
        <v>76</v>
      </c>
      <c r="AY2407" s="149" t="s">
        <v>179</v>
      </c>
    </row>
    <row r="2408" spans="2:65" s="12" customFormat="1">
      <c r="B2408" s="148"/>
      <c r="D2408" s="144" t="s">
        <v>190</v>
      </c>
      <c r="E2408" s="149" t="s">
        <v>1</v>
      </c>
      <c r="F2408" s="150" t="s">
        <v>2440</v>
      </c>
      <c r="H2408" s="151">
        <v>6.69</v>
      </c>
      <c r="I2408" s="152"/>
      <c r="L2408" s="148"/>
      <c r="M2408" s="153"/>
      <c r="T2408" s="154"/>
      <c r="AT2408" s="149" t="s">
        <v>190</v>
      </c>
      <c r="AU2408" s="149" t="s">
        <v>86</v>
      </c>
      <c r="AV2408" s="12" t="s">
        <v>86</v>
      </c>
      <c r="AW2408" s="12" t="s">
        <v>31</v>
      </c>
      <c r="AX2408" s="12" t="s">
        <v>76</v>
      </c>
      <c r="AY2408" s="149" t="s">
        <v>179</v>
      </c>
    </row>
    <row r="2409" spans="2:65" s="12" customFormat="1">
      <c r="B2409" s="148"/>
      <c r="D2409" s="144" t="s">
        <v>190</v>
      </c>
      <c r="E2409" s="149" t="s">
        <v>1</v>
      </c>
      <c r="F2409" s="150" t="s">
        <v>2442</v>
      </c>
      <c r="H2409" s="151">
        <v>3.47</v>
      </c>
      <c r="I2409" s="152"/>
      <c r="L2409" s="148"/>
      <c r="M2409" s="153"/>
      <c r="T2409" s="154"/>
      <c r="AT2409" s="149" t="s">
        <v>190</v>
      </c>
      <c r="AU2409" s="149" t="s">
        <v>86</v>
      </c>
      <c r="AV2409" s="12" t="s">
        <v>86</v>
      </c>
      <c r="AW2409" s="12" t="s">
        <v>31</v>
      </c>
      <c r="AX2409" s="12" t="s">
        <v>76</v>
      </c>
      <c r="AY2409" s="149" t="s">
        <v>179</v>
      </c>
    </row>
    <row r="2410" spans="2:65" s="12" customFormat="1">
      <c r="B2410" s="148"/>
      <c r="D2410" s="144" t="s">
        <v>190</v>
      </c>
      <c r="E2410" s="149" t="s">
        <v>1</v>
      </c>
      <c r="F2410" s="150" t="s">
        <v>2626</v>
      </c>
      <c r="H2410" s="151">
        <v>14.09</v>
      </c>
      <c r="I2410" s="152"/>
      <c r="L2410" s="148"/>
      <c r="M2410" s="153"/>
      <c r="T2410" s="154"/>
      <c r="AT2410" s="149" t="s">
        <v>190</v>
      </c>
      <c r="AU2410" s="149" t="s">
        <v>86</v>
      </c>
      <c r="AV2410" s="12" t="s">
        <v>86</v>
      </c>
      <c r="AW2410" s="12" t="s">
        <v>31</v>
      </c>
      <c r="AX2410" s="12" t="s">
        <v>76</v>
      </c>
      <c r="AY2410" s="149" t="s">
        <v>179</v>
      </c>
    </row>
    <row r="2411" spans="2:65" s="14" customFormat="1">
      <c r="B2411" s="162"/>
      <c r="D2411" s="144" t="s">
        <v>190</v>
      </c>
      <c r="E2411" s="163" t="s">
        <v>1</v>
      </c>
      <c r="F2411" s="164" t="s">
        <v>338</v>
      </c>
      <c r="H2411" s="163" t="s">
        <v>1</v>
      </c>
      <c r="I2411" s="165"/>
      <c r="L2411" s="162"/>
      <c r="M2411" s="166"/>
      <c r="T2411" s="167"/>
      <c r="AT2411" s="163" t="s">
        <v>190</v>
      </c>
      <c r="AU2411" s="163" t="s">
        <v>86</v>
      </c>
      <c r="AV2411" s="14" t="s">
        <v>84</v>
      </c>
      <c r="AW2411" s="14" t="s">
        <v>31</v>
      </c>
      <c r="AX2411" s="14" t="s">
        <v>76</v>
      </c>
      <c r="AY2411" s="163" t="s">
        <v>179</v>
      </c>
    </row>
    <row r="2412" spans="2:65" s="12" customFormat="1">
      <c r="B2412" s="148"/>
      <c r="D2412" s="144" t="s">
        <v>190</v>
      </c>
      <c r="E2412" s="149" t="s">
        <v>1</v>
      </c>
      <c r="F2412" s="150" t="s">
        <v>2448</v>
      </c>
      <c r="H2412" s="151">
        <v>10.37</v>
      </c>
      <c r="I2412" s="152"/>
      <c r="L2412" s="148"/>
      <c r="M2412" s="153"/>
      <c r="T2412" s="154"/>
      <c r="AT2412" s="149" t="s">
        <v>190</v>
      </c>
      <c r="AU2412" s="149" t="s">
        <v>86</v>
      </c>
      <c r="AV2412" s="12" t="s">
        <v>86</v>
      </c>
      <c r="AW2412" s="12" t="s">
        <v>31</v>
      </c>
      <c r="AX2412" s="12" t="s">
        <v>76</v>
      </c>
      <c r="AY2412" s="149" t="s">
        <v>179</v>
      </c>
    </row>
    <row r="2413" spans="2:65" s="12" customFormat="1">
      <c r="B2413" s="148"/>
      <c r="D2413" s="144" t="s">
        <v>190</v>
      </c>
      <c r="E2413" s="149" t="s">
        <v>1</v>
      </c>
      <c r="F2413" s="150" t="s">
        <v>2449</v>
      </c>
      <c r="H2413" s="151">
        <v>12.8</v>
      </c>
      <c r="I2413" s="152"/>
      <c r="L2413" s="148"/>
      <c r="M2413" s="153"/>
      <c r="T2413" s="154"/>
      <c r="AT2413" s="149" t="s">
        <v>190</v>
      </c>
      <c r="AU2413" s="149" t="s">
        <v>86</v>
      </c>
      <c r="AV2413" s="12" t="s">
        <v>86</v>
      </c>
      <c r="AW2413" s="12" t="s">
        <v>31</v>
      </c>
      <c r="AX2413" s="12" t="s">
        <v>76</v>
      </c>
      <c r="AY2413" s="149" t="s">
        <v>179</v>
      </c>
    </row>
    <row r="2414" spans="2:65" s="12" customFormat="1">
      <c r="B2414" s="148"/>
      <c r="D2414" s="144" t="s">
        <v>190</v>
      </c>
      <c r="E2414" s="149" t="s">
        <v>1</v>
      </c>
      <c r="F2414" s="150" t="s">
        <v>2450</v>
      </c>
      <c r="H2414" s="151">
        <v>2.2200000000000002</v>
      </c>
      <c r="I2414" s="152"/>
      <c r="L2414" s="148"/>
      <c r="M2414" s="153"/>
      <c r="T2414" s="154"/>
      <c r="AT2414" s="149" t="s">
        <v>190</v>
      </c>
      <c r="AU2414" s="149" t="s">
        <v>86</v>
      </c>
      <c r="AV2414" s="12" t="s">
        <v>86</v>
      </c>
      <c r="AW2414" s="12" t="s">
        <v>31</v>
      </c>
      <c r="AX2414" s="12" t="s">
        <v>76</v>
      </c>
      <c r="AY2414" s="149" t="s">
        <v>179</v>
      </c>
    </row>
    <row r="2415" spans="2:65" s="12" customFormat="1">
      <c r="B2415" s="148"/>
      <c r="D2415" s="144" t="s">
        <v>190</v>
      </c>
      <c r="E2415" s="149" t="s">
        <v>1</v>
      </c>
      <c r="F2415" s="150" t="s">
        <v>2451</v>
      </c>
      <c r="H2415" s="151">
        <v>2.6</v>
      </c>
      <c r="I2415" s="152"/>
      <c r="L2415" s="148"/>
      <c r="M2415" s="153"/>
      <c r="T2415" s="154"/>
      <c r="AT2415" s="149" t="s">
        <v>190</v>
      </c>
      <c r="AU2415" s="149" t="s">
        <v>86</v>
      </c>
      <c r="AV2415" s="12" t="s">
        <v>86</v>
      </c>
      <c r="AW2415" s="12" t="s">
        <v>31</v>
      </c>
      <c r="AX2415" s="12" t="s">
        <v>76</v>
      </c>
      <c r="AY2415" s="149" t="s">
        <v>179</v>
      </c>
    </row>
    <row r="2416" spans="2:65" s="12" customFormat="1">
      <c r="B2416" s="148"/>
      <c r="D2416" s="144" t="s">
        <v>190</v>
      </c>
      <c r="F2416" s="150" t="s">
        <v>2763</v>
      </c>
      <c r="H2416" s="151">
        <v>68</v>
      </c>
      <c r="I2416" s="152"/>
      <c r="L2416" s="148"/>
      <c r="M2416" s="153"/>
      <c r="T2416" s="154"/>
      <c r="AT2416" s="149" t="s">
        <v>190</v>
      </c>
      <c r="AU2416" s="149" t="s">
        <v>86</v>
      </c>
      <c r="AV2416" s="12" t="s">
        <v>86</v>
      </c>
      <c r="AW2416" s="12" t="s">
        <v>4</v>
      </c>
      <c r="AX2416" s="12" t="s">
        <v>84</v>
      </c>
      <c r="AY2416" s="149" t="s">
        <v>179</v>
      </c>
    </row>
    <row r="2417" spans="2:65" s="1" customFormat="1" ht="16.5" customHeight="1">
      <c r="B2417" s="31"/>
      <c r="C2417" s="131" t="s">
        <v>2764</v>
      </c>
      <c r="D2417" s="131" t="s">
        <v>181</v>
      </c>
      <c r="E2417" s="132" t="s">
        <v>2765</v>
      </c>
      <c r="F2417" s="133" t="s">
        <v>2766</v>
      </c>
      <c r="G2417" s="134" t="s">
        <v>184</v>
      </c>
      <c r="H2417" s="135">
        <v>511.63</v>
      </c>
      <c r="I2417" s="136"/>
      <c r="J2417" s="137">
        <f>ROUND(I2417*H2417,2)</f>
        <v>0</v>
      </c>
      <c r="K2417" s="133" t="s">
        <v>185</v>
      </c>
      <c r="L2417" s="31"/>
      <c r="M2417" s="138" t="s">
        <v>1</v>
      </c>
      <c r="N2417" s="139" t="s">
        <v>41</v>
      </c>
      <c r="P2417" s="140">
        <f>O2417*H2417</f>
        <v>0</v>
      </c>
      <c r="Q2417" s="140">
        <v>1.5E-3</v>
      </c>
      <c r="R2417" s="140">
        <f>Q2417*H2417</f>
        <v>0.76744500000000004</v>
      </c>
      <c r="S2417" s="140">
        <v>0</v>
      </c>
      <c r="T2417" s="141">
        <f>S2417*H2417</f>
        <v>0</v>
      </c>
      <c r="AR2417" s="142" t="s">
        <v>299</v>
      </c>
      <c r="AT2417" s="142" t="s">
        <v>181</v>
      </c>
      <c r="AU2417" s="142" t="s">
        <v>86</v>
      </c>
      <c r="AY2417" s="16" t="s">
        <v>179</v>
      </c>
      <c r="BE2417" s="143">
        <f>IF(N2417="základní",J2417,0)</f>
        <v>0</v>
      </c>
      <c r="BF2417" s="143">
        <f>IF(N2417="snížená",J2417,0)</f>
        <v>0</v>
      </c>
      <c r="BG2417" s="143">
        <f>IF(N2417="zákl. přenesená",J2417,0)</f>
        <v>0</v>
      </c>
      <c r="BH2417" s="143">
        <f>IF(N2417="sníž. přenesená",J2417,0)</f>
        <v>0</v>
      </c>
      <c r="BI2417" s="143">
        <f>IF(N2417="nulová",J2417,0)</f>
        <v>0</v>
      </c>
      <c r="BJ2417" s="16" t="s">
        <v>84</v>
      </c>
      <c r="BK2417" s="143">
        <f>ROUND(I2417*H2417,2)</f>
        <v>0</v>
      </c>
      <c r="BL2417" s="16" t="s">
        <v>299</v>
      </c>
      <c r="BM2417" s="142" t="s">
        <v>2767</v>
      </c>
    </row>
    <row r="2418" spans="2:65" s="1" customFormat="1">
      <c r="B2418" s="31"/>
      <c r="D2418" s="144" t="s">
        <v>188</v>
      </c>
      <c r="F2418" s="145" t="s">
        <v>2768</v>
      </c>
      <c r="I2418" s="146"/>
      <c r="L2418" s="31"/>
      <c r="M2418" s="147"/>
      <c r="T2418" s="55"/>
      <c r="AT2418" s="16" t="s">
        <v>188</v>
      </c>
      <c r="AU2418" s="16" t="s">
        <v>86</v>
      </c>
    </row>
    <row r="2419" spans="2:65" s="14" customFormat="1">
      <c r="B2419" s="162"/>
      <c r="D2419" s="144" t="s">
        <v>190</v>
      </c>
      <c r="E2419" s="163" t="s">
        <v>1</v>
      </c>
      <c r="F2419" s="164" t="s">
        <v>378</v>
      </c>
      <c r="H2419" s="163" t="s">
        <v>1</v>
      </c>
      <c r="I2419" s="165"/>
      <c r="L2419" s="162"/>
      <c r="M2419" s="166"/>
      <c r="T2419" s="167"/>
      <c r="AT2419" s="163" t="s">
        <v>190</v>
      </c>
      <c r="AU2419" s="163" t="s">
        <v>86</v>
      </c>
      <c r="AV2419" s="14" t="s">
        <v>84</v>
      </c>
      <c r="AW2419" s="14" t="s">
        <v>31</v>
      </c>
      <c r="AX2419" s="14" t="s">
        <v>76</v>
      </c>
      <c r="AY2419" s="163" t="s">
        <v>179</v>
      </c>
    </row>
    <row r="2420" spans="2:65" s="12" customFormat="1">
      <c r="B2420" s="148"/>
      <c r="D2420" s="144" t="s">
        <v>190</v>
      </c>
      <c r="E2420" s="149" t="s">
        <v>1</v>
      </c>
      <c r="F2420" s="150" t="s">
        <v>2438</v>
      </c>
      <c r="H2420" s="151">
        <v>4</v>
      </c>
      <c r="I2420" s="152"/>
      <c r="L2420" s="148"/>
      <c r="M2420" s="153"/>
      <c r="T2420" s="154"/>
      <c r="AT2420" s="149" t="s">
        <v>190</v>
      </c>
      <c r="AU2420" s="149" t="s">
        <v>86</v>
      </c>
      <c r="AV2420" s="12" t="s">
        <v>86</v>
      </c>
      <c r="AW2420" s="12" t="s">
        <v>31</v>
      </c>
      <c r="AX2420" s="12" t="s">
        <v>76</v>
      </c>
      <c r="AY2420" s="149" t="s">
        <v>179</v>
      </c>
    </row>
    <row r="2421" spans="2:65" s="12" customFormat="1">
      <c r="B2421" s="148"/>
      <c r="D2421" s="144" t="s">
        <v>190</v>
      </c>
      <c r="E2421" s="149" t="s">
        <v>1</v>
      </c>
      <c r="F2421" s="150" t="s">
        <v>2439</v>
      </c>
      <c r="H2421" s="151">
        <v>2.89</v>
      </c>
      <c r="I2421" s="152"/>
      <c r="L2421" s="148"/>
      <c r="M2421" s="153"/>
      <c r="T2421" s="154"/>
      <c r="AT2421" s="149" t="s">
        <v>190</v>
      </c>
      <c r="AU2421" s="149" t="s">
        <v>86</v>
      </c>
      <c r="AV2421" s="12" t="s">
        <v>86</v>
      </c>
      <c r="AW2421" s="12" t="s">
        <v>31</v>
      </c>
      <c r="AX2421" s="12" t="s">
        <v>76</v>
      </c>
      <c r="AY2421" s="149" t="s">
        <v>179</v>
      </c>
    </row>
    <row r="2422" spans="2:65" s="12" customFormat="1">
      <c r="B2422" s="148"/>
      <c r="D2422" s="144" t="s">
        <v>190</v>
      </c>
      <c r="E2422" s="149" t="s">
        <v>1</v>
      </c>
      <c r="F2422" s="150" t="s">
        <v>2440</v>
      </c>
      <c r="H2422" s="151">
        <v>6.69</v>
      </c>
      <c r="I2422" s="152"/>
      <c r="L2422" s="148"/>
      <c r="M2422" s="153"/>
      <c r="T2422" s="154"/>
      <c r="AT2422" s="149" t="s">
        <v>190</v>
      </c>
      <c r="AU2422" s="149" t="s">
        <v>86</v>
      </c>
      <c r="AV2422" s="12" t="s">
        <v>86</v>
      </c>
      <c r="AW2422" s="12" t="s">
        <v>31</v>
      </c>
      <c r="AX2422" s="12" t="s">
        <v>76</v>
      </c>
      <c r="AY2422" s="149" t="s">
        <v>179</v>
      </c>
    </row>
    <row r="2423" spans="2:65" s="12" customFormat="1">
      <c r="B2423" s="148"/>
      <c r="D2423" s="144" t="s">
        <v>190</v>
      </c>
      <c r="E2423" s="149" t="s">
        <v>1</v>
      </c>
      <c r="F2423" s="150" t="s">
        <v>2442</v>
      </c>
      <c r="H2423" s="151">
        <v>3.47</v>
      </c>
      <c r="I2423" s="152"/>
      <c r="L2423" s="148"/>
      <c r="M2423" s="153"/>
      <c r="T2423" s="154"/>
      <c r="AT2423" s="149" t="s">
        <v>190</v>
      </c>
      <c r="AU2423" s="149" t="s">
        <v>86</v>
      </c>
      <c r="AV2423" s="12" t="s">
        <v>86</v>
      </c>
      <c r="AW2423" s="12" t="s">
        <v>31</v>
      </c>
      <c r="AX2423" s="12" t="s">
        <v>76</v>
      </c>
      <c r="AY2423" s="149" t="s">
        <v>179</v>
      </c>
    </row>
    <row r="2424" spans="2:65" s="12" customFormat="1">
      <c r="B2424" s="148"/>
      <c r="D2424" s="144" t="s">
        <v>190</v>
      </c>
      <c r="E2424" s="149" t="s">
        <v>1</v>
      </c>
      <c r="F2424" s="150" t="s">
        <v>2626</v>
      </c>
      <c r="H2424" s="151">
        <v>14.09</v>
      </c>
      <c r="I2424" s="152"/>
      <c r="L2424" s="148"/>
      <c r="M2424" s="153"/>
      <c r="T2424" s="154"/>
      <c r="AT2424" s="149" t="s">
        <v>190</v>
      </c>
      <c r="AU2424" s="149" t="s">
        <v>86</v>
      </c>
      <c r="AV2424" s="12" t="s">
        <v>86</v>
      </c>
      <c r="AW2424" s="12" t="s">
        <v>31</v>
      </c>
      <c r="AX2424" s="12" t="s">
        <v>76</v>
      </c>
      <c r="AY2424" s="149" t="s">
        <v>179</v>
      </c>
    </row>
    <row r="2425" spans="2:65" s="14" customFormat="1">
      <c r="B2425" s="162"/>
      <c r="D2425" s="144" t="s">
        <v>190</v>
      </c>
      <c r="E2425" s="163" t="s">
        <v>1</v>
      </c>
      <c r="F2425" s="164" t="s">
        <v>338</v>
      </c>
      <c r="H2425" s="163" t="s">
        <v>1</v>
      </c>
      <c r="I2425" s="165"/>
      <c r="L2425" s="162"/>
      <c r="M2425" s="166"/>
      <c r="T2425" s="167"/>
      <c r="AT2425" s="163" t="s">
        <v>190</v>
      </c>
      <c r="AU2425" s="163" t="s">
        <v>86</v>
      </c>
      <c r="AV2425" s="14" t="s">
        <v>84</v>
      </c>
      <c r="AW2425" s="14" t="s">
        <v>31</v>
      </c>
      <c r="AX2425" s="14" t="s">
        <v>76</v>
      </c>
      <c r="AY2425" s="163" t="s">
        <v>179</v>
      </c>
    </row>
    <row r="2426" spans="2:65" s="12" customFormat="1">
      <c r="B2426" s="148"/>
      <c r="D2426" s="144" t="s">
        <v>190</v>
      </c>
      <c r="E2426" s="149" t="s">
        <v>1</v>
      </c>
      <c r="F2426" s="150" t="s">
        <v>2448</v>
      </c>
      <c r="H2426" s="151">
        <v>10.37</v>
      </c>
      <c r="I2426" s="152"/>
      <c r="L2426" s="148"/>
      <c r="M2426" s="153"/>
      <c r="T2426" s="154"/>
      <c r="AT2426" s="149" t="s">
        <v>190</v>
      </c>
      <c r="AU2426" s="149" t="s">
        <v>86</v>
      </c>
      <c r="AV2426" s="12" t="s">
        <v>86</v>
      </c>
      <c r="AW2426" s="12" t="s">
        <v>31</v>
      </c>
      <c r="AX2426" s="12" t="s">
        <v>76</v>
      </c>
      <c r="AY2426" s="149" t="s">
        <v>179</v>
      </c>
    </row>
    <row r="2427" spans="2:65" s="12" customFormat="1">
      <c r="B2427" s="148"/>
      <c r="D2427" s="144" t="s">
        <v>190</v>
      </c>
      <c r="E2427" s="149" t="s">
        <v>1</v>
      </c>
      <c r="F2427" s="150" t="s">
        <v>2449</v>
      </c>
      <c r="H2427" s="151">
        <v>12.8</v>
      </c>
      <c r="I2427" s="152"/>
      <c r="L2427" s="148"/>
      <c r="M2427" s="153"/>
      <c r="T2427" s="154"/>
      <c r="AT2427" s="149" t="s">
        <v>190</v>
      </c>
      <c r="AU2427" s="149" t="s">
        <v>86</v>
      </c>
      <c r="AV2427" s="12" t="s">
        <v>86</v>
      </c>
      <c r="AW2427" s="12" t="s">
        <v>31</v>
      </c>
      <c r="AX2427" s="12" t="s">
        <v>76</v>
      </c>
      <c r="AY2427" s="149" t="s">
        <v>179</v>
      </c>
    </row>
    <row r="2428" spans="2:65" s="12" customFormat="1">
      <c r="B2428" s="148"/>
      <c r="D2428" s="144" t="s">
        <v>190</v>
      </c>
      <c r="E2428" s="149" t="s">
        <v>1</v>
      </c>
      <c r="F2428" s="150" t="s">
        <v>2450</v>
      </c>
      <c r="H2428" s="151">
        <v>2.2200000000000002</v>
      </c>
      <c r="I2428" s="152"/>
      <c r="L2428" s="148"/>
      <c r="M2428" s="153"/>
      <c r="T2428" s="154"/>
      <c r="AT2428" s="149" t="s">
        <v>190</v>
      </c>
      <c r="AU2428" s="149" t="s">
        <v>86</v>
      </c>
      <c r="AV2428" s="12" t="s">
        <v>86</v>
      </c>
      <c r="AW2428" s="12" t="s">
        <v>31</v>
      </c>
      <c r="AX2428" s="12" t="s">
        <v>76</v>
      </c>
      <c r="AY2428" s="149" t="s">
        <v>179</v>
      </c>
    </row>
    <row r="2429" spans="2:65" s="12" customFormat="1">
      <c r="B2429" s="148"/>
      <c r="D2429" s="144" t="s">
        <v>190</v>
      </c>
      <c r="E2429" s="149" t="s">
        <v>1</v>
      </c>
      <c r="F2429" s="150" t="s">
        <v>2451</v>
      </c>
      <c r="H2429" s="151">
        <v>2.6</v>
      </c>
      <c r="I2429" s="152"/>
      <c r="L2429" s="148"/>
      <c r="M2429" s="153"/>
      <c r="T2429" s="154"/>
      <c r="AT2429" s="149" t="s">
        <v>190</v>
      </c>
      <c r="AU2429" s="149" t="s">
        <v>86</v>
      </c>
      <c r="AV2429" s="12" t="s">
        <v>86</v>
      </c>
      <c r="AW2429" s="12" t="s">
        <v>31</v>
      </c>
      <c r="AX2429" s="12" t="s">
        <v>76</v>
      </c>
      <c r="AY2429" s="149" t="s">
        <v>179</v>
      </c>
    </row>
    <row r="2430" spans="2:65" s="14" customFormat="1">
      <c r="B2430" s="162"/>
      <c r="D2430" s="144" t="s">
        <v>190</v>
      </c>
      <c r="E2430" s="163" t="s">
        <v>1</v>
      </c>
      <c r="F2430" s="164" t="s">
        <v>378</v>
      </c>
      <c r="H2430" s="163" t="s">
        <v>1</v>
      </c>
      <c r="I2430" s="165"/>
      <c r="L2430" s="162"/>
      <c r="M2430" s="166"/>
      <c r="T2430" s="167"/>
      <c r="AT2430" s="163" t="s">
        <v>190</v>
      </c>
      <c r="AU2430" s="163" t="s">
        <v>86</v>
      </c>
      <c r="AV2430" s="14" t="s">
        <v>84</v>
      </c>
      <c r="AW2430" s="14" t="s">
        <v>31</v>
      </c>
      <c r="AX2430" s="14" t="s">
        <v>76</v>
      </c>
      <c r="AY2430" s="163" t="s">
        <v>179</v>
      </c>
    </row>
    <row r="2431" spans="2:65" s="12" customFormat="1">
      <c r="B2431" s="148"/>
      <c r="D2431" s="144" t="s">
        <v>190</v>
      </c>
      <c r="E2431" s="149" t="s">
        <v>1</v>
      </c>
      <c r="F2431" s="150" t="s">
        <v>2407</v>
      </c>
      <c r="H2431" s="151">
        <v>24.33</v>
      </c>
      <c r="I2431" s="152"/>
      <c r="L2431" s="148"/>
      <c r="M2431" s="153"/>
      <c r="T2431" s="154"/>
      <c r="AT2431" s="149" t="s">
        <v>190</v>
      </c>
      <c r="AU2431" s="149" t="s">
        <v>86</v>
      </c>
      <c r="AV2431" s="12" t="s">
        <v>86</v>
      </c>
      <c r="AW2431" s="12" t="s">
        <v>31</v>
      </c>
      <c r="AX2431" s="12" t="s">
        <v>76</v>
      </c>
      <c r="AY2431" s="149" t="s">
        <v>179</v>
      </c>
    </row>
    <row r="2432" spans="2:65" s="12" customFormat="1">
      <c r="B2432" s="148"/>
      <c r="D2432" s="144" t="s">
        <v>190</v>
      </c>
      <c r="E2432" s="149" t="s">
        <v>1</v>
      </c>
      <c r="F2432" s="150" t="s">
        <v>2408</v>
      </c>
      <c r="H2432" s="151">
        <v>5.3</v>
      </c>
      <c r="I2432" s="152"/>
      <c r="L2432" s="148"/>
      <c r="M2432" s="153"/>
      <c r="T2432" s="154"/>
      <c r="AT2432" s="149" t="s">
        <v>190</v>
      </c>
      <c r="AU2432" s="149" t="s">
        <v>86</v>
      </c>
      <c r="AV2432" s="12" t="s">
        <v>86</v>
      </c>
      <c r="AW2432" s="12" t="s">
        <v>31</v>
      </c>
      <c r="AX2432" s="12" t="s">
        <v>76</v>
      </c>
      <c r="AY2432" s="149" t="s">
        <v>179</v>
      </c>
    </row>
    <row r="2433" spans="2:65" s="12" customFormat="1">
      <c r="B2433" s="148"/>
      <c r="D2433" s="144" t="s">
        <v>190</v>
      </c>
      <c r="E2433" s="149" t="s">
        <v>1</v>
      </c>
      <c r="F2433" s="150" t="s">
        <v>2409</v>
      </c>
      <c r="H2433" s="151">
        <v>5.45</v>
      </c>
      <c r="I2433" s="152"/>
      <c r="L2433" s="148"/>
      <c r="M2433" s="153"/>
      <c r="T2433" s="154"/>
      <c r="AT2433" s="149" t="s">
        <v>190</v>
      </c>
      <c r="AU2433" s="149" t="s">
        <v>86</v>
      </c>
      <c r="AV2433" s="12" t="s">
        <v>86</v>
      </c>
      <c r="AW2433" s="12" t="s">
        <v>31</v>
      </c>
      <c r="AX2433" s="12" t="s">
        <v>76</v>
      </c>
      <c r="AY2433" s="149" t="s">
        <v>179</v>
      </c>
    </row>
    <row r="2434" spans="2:65" s="12" customFormat="1">
      <c r="B2434" s="148"/>
      <c r="D2434" s="144" t="s">
        <v>190</v>
      </c>
      <c r="E2434" s="149" t="s">
        <v>1</v>
      </c>
      <c r="F2434" s="150" t="s">
        <v>2411</v>
      </c>
      <c r="H2434" s="151">
        <v>25.61</v>
      </c>
      <c r="I2434" s="152"/>
      <c r="L2434" s="148"/>
      <c r="M2434" s="153"/>
      <c r="T2434" s="154"/>
      <c r="AT2434" s="149" t="s">
        <v>190</v>
      </c>
      <c r="AU2434" s="149" t="s">
        <v>86</v>
      </c>
      <c r="AV2434" s="12" t="s">
        <v>86</v>
      </c>
      <c r="AW2434" s="12" t="s">
        <v>31</v>
      </c>
      <c r="AX2434" s="12" t="s">
        <v>76</v>
      </c>
      <c r="AY2434" s="149" t="s">
        <v>179</v>
      </c>
    </row>
    <row r="2435" spans="2:65" s="12" customFormat="1">
      <c r="B2435" s="148"/>
      <c r="D2435" s="144" t="s">
        <v>190</v>
      </c>
      <c r="E2435" s="149" t="s">
        <v>1</v>
      </c>
      <c r="F2435" s="150" t="s">
        <v>2412</v>
      </c>
      <c r="H2435" s="151">
        <v>14.99</v>
      </c>
      <c r="I2435" s="152"/>
      <c r="L2435" s="148"/>
      <c r="M2435" s="153"/>
      <c r="T2435" s="154"/>
      <c r="AT2435" s="149" t="s">
        <v>190</v>
      </c>
      <c r="AU2435" s="149" t="s">
        <v>86</v>
      </c>
      <c r="AV2435" s="12" t="s">
        <v>86</v>
      </c>
      <c r="AW2435" s="12" t="s">
        <v>31</v>
      </c>
      <c r="AX2435" s="12" t="s">
        <v>76</v>
      </c>
      <c r="AY2435" s="149" t="s">
        <v>179</v>
      </c>
    </row>
    <row r="2436" spans="2:65" s="12" customFormat="1">
      <c r="B2436" s="148"/>
      <c r="D2436" s="144" t="s">
        <v>190</v>
      </c>
      <c r="E2436" s="149" t="s">
        <v>1</v>
      </c>
      <c r="F2436" s="150" t="s">
        <v>2629</v>
      </c>
      <c r="H2436" s="151">
        <v>6.6</v>
      </c>
      <c r="I2436" s="152"/>
      <c r="L2436" s="148"/>
      <c r="M2436" s="153"/>
      <c r="T2436" s="154"/>
      <c r="AT2436" s="149" t="s">
        <v>190</v>
      </c>
      <c r="AU2436" s="149" t="s">
        <v>86</v>
      </c>
      <c r="AV2436" s="12" t="s">
        <v>86</v>
      </c>
      <c r="AW2436" s="12" t="s">
        <v>31</v>
      </c>
      <c r="AX2436" s="12" t="s">
        <v>76</v>
      </c>
      <c r="AY2436" s="149" t="s">
        <v>179</v>
      </c>
    </row>
    <row r="2437" spans="2:65" s="12" customFormat="1">
      <c r="B2437" s="148"/>
      <c r="D2437" s="144" t="s">
        <v>190</v>
      </c>
      <c r="E2437" s="149" t="s">
        <v>1</v>
      </c>
      <c r="F2437" s="150" t="s">
        <v>2441</v>
      </c>
      <c r="H2437" s="151">
        <v>29.76</v>
      </c>
      <c r="I2437" s="152"/>
      <c r="L2437" s="148"/>
      <c r="M2437" s="153"/>
      <c r="T2437" s="154"/>
      <c r="AT2437" s="149" t="s">
        <v>190</v>
      </c>
      <c r="AU2437" s="149" t="s">
        <v>86</v>
      </c>
      <c r="AV2437" s="12" t="s">
        <v>86</v>
      </c>
      <c r="AW2437" s="12" t="s">
        <v>31</v>
      </c>
      <c r="AX2437" s="12" t="s">
        <v>76</v>
      </c>
      <c r="AY2437" s="149" t="s">
        <v>179</v>
      </c>
    </row>
    <row r="2438" spans="2:65" s="12" customFormat="1">
      <c r="B2438" s="148"/>
      <c r="D2438" s="144" t="s">
        <v>190</v>
      </c>
      <c r="E2438" s="149" t="s">
        <v>1</v>
      </c>
      <c r="F2438" s="150" t="s">
        <v>2418</v>
      </c>
      <c r="H2438" s="151">
        <v>64.31</v>
      </c>
      <c r="I2438" s="152"/>
      <c r="L2438" s="148"/>
      <c r="M2438" s="153"/>
      <c r="T2438" s="154"/>
      <c r="AT2438" s="149" t="s">
        <v>190</v>
      </c>
      <c r="AU2438" s="149" t="s">
        <v>86</v>
      </c>
      <c r="AV2438" s="12" t="s">
        <v>86</v>
      </c>
      <c r="AW2438" s="12" t="s">
        <v>31</v>
      </c>
      <c r="AX2438" s="12" t="s">
        <v>76</v>
      </c>
      <c r="AY2438" s="149" t="s">
        <v>179</v>
      </c>
    </row>
    <row r="2439" spans="2:65" s="12" customFormat="1">
      <c r="B2439" s="148"/>
      <c r="D2439" s="144" t="s">
        <v>190</v>
      </c>
      <c r="E2439" s="149" t="s">
        <v>1</v>
      </c>
      <c r="F2439" s="150" t="s">
        <v>2419</v>
      </c>
      <c r="H2439" s="151">
        <v>1.48</v>
      </c>
      <c r="I2439" s="152"/>
      <c r="L2439" s="148"/>
      <c r="M2439" s="153"/>
      <c r="T2439" s="154"/>
      <c r="AT2439" s="149" t="s">
        <v>190</v>
      </c>
      <c r="AU2439" s="149" t="s">
        <v>86</v>
      </c>
      <c r="AV2439" s="12" t="s">
        <v>86</v>
      </c>
      <c r="AW2439" s="12" t="s">
        <v>31</v>
      </c>
      <c r="AX2439" s="12" t="s">
        <v>76</v>
      </c>
      <c r="AY2439" s="149" t="s">
        <v>179</v>
      </c>
    </row>
    <row r="2440" spans="2:65" s="14" customFormat="1">
      <c r="B2440" s="162"/>
      <c r="D2440" s="144" t="s">
        <v>190</v>
      </c>
      <c r="E2440" s="163" t="s">
        <v>1</v>
      </c>
      <c r="F2440" s="164" t="s">
        <v>338</v>
      </c>
      <c r="H2440" s="163" t="s">
        <v>1</v>
      </c>
      <c r="I2440" s="165"/>
      <c r="L2440" s="162"/>
      <c r="M2440" s="166"/>
      <c r="T2440" s="167"/>
      <c r="AT2440" s="163" t="s">
        <v>190</v>
      </c>
      <c r="AU2440" s="163" t="s">
        <v>86</v>
      </c>
      <c r="AV2440" s="14" t="s">
        <v>84</v>
      </c>
      <c r="AW2440" s="14" t="s">
        <v>31</v>
      </c>
      <c r="AX2440" s="14" t="s">
        <v>76</v>
      </c>
      <c r="AY2440" s="163" t="s">
        <v>179</v>
      </c>
    </row>
    <row r="2441" spans="2:65" s="12" customFormat="1">
      <c r="B2441" s="148"/>
      <c r="D2441" s="144" t="s">
        <v>190</v>
      </c>
      <c r="E2441" s="149" t="s">
        <v>1</v>
      </c>
      <c r="F2441" s="150" t="s">
        <v>2427</v>
      </c>
      <c r="H2441" s="151">
        <v>15.58</v>
      </c>
      <c r="I2441" s="152"/>
      <c r="L2441" s="148"/>
      <c r="M2441" s="153"/>
      <c r="T2441" s="154"/>
      <c r="AT2441" s="149" t="s">
        <v>190</v>
      </c>
      <c r="AU2441" s="149" t="s">
        <v>86</v>
      </c>
      <c r="AV2441" s="12" t="s">
        <v>86</v>
      </c>
      <c r="AW2441" s="12" t="s">
        <v>31</v>
      </c>
      <c r="AX2441" s="12" t="s">
        <v>76</v>
      </c>
      <c r="AY2441" s="149" t="s">
        <v>179</v>
      </c>
    </row>
    <row r="2442" spans="2:65" s="13" customFormat="1">
      <c r="B2442" s="155"/>
      <c r="D2442" s="144" t="s">
        <v>190</v>
      </c>
      <c r="E2442" s="156" t="s">
        <v>1</v>
      </c>
      <c r="F2442" s="157" t="s">
        <v>193</v>
      </c>
      <c r="H2442" s="158">
        <v>259.08999999999997</v>
      </c>
      <c r="I2442" s="159"/>
      <c r="L2442" s="155"/>
      <c r="M2442" s="160"/>
      <c r="T2442" s="161"/>
      <c r="AT2442" s="156" t="s">
        <v>190</v>
      </c>
      <c r="AU2442" s="156" t="s">
        <v>86</v>
      </c>
      <c r="AV2442" s="13" t="s">
        <v>186</v>
      </c>
      <c r="AW2442" s="13" t="s">
        <v>31</v>
      </c>
      <c r="AX2442" s="13" t="s">
        <v>76</v>
      </c>
      <c r="AY2442" s="156" t="s">
        <v>179</v>
      </c>
    </row>
    <row r="2443" spans="2:65" s="1" customFormat="1" ht="16.5" customHeight="1">
      <c r="B2443" s="31"/>
      <c r="C2443" s="131" t="s">
        <v>2769</v>
      </c>
      <c r="D2443" s="131" t="s">
        <v>181</v>
      </c>
      <c r="E2443" s="132" t="s">
        <v>2770</v>
      </c>
      <c r="F2443" s="133" t="s">
        <v>2771</v>
      </c>
      <c r="G2443" s="134" t="s">
        <v>1681</v>
      </c>
      <c r="H2443" s="179"/>
      <c r="I2443" s="136"/>
      <c r="J2443" s="137">
        <f>ROUND(I2443*H2443,2)</f>
        <v>0</v>
      </c>
      <c r="K2443" s="133" t="s">
        <v>185</v>
      </c>
      <c r="L2443" s="31"/>
      <c r="M2443" s="138" t="s">
        <v>1</v>
      </c>
      <c r="N2443" s="139" t="s">
        <v>41</v>
      </c>
      <c r="P2443" s="140">
        <f>O2443*H2443</f>
        <v>0</v>
      </c>
      <c r="Q2443" s="140">
        <v>0</v>
      </c>
      <c r="R2443" s="140">
        <f>Q2443*H2443</f>
        <v>0</v>
      </c>
      <c r="S2443" s="140">
        <v>0</v>
      </c>
      <c r="T2443" s="141">
        <f>S2443*H2443</f>
        <v>0</v>
      </c>
      <c r="AR2443" s="142" t="s">
        <v>299</v>
      </c>
      <c r="AT2443" s="142" t="s">
        <v>181</v>
      </c>
      <c r="AU2443" s="142" t="s">
        <v>86</v>
      </c>
      <c r="AY2443" s="16" t="s">
        <v>179</v>
      </c>
      <c r="BE2443" s="143">
        <f>IF(N2443="základní",J2443,0)</f>
        <v>0</v>
      </c>
      <c r="BF2443" s="143">
        <f>IF(N2443="snížená",J2443,0)</f>
        <v>0</v>
      </c>
      <c r="BG2443" s="143">
        <f>IF(N2443="zákl. přenesená",J2443,0)</f>
        <v>0</v>
      </c>
      <c r="BH2443" s="143">
        <f>IF(N2443="sníž. přenesená",J2443,0)</f>
        <v>0</v>
      </c>
      <c r="BI2443" s="143">
        <f>IF(N2443="nulová",J2443,0)</f>
        <v>0</v>
      </c>
      <c r="BJ2443" s="16" t="s">
        <v>84</v>
      </c>
      <c r="BK2443" s="143">
        <f>ROUND(I2443*H2443,2)</f>
        <v>0</v>
      </c>
      <c r="BL2443" s="16" t="s">
        <v>299</v>
      </c>
      <c r="BM2443" s="142" t="s">
        <v>2772</v>
      </c>
    </row>
    <row r="2444" spans="2:65" s="1" customFormat="1" ht="19.5">
      <c r="B2444" s="31"/>
      <c r="D2444" s="144" t="s">
        <v>188</v>
      </c>
      <c r="F2444" s="145" t="s">
        <v>2773</v>
      </c>
      <c r="I2444" s="146"/>
      <c r="L2444" s="31"/>
      <c r="M2444" s="147"/>
      <c r="T2444" s="55"/>
      <c r="AT2444" s="16" t="s">
        <v>188</v>
      </c>
      <c r="AU2444" s="16" t="s">
        <v>86</v>
      </c>
    </row>
    <row r="2445" spans="2:65" s="11" customFormat="1" ht="22.9" customHeight="1">
      <c r="B2445" s="119"/>
      <c r="D2445" s="120" t="s">
        <v>75</v>
      </c>
      <c r="E2445" s="129" t="s">
        <v>2774</v>
      </c>
      <c r="F2445" s="129" t="s">
        <v>2775</v>
      </c>
      <c r="I2445" s="122"/>
      <c r="J2445" s="130">
        <f>BK2445</f>
        <v>0</v>
      </c>
      <c r="L2445" s="119"/>
      <c r="M2445" s="124"/>
      <c r="P2445" s="125">
        <f>SUM(P2446:P2563)</f>
        <v>0</v>
      </c>
      <c r="R2445" s="125">
        <f>SUM(R2446:R2563)</f>
        <v>6.6385024999999995</v>
      </c>
      <c r="T2445" s="126">
        <f>SUM(T2446:T2563)</f>
        <v>0</v>
      </c>
      <c r="AR2445" s="120" t="s">
        <v>86</v>
      </c>
      <c r="AT2445" s="127" t="s">
        <v>75</v>
      </c>
      <c r="AU2445" s="127" t="s">
        <v>84</v>
      </c>
      <c r="AY2445" s="120" t="s">
        <v>179</v>
      </c>
      <c r="BK2445" s="128">
        <f>SUM(BK2446:BK2563)</f>
        <v>0</v>
      </c>
    </row>
    <row r="2446" spans="2:65" s="1" customFormat="1" ht="16.5" customHeight="1">
      <c r="B2446" s="31"/>
      <c r="C2446" s="131" t="s">
        <v>2776</v>
      </c>
      <c r="D2446" s="131" t="s">
        <v>181</v>
      </c>
      <c r="E2446" s="132" t="s">
        <v>2777</v>
      </c>
      <c r="F2446" s="133" t="s">
        <v>2778</v>
      </c>
      <c r="G2446" s="134" t="s">
        <v>184</v>
      </c>
      <c r="H2446" s="135">
        <v>323.87</v>
      </c>
      <c r="I2446" s="136"/>
      <c r="J2446" s="137">
        <f>ROUND(I2446*H2446,2)</f>
        <v>0</v>
      </c>
      <c r="K2446" s="133" t="s">
        <v>185</v>
      </c>
      <c r="L2446" s="31"/>
      <c r="M2446" s="138" t="s">
        <v>1</v>
      </c>
      <c r="N2446" s="139" t="s">
        <v>41</v>
      </c>
      <c r="P2446" s="140">
        <f>O2446*H2446</f>
        <v>0</v>
      </c>
      <c r="Q2446" s="140">
        <v>0</v>
      </c>
      <c r="R2446" s="140">
        <f>Q2446*H2446</f>
        <v>0</v>
      </c>
      <c r="S2446" s="140">
        <v>0</v>
      </c>
      <c r="T2446" s="141">
        <f>S2446*H2446</f>
        <v>0</v>
      </c>
      <c r="AR2446" s="142" t="s">
        <v>299</v>
      </c>
      <c r="AT2446" s="142" t="s">
        <v>181</v>
      </c>
      <c r="AU2446" s="142" t="s">
        <v>86</v>
      </c>
      <c r="AY2446" s="16" t="s">
        <v>179</v>
      </c>
      <c r="BE2446" s="143">
        <f>IF(N2446="základní",J2446,0)</f>
        <v>0</v>
      </c>
      <c r="BF2446" s="143">
        <f>IF(N2446="snížená",J2446,0)</f>
        <v>0</v>
      </c>
      <c r="BG2446" s="143">
        <f>IF(N2446="zákl. přenesená",J2446,0)</f>
        <v>0</v>
      </c>
      <c r="BH2446" s="143">
        <f>IF(N2446="sníž. přenesená",J2446,0)</f>
        <v>0</v>
      </c>
      <c r="BI2446" s="143">
        <f>IF(N2446="nulová",J2446,0)</f>
        <v>0</v>
      </c>
      <c r="BJ2446" s="16" t="s">
        <v>84</v>
      </c>
      <c r="BK2446" s="143">
        <f>ROUND(I2446*H2446,2)</f>
        <v>0</v>
      </c>
      <c r="BL2446" s="16" t="s">
        <v>299</v>
      </c>
      <c r="BM2446" s="142" t="s">
        <v>2779</v>
      </c>
    </row>
    <row r="2447" spans="2:65" s="1" customFormat="1">
      <c r="B2447" s="31"/>
      <c r="D2447" s="144" t="s">
        <v>188</v>
      </c>
      <c r="F2447" s="145" t="s">
        <v>2780</v>
      </c>
      <c r="I2447" s="146"/>
      <c r="L2447" s="31"/>
      <c r="M2447" s="147"/>
      <c r="T2447" s="55"/>
      <c r="AT2447" s="16" t="s">
        <v>188</v>
      </c>
      <c r="AU2447" s="16" t="s">
        <v>86</v>
      </c>
    </row>
    <row r="2448" spans="2:65" s="14" customFormat="1">
      <c r="B2448" s="162"/>
      <c r="D2448" s="144" t="s">
        <v>190</v>
      </c>
      <c r="E2448" s="163" t="s">
        <v>1</v>
      </c>
      <c r="F2448" s="164" t="s">
        <v>378</v>
      </c>
      <c r="H2448" s="163" t="s">
        <v>1</v>
      </c>
      <c r="I2448" s="165"/>
      <c r="L2448" s="162"/>
      <c r="M2448" s="166"/>
      <c r="T2448" s="167"/>
      <c r="AT2448" s="163" t="s">
        <v>190</v>
      </c>
      <c r="AU2448" s="163" t="s">
        <v>86</v>
      </c>
      <c r="AV2448" s="14" t="s">
        <v>84</v>
      </c>
      <c r="AW2448" s="14" t="s">
        <v>31</v>
      </c>
      <c r="AX2448" s="14" t="s">
        <v>76</v>
      </c>
      <c r="AY2448" s="163" t="s">
        <v>179</v>
      </c>
    </row>
    <row r="2449" spans="2:51" s="12" customFormat="1">
      <c r="B2449" s="148"/>
      <c r="D2449" s="144" t="s">
        <v>190</v>
      </c>
      <c r="E2449" s="149" t="s">
        <v>1</v>
      </c>
      <c r="F2449" s="150" t="s">
        <v>2410</v>
      </c>
      <c r="H2449" s="151">
        <v>17.72</v>
      </c>
      <c r="I2449" s="152"/>
      <c r="L2449" s="148"/>
      <c r="M2449" s="153"/>
      <c r="T2449" s="154"/>
      <c r="AT2449" s="149" t="s">
        <v>190</v>
      </c>
      <c r="AU2449" s="149" t="s">
        <v>86</v>
      </c>
      <c r="AV2449" s="12" t="s">
        <v>86</v>
      </c>
      <c r="AW2449" s="12" t="s">
        <v>31</v>
      </c>
      <c r="AX2449" s="12" t="s">
        <v>76</v>
      </c>
      <c r="AY2449" s="149" t="s">
        <v>179</v>
      </c>
    </row>
    <row r="2450" spans="2:51" s="12" customFormat="1">
      <c r="B2450" s="148"/>
      <c r="D2450" s="144" t="s">
        <v>190</v>
      </c>
      <c r="E2450" s="149" t="s">
        <v>1</v>
      </c>
      <c r="F2450" s="150" t="s">
        <v>2781</v>
      </c>
      <c r="H2450" s="151">
        <v>19.329999999999998</v>
      </c>
      <c r="I2450" s="152"/>
      <c r="L2450" s="148"/>
      <c r="M2450" s="153"/>
      <c r="T2450" s="154"/>
      <c r="AT2450" s="149" t="s">
        <v>190</v>
      </c>
      <c r="AU2450" s="149" t="s">
        <v>86</v>
      </c>
      <c r="AV2450" s="12" t="s">
        <v>86</v>
      </c>
      <c r="AW2450" s="12" t="s">
        <v>31</v>
      </c>
      <c r="AX2450" s="12" t="s">
        <v>76</v>
      </c>
      <c r="AY2450" s="149" t="s">
        <v>179</v>
      </c>
    </row>
    <row r="2451" spans="2:51" s="12" customFormat="1">
      <c r="B2451" s="148"/>
      <c r="D2451" s="144" t="s">
        <v>190</v>
      </c>
      <c r="E2451" s="149" t="s">
        <v>1</v>
      </c>
      <c r="F2451" s="150" t="s">
        <v>2782</v>
      </c>
      <c r="H2451" s="151">
        <v>18.63</v>
      </c>
      <c r="I2451" s="152"/>
      <c r="L2451" s="148"/>
      <c r="M2451" s="153"/>
      <c r="T2451" s="154"/>
      <c r="AT2451" s="149" t="s">
        <v>190</v>
      </c>
      <c r="AU2451" s="149" t="s">
        <v>86</v>
      </c>
      <c r="AV2451" s="12" t="s">
        <v>86</v>
      </c>
      <c r="AW2451" s="12" t="s">
        <v>31</v>
      </c>
      <c r="AX2451" s="12" t="s">
        <v>76</v>
      </c>
      <c r="AY2451" s="149" t="s">
        <v>179</v>
      </c>
    </row>
    <row r="2452" spans="2:51" s="12" customFormat="1">
      <c r="B2452" s="148"/>
      <c r="D2452" s="144" t="s">
        <v>190</v>
      </c>
      <c r="E2452" s="149" t="s">
        <v>1</v>
      </c>
      <c r="F2452" s="150" t="s">
        <v>2783</v>
      </c>
      <c r="H2452" s="151">
        <v>19.11</v>
      </c>
      <c r="I2452" s="152"/>
      <c r="L2452" s="148"/>
      <c r="M2452" s="153"/>
      <c r="T2452" s="154"/>
      <c r="AT2452" s="149" t="s">
        <v>190</v>
      </c>
      <c r="AU2452" s="149" t="s">
        <v>86</v>
      </c>
      <c r="AV2452" s="12" t="s">
        <v>86</v>
      </c>
      <c r="AW2452" s="12" t="s">
        <v>31</v>
      </c>
      <c r="AX2452" s="12" t="s">
        <v>76</v>
      </c>
      <c r="AY2452" s="149" t="s">
        <v>179</v>
      </c>
    </row>
    <row r="2453" spans="2:51" s="12" customFormat="1">
      <c r="B2453" s="148"/>
      <c r="D2453" s="144" t="s">
        <v>190</v>
      </c>
      <c r="E2453" s="149" t="s">
        <v>1</v>
      </c>
      <c r="F2453" s="150" t="s">
        <v>2784</v>
      </c>
      <c r="H2453" s="151">
        <v>8.9700000000000006</v>
      </c>
      <c r="I2453" s="152"/>
      <c r="L2453" s="148"/>
      <c r="M2453" s="153"/>
      <c r="T2453" s="154"/>
      <c r="AT2453" s="149" t="s">
        <v>190</v>
      </c>
      <c r="AU2453" s="149" t="s">
        <v>86</v>
      </c>
      <c r="AV2453" s="12" t="s">
        <v>86</v>
      </c>
      <c r="AW2453" s="12" t="s">
        <v>31</v>
      </c>
      <c r="AX2453" s="12" t="s">
        <v>76</v>
      </c>
      <c r="AY2453" s="149" t="s">
        <v>179</v>
      </c>
    </row>
    <row r="2454" spans="2:51" s="12" customFormat="1">
      <c r="B2454" s="148"/>
      <c r="D2454" s="144" t="s">
        <v>190</v>
      </c>
      <c r="E2454" s="149" t="s">
        <v>1</v>
      </c>
      <c r="F2454" s="150" t="s">
        <v>2414</v>
      </c>
      <c r="H2454" s="151">
        <v>19.72</v>
      </c>
      <c r="I2454" s="152"/>
      <c r="L2454" s="148"/>
      <c r="M2454" s="153"/>
      <c r="T2454" s="154"/>
      <c r="AT2454" s="149" t="s">
        <v>190</v>
      </c>
      <c r="AU2454" s="149" t="s">
        <v>86</v>
      </c>
      <c r="AV2454" s="12" t="s">
        <v>86</v>
      </c>
      <c r="AW2454" s="12" t="s">
        <v>31</v>
      </c>
      <c r="AX2454" s="12" t="s">
        <v>76</v>
      </c>
      <c r="AY2454" s="149" t="s">
        <v>179</v>
      </c>
    </row>
    <row r="2455" spans="2:51" s="12" customFormat="1">
      <c r="B2455" s="148"/>
      <c r="D2455" s="144" t="s">
        <v>190</v>
      </c>
      <c r="E2455" s="149" t="s">
        <v>1</v>
      </c>
      <c r="F2455" s="150" t="s">
        <v>2415</v>
      </c>
      <c r="H2455" s="151">
        <v>18.170000000000002</v>
      </c>
      <c r="I2455" s="152"/>
      <c r="L2455" s="148"/>
      <c r="M2455" s="153"/>
      <c r="T2455" s="154"/>
      <c r="AT2455" s="149" t="s">
        <v>190</v>
      </c>
      <c r="AU2455" s="149" t="s">
        <v>86</v>
      </c>
      <c r="AV2455" s="12" t="s">
        <v>86</v>
      </c>
      <c r="AW2455" s="12" t="s">
        <v>31</v>
      </c>
      <c r="AX2455" s="12" t="s">
        <v>76</v>
      </c>
      <c r="AY2455" s="149" t="s">
        <v>179</v>
      </c>
    </row>
    <row r="2456" spans="2:51" s="12" customFormat="1">
      <c r="B2456" s="148"/>
      <c r="D2456" s="144" t="s">
        <v>190</v>
      </c>
      <c r="E2456" s="149" t="s">
        <v>1</v>
      </c>
      <c r="F2456" s="150" t="s">
        <v>2785</v>
      </c>
      <c r="H2456" s="151">
        <v>24.95</v>
      </c>
      <c r="I2456" s="152"/>
      <c r="L2456" s="148"/>
      <c r="M2456" s="153"/>
      <c r="T2456" s="154"/>
      <c r="AT2456" s="149" t="s">
        <v>190</v>
      </c>
      <c r="AU2456" s="149" t="s">
        <v>86</v>
      </c>
      <c r="AV2456" s="12" t="s">
        <v>86</v>
      </c>
      <c r="AW2456" s="12" t="s">
        <v>31</v>
      </c>
      <c r="AX2456" s="12" t="s">
        <v>76</v>
      </c>
      <c r="AY2456" s="149" t="s">
        <v>179</v>
      </c>
    </row>
    <row r="2457" spans="2:51" s="14" customFormat="1">
      <c r="B2457" s="162"/>
      <c r="D2457" s="144" t="s">
        <v>190</v>
      </c>
      <c r="E2457" s="163" t="s">
        <v>1</v>
      </c>
      <c r="F2457" s="164" t="s">
        <v>338</v>
      </c>
      <c r="H2457" s="163" t="s">
        <v>1</v>
      </c>
      <c r="I2457" s="165"/>
      <c r="L2457" s="162"/>
      <c r="M2457" s="166"/>
      <c r="T2457" s="167"/>
      <c r="AT2457" s="163" t="s">
        <v>190</v>
      </c>
      <c r="AU2457" s="163" t="s">
        <v>86</v>
      </c>
      <c r="AV2457" s="14" t="s">
        <v>84</v>
      </c>
      <c r="AW2457" s="14" t="s">
        <v>31</v>
      </c>
      <c r="AX2457" s="14" t="s">
        <v>76</v>
      </c>
      <c r="AY2457" s="163" t="s">
        <v>179</v>
      </c>
    </row>
    <row r="2458" spans="2:51" s="12" customFormat="1">
      <c r="B2458" s="148"/>
      <c r="D2458" s="144" t="s">
        <v>190</v>
      </c>
      <c r="E2458" s="149" t="s">
        <v>1</v>
      </c>
      <c r="F2458" s="150" t="s">
        <v>2429</v>
      </c>
      <c r="H2458" s="151">
        <v>51.55</v>
      </c>
      <c r="I2458" s="152"/>
      <c r="L2458" s="148"/>
      <c r="M2458" s="153"/>
      <c r="T2458" s="154"/>
      <c r="AT2458" s="149" t="s">
        <v>190</v>
      </c>
      <c r="AU2458" s="149" t="s">
        <v>86</v>
      </c>
      <c r="AV2458" s="12" t="s">
        <v>86</v>
      </c>
      <c r="AW2458" s="12" t="s">
        <v>31</v>
      </c>
      <c r="AX2458" s="12" t="s">
        <v>76</v>
      </c>
      <c r="AY2458" s="149" t="s">
        <v>179</v>
      </c>
    </row>
    <row r="2459" spans="2:51" s="12" customFormat="1">
      <c r="B2459" s="148"/>
      <c r="D2459" s="144" t="s">
        <v>190</v>
      </c>
      <c r="E2459" s="149" t="s">
        <v>1</v>
      </c>
      <c r="F2459" s="150" t="s">
        <v>2430</v>
      </c>
      <c r="H2459" s="151">
        <v>51.94</v>
      </c>
      <c r="I2459" s="152"/>
      <c r="L2459" s="148"/>
      <c r="M2459" s="153"/>
      <c r="T2459" s="154"/>
      <c r="AT2459" s="149" t="s">
        <v>190</v>
      </c>
      <c r="AU2459" s="149" t="s">
        <v>86</v>
      </c>
      <c r="AV2459" s="12" t="s">
        <v>86</v>
      </c>
      <c r="AW2459" s="12" t="s">
        <v>31</v>
      </c>
      <c r="AX2459" s="12" t="s">
        <v>76</v>
      </c>
      <c r="AY2459" s="149" t="s">
        <v>179</v>
      </c>
    </row>
    <row r="2460" spans="2:51" s="12" customFormat="1">
      <c r="B2460" s="148"/>
      <c r="D2460" s="144" t="s">
        <v>190</v>
      </c>
      <c r="E2460" s="149" t="s">
        <v>1</v>
      </c>
      <c r="F2460" s="150" t="s">
        <v>2431</v>
      </c>
      <c r="H2460" s="151">
        <v>20.85</v>
      </c>
      <c r="I2460" s="152"/>
      <c r="L2460" s="148"/>
      <c r="M2460" s="153"/>
      <c r="T2460" s="154"/>
      <c r="AT2460" s="149" t="s">
        <v>190</v>
      </c>
      <c r="AU2460" s="149" t="s">
        <v>86</v>
      </c>
      <c r="AV2460" s="12" t="s">
        <v>86</v>
      </c>
      <c r="AW2460" s="12" t="s">
        <v>31</v>
      </c>
      <c r="AX2460" s="12" t="s">
        <v>76</v>
      </c>
      <c r="AY2460" s="149" t="s">
        <v>179</v>
      </c>
    </row>
    <row r="2461" spans="2:51" s="12" customFormat="1">
      <c r="B2461" s="148"/>
      <c r="D2461" s="144" t="s">
        <v>190</v>
      </c>
      <c r="E2461" s="149" t="s">
        <v>1</v>
      </c>
      <c r="F2461" s="150" t="s">
        <v>2432</v>
      </c>
      <c r="H2461" s="151">
        <v>3.5</v>
      </c>
      <c r="I2461" s="152"/>
      <c r="L2461" s="148"/>
      <c r="M2461" s="153"/>
      <c r="T2461" s="154"/>
      <c r="AT2461" s="149" t="s">
        <v>190</v>
      </c>
      <c r="AU2461" s="149" t="s">
        <v>86</v>
      </c>
      <c r="AV2461" s="12" t="s">
        <v>86</v>
      </c>
      <c r="AW2461" s="12" t="s">
        <v>31</v>
      </c>
      <c r="AX2461" s="12" t="s">
        <v>76</v>
      </c>
      <c r="AY2461" s="149" t="s">
        <v>179</v>
      </c>
    </row>
    <row r="2462" spans="2:51" s="12" customFormat="1">
      <c r="B2462" s="148"/>
      <c r="D2462" s="144" t="s">
        <v>190</v>
      </c>
      <c r="E2462" s="149" t="s">
        <v>1</v>
      </c>
      <c r="F2462" s="150" t="s">
        <v>2493</v>
      </c>
      <c r="H2462" s="151">
        <v>16.68</v>
      </c>
      <c r="I2462" s="152"/>
      <c r="L2462" s="148"/>
      <c r="M2462" s="153"/>
      <c r="T2462" s="154"/>
      <c r="AT2462" s="149" t="s">
        <v>190</v>
      </c>
      <c r="AU2462" s="149" t="s">
        <v>86</v>
      </c>
      <c r="AV2462" s="12" t="s">
        <v>86</v>
      </c>
      <c r="AW2462" s="12" t="s">
        <v>31</v>
      </c>
      <c r="AX2462" s="12" t="s">
        <v>76</v>
      </c>
      <c r="AY2462" s="149" t="s">
        <v>179</v>
      </c>
    </row>
    <row r="2463" spans="2:51" s="12" customFormat="1">
      <c r="B2463" s="148"/>
      <c r="D2463" s="144" t="s">
        <v>190</v>
      </c>
      <c r="E2463" s="149" t="s">
        <v>1</v>
      </c>
      <c r="F2463" s="150" t="s">
        <v>2786</v>
      </c>
      <c r="H2463" s="151">
        <v>13</v>
      </c>
      <c r="I2463" s="152"/>
      <c r="L2463" s="148"/>
      <c r="M2463" s="153"/>
      <c r="T2463" s="154"/>
      <c r="AT2463" s="149" t="s">
        <v>190</v>
      </c>
      <c r="AU2463" s="149" t="s">
        <v>86</v>
      </c>
      <c r="AV2463" s="12" t="s">
        <v>86</v>
      </c>
      <c r="AW2463" s="12" t="s">
        <v>31</v>
      </c>
      <c r="AX2463" s="12" t="s">
        <v>76</v>
      </c>
      <c r="AY2463" s="149" t="s">
        <v>179</v>
      </c>
    </row>
    <row r="2464" spans="2:51" s="12" customFormat="1">
      <c r="B2464" s="148"/>
      <c r="D2464" s="144" t="s">
        <v>190</v>
      </c>
      <c r="E2464" s="149" t="s">
        <v>1</v>
      </c>
      <c r="F2464" s="150" t="s">
        <v>2787</v>
      </c>
      <c r="H2464" s="151">
        <v>19.75</v>
      </c>
      <c r="I2464" s="152"/>
      <c r="L2464" s="148"/>
      <c r="M2464" s="153"/>
      <c r="T2464" s="154"/>
      <c r="AT2464" s="149" t="s">
        <v>190</v>
      </c>
      <c r="AU2464" s="149" t="s">
        <v>86</v>
      </c>
      <c r="AV2464" s="12" t="s">
        <v>86</v>
      </c>
      <c r="AW2464" s="12" t="s">
        <v>31</v>
      </c>
      <c r="AX2464" s="12" t="s">
        <v>76</v>
      </c>
      <c r="AY2464" s="149" t="s">
        <v>179</v>
      </c>
    </row>
    <row r="2465" spans="2:65" s="1" customFormat="1" ht="16.5" customHeight="1">
      <c r="B2465" s="31"/>
      <c r="C2465" s="131" t="s">
        <v>2788</v>
      </c>
      <c r="D2465" s="131" t="s">
        <v>181</v>
      </c>
      <c r="E2465" s="132" t="s">
        <v>2789</v>
      </c>
      <c r="F2465" s="133" t="s">
        <v>2790</v>
      </c>
      <c r="G2465" s="134" t="s">
        <v>184</v>
      </c>
      <c r="H2465" s="135">
        <v>323.87</v>
      </c>
      <c r="I2465" s="136"/>
      <c r="J2465" s="137">
        <f>ROUND(I2465*H2465,2)</f>
        <v>0</v>
      </c>
      <c r="K2465" s="133" t="s">
        <v>185</v>
      </c>
      <c r="L2465" s="31"/>
      <c r="M2465" s="138" t="s">
        <v>1</v>
      </c>
      <c r="N2465" s="139" t="s">
        <v>41</v>
      </c>
      <c r="P2465" s="140">
        <f>O2465*H2465</f>
        <v>0</v>
      </c>
      <c r="Q2465" s="140">
        <v>1.4999999999999999E-2</v>
      </c>
      <c r="R2465" s="140">
        <f>Q2465*H2465</f>
        <v>4.8580499999999995</v>
      </c>
      <c r="S2465" s="140">
        <v>0</v>
      </c>
      <c r="T2465" s="141">
        <f>S2465*H2465</f>
        <v>0</v>
      </c>
      <c r="AR2465" s="142" t="s">
        <v>299</v>
      </c>
      <c r="AT2465" s="142" t="s">
        <v>181</v>
      </c>
      <c r="AU2465" s="142" t="s">
        <v>86</v>
      </c>
      <c r="AY2465" s="16" t="s">
        <v>179</v>
      </c>
      <c r="BE2465" s="143">
        <f>IF(N2465="základní",J2465,0)</f>
        <v>0</v>
      </c>
      <c r="BF2465" s="143">
        <f>IF(N2465="snížená",J2465,0)</f>
        <v>0</v>
      </c>
      <c r="BG2465" s="143">
        <f>IF(N2465="zákl. přenesená",J2465,0)</f>
        <v>0</v>
      </c>
      <c r="BH2465" s="143">
        <f>IF(N2465="sníž. přenesená",J2465,0)</f>
        <v>0</v>
      </c>
      <c r="BI2465" s="143">
        <f>IF(N2465="nulová",J2465,0)</f>
        <v>0</v>
      </c>
      <c r="BJ2465" s="16" t="s">
        <v>84</v>
      </c>
      <c r="BK2465" s="143">
        <f>ROUND(I2465*H2465,2)</f>
        <v>0</v>
      </c>
      <c r="BL2465" s="16" t="s">
        <v>299</v>
      </c>
      <c r="BM2465" s="142" t="s">
        <v>2791</v>
      </c>
    </row>
    <row r="2466" spans="2:65" s="1" customFormat="1">
      <c r="B2466" s="31"/>
      <c r="D2466" s="144" t="s">
        <v>188</v>
      </c>
      <c r="F2466" s="145" t="s">
        <v>2792</v>
      </c>
      <c r="I2466" s="146"/>
      <c r="L2466" s="31"/>
      <c r="M2466" s="147"/>
      <c r="T2466" s="55"/>
      <c r="AT2466" s="16" t="s">
        <v>188</v>
      </c>
      <c r="AU2466" s="16" t="s">
        <v>86</v>
      </c>
    </row>
    <row r="2467" spans="2:65" s="14" customFormat="1">
      <c r="B2467" s="162"/>
      <c r="D2467" s="144" t="s">
        <v>190</v>
      </c>
      <c r="E2467" s="163" t="s">
        <v>1</v>
      </c>
      <c r="F2467" s="164" t="s">
        <v>378</v>
      </c>
      <c r="H2467" s="163" t="s">
        <v>1</v>
      </c>
      <c r="I2467" s="165"/>
      <c r="L2467" s="162"/>
      <c r="M2467" s="166"/>
      <c r="T2467" s="167"/>
      <c r="AT2467" s="163" t="s">
        <v>190</v>
      </c>
      <c r="AU2467" s="163" t="s">
        <v>86</v>
      </c>
      <c r="AV2467" s="14" t="s">
        <v>84</v>
      </c>
      <c r="AW2467" s="14" t="s">
        <v>31</v>
      </c>
      <c r="AX2467" s="14" t="s">
        <v>76</v>
      </c>
      <c r="AY2467" s="163" t="s">
        <v>179</v>
      </c>
    </row>
    <row r="2468" spans="2:65" s="12" customFormat="1">
      <c r="B2468" s="148"/>
      <c r="D2468" s="144" t="s">
        <v>190</v>
      </c>
      <c r="E2468" s="149" t="s">
        <v>1</v>
      </c>
      <c r="F2468" s="150" t="s">
        <v>2410</v>
      </c>
      <c r="H2468" s="151">
        <v>17.72</v>
      </c>
      <c r="I2468" s="152"/>
      <c r="L2468" s="148"/>
      <c r="M2468" s="153"/>
      <c r="T2468" s="154"/>
      <c r="AT2468" s="149" t="s">
        <v>190</v>
      </c>
      <c r="AU2468" s="149" t="s">
        <v>86</v>
      </c>
      <c r="AV2468" s="12" t="s">
        <v>86</v>
      </c>
      <c r="AW2468" s="12" t="s">
        <v>31</v>
      </c>
      <c r="AX2468" s="12" t="s">
        <v>76</v>
      </c>
      <c r="AY2468" s="149" t="s">
        <v>179</v>
      </c>
    </row>
    <row r="2469" spans="2:65" s="12" customFormat="1">
      <c r="B2469" s="148"/>
      <c r="D2469" s="144" t="s">
        <v>190</v>
      </c>
      <c r="E2469" s="149" t="s">
        <v>1</v>
      </c>
      <c r="F2469" s="150" t="s">
        <v>2781</v>
      </c>
      <c r="H2469" s="151">
        <v>19.329999999999998</v>
      </c>
      <c r="I2469" s="152"/>
      <c r="L2469" s="148"/>
      <c r="M2469" s="153"/>
      <c r="T2469" s="154"/>
      <c r="AT2469" s="149" t="s">
        <v>190</v>
      </c>
      <c r="AU2469" s="149" t="s">
        <v>86</v>
      </c>
      <c r="AV2469" s="12" t="s">
        <v>86</v>
      </c>
      <c r="AW2469" s="12" t="s">
        <v>31</v>
      </c>
      <c r="AX2469" s="12" t="s">
        <v>76</v>
      </c>
      <c r="AY2469" s="149" t="s">
        <v>179</v>
      </c>
    </row>
    <row r="2470" spans="2:65" s="12" customFormat="1">
      <c r="B2470" s="148"/>
      <c r="D2470" s="144" t="s">
        <v>190</v>
      </c>
      <c r="E2470" s="149" t="s">
        <v>1</v>
      </c>
      <c r="F2470" s="150" t="s">
        <v>2782</v>
      </c>
      <c r="H2470" s="151">
        <v>18.63</v>
      </c>
      <c r="I2470" s="152"/>
      <c r="L2470" s="148"/>
      <c r="M2470" s="153"/>
      <c r="T2470" s="154"/>
      <c r="AT2470" s="149" t="s">
        <v>190</v>
      </c>
      <c r="AU2470" s="149" t="s">
        <v>86</v>
      </c>
      <c r="AV2470" s="12" t="s">
        <v>86</v>
      </c>
      <c r="AW2470" s="12" t="s">
        <v>31</v>
      </c>
      <c r="AX2470" s="12" t="s">
        <v>76</v>
      </c>
      <c r="AY2470" s="149" t="s">
        <v>179</v>
      </c>
    </row>
    <row r="2471" spans="2:65" s="12" customFormat="1">
      <c r="B2471" s="148"/>
      <c r="D2471" s="144" t="s">
        <v>190</v>
      </c>
      <c r="E2471" s="149" t="s">
        <v>1</v>
      </c>
      <c r="F2471" s="150" t="s">
        <v>2783</v>
      </c>
      <c r="H2471" s="151">
        <v>19.11</v>
      </c>
      <c r="I2471" s="152"/>
      <c r="L2471" s="148"/>
      <c r="M2471" s="153"/>
      <c r="T2471" s="154"/>
      <c r="AT2471" s="149" t="s">
        <v>190</v>
      </c>
      <c r="AU2471" s="149" t="s">
        <v>86</v>
      </c>
      <c r="AV2471" s="12" t="s">
        <v>86</v>
      </c>
      <c r="AW2471" s="12" t="s">
        <v>31</v>
      </c>
      <c r="AX2471" s="12" t="s">
        <v>76</v>
      </c>
      <c r="AY2471" s="149" t="s">
        <v>179</v>
      </c>
    </row>
    <row r="2472" spans="2:65" s="12" customFormat="1">
      <c r="B2472" s="148"/>
      <c r="D2472" s="144" t="s">
        <v>190</v>
      </c>
      <c r="E2472" s="149" t="s">
        <v>1</v>
      </c>
      <c r="F2472" s="150" t="s">
        <v>2784</v>
      </c>
      <c r="H2472" s="151">
        <v>8.9700000000000006</v>
      </c>
      <c r="I2472" s="152"/>
      <c r="L2472" s="148"/>
      <c r="M2472" s="153"/>
      <c r="T2472" s="154"/>
      <c r="AT2472" s="149" t="s">
        <v>190</v>
      </c>
      <c r="AU2472" s="149" t="s">
        <v>86</v>
      </c>
      <c r="AV2472" s="12" t="s">
        <v>86</v>
      </c>
      <c r="AW2472" s="12" t="s">
        <v>31</v>
      </c>
      <c r="AX2472" s="12" t="s">
        <v>76</v>
      </c>
      <c r="AY2472" s="149" t="s">
        <v>179</v>
      </c>
    </row>
    <row r="2473" spans="2:65" s="12" customFormat="1">
      <c r="B2473" s="148"/>
      <c r="D2473" s="144" t="s">
        <v>190</v>
      </c>
      <c r="E2473" s="149" t="s">
        <v>1</v>
      </c>
      <c r="F2473" s="150" t="s">
        <v>2414</v>
      </c>
      <c r="H2473" s="151">
        <v>19.72</v>
      </c>
      <c r="I2473" s="152"/>
      <c r="L2473" s="148"/>
      <c r="M2473" s="153"/>
      <c r="T2473" s="154"/>
      <c r="AT2473" s="149" t="s">
        <v>190</v>
      </c>
      <c r="AU2473" s="149" t="s">
        <v>86</v>
      </c>
      <c r="AV2473" s="12" t="s">
        <v>86</v>
      </c>
      <c r="AW2473" s="12" t="s">
        <v>31</v>
      </c>
      <c r="AX2473" s="12" t="s">
        <v>76</v>
      </c>
      <c r="AY2473" s="149" t="s">
        <v>179</v>
      </c>
    </row>
    <row r="2474" spans="2:65" s="12" customFormat="1">
      <c r="B2474" s="148"/>
      <c r="D2474" s="144" t="s">
        <v>190</v>
      </c>
      <c r="E2474" s="149" t="s">
        <v>1</v>
      </c>
      <c r="F2474" s="150" t="s">
        <v>2415</v>
      </c>
      <c r="H2474" s="151">
        <v>18.170000000000002</v>
      </c>
      <c r="I2474" s="152"/>
      <c r="L2474" s="148"/>
      <c r="M2474" s="153"/>
      <c r="T2474" s="154"/>
      <c r="AT2474" s="149" t="s">
        <v>190</v>
      </c>
      <c r="AU2474" s="149" t="s">
        <v>86</v>
      </c>
      <c r="AV2474" s="12" t="s">
        <v>86</v>
      </c>
      <c r="AW2474" s="12" t="s">
        <v>31</v>
      </c>
      <c r="AX2474" s="12" t="s">
        <v>76</v>
      </c>
      <c r="AY2474" s="149" t="s">
        <v>179</v>
      </c>
    </row>
    <row r="2475" spans="2:65" s="12" customFormat="1">
      <c r="B2475" s="148"/>
      <c r="D2475" s="144" t="s">
        <v>190</v>
      </c>
      <c r="E2475" s="149" t="s">
        <v>1</v>
      </c>
      <c r="F2475" s="150" t="s">
        <v>2785</v>
      </c>
      <c r="H2475" s="151">
        <v>24.95</v>
      </c>
      <c r="I2475" s="152"/>
      <c r="L2475" s="148"/>
      <c r="M2475" s="153"/>
      <c r="T2475" s="154"/>
      <c r="AT2475" s="149" t="s">
        <v>190</v>
      </c>
      <c r="AU2475" s="149" t="s">
        <v>86</v>
      </c>
      <c r="AV2475" s="12" t="s">
        <v>86</v>
      </c>
      <c r="AW2475" s="12" t="s">
        <v>31</v>
      </c>
      <c r="AX2475" s="12" t="s">
        <v>76</v>
      </c>
      <c r="AY2475" s="149" t="s">
        <v>179</v>
      </c>
    </row>
    <row r="2476" spans="2:65" s="14" customFormat="1">
      <c r="B2476" s="162"/>
      <c r="D2476" s="144" t="s">
        <v>190</v>
      </c>
      <c r="E2476" s="163" t="s">
        <v>1</v>
      </c>
      <c r="F2476" s="164" t="s">
        <v>338</v>
      </c>
      <c r="H2476" s="163" t="s">
        <v>1</v>
      </c>
      <c r="I2476" s="165"/>
      <c r="L2476" s="162"/>
      <c r="M2476" s="166"/>
      <c r="T2476" s="167"/>
      <c r="AT2476" s="163" t="s">
        <v>190</v>
      </c>
      <c r="AU2476" s="163" t="s">
        <v>86</v>
      </c>
      <c r="AV2476" s="14" t="s">
        <v>84</v>
      </c>
      <c r="AW2476" s="14" t="s">
        <v>31</v>
      </c>
      <c r="AX2476" s="14" t="s">
        <v>76</v>
      </c>
      <c r="AY2476" s="163" t="s">
        <v>179</v>
      </c>
    </row>
    <row r="2477" spans="2:65" s="12" customFormat="1">
      <c r="B2477" s="148"/>
      <c r="D2477" s="144" t="s">
        <v>190</v>
      </c>
      <c r="E2477" s="149" t="s">
        <v>1</v>
      </c>
      <c r="F2477" s="150" t="s">
        <v>2429</v>
      </c>
      <c r="H2477" s="151">
        <v>51.55</v>
      </c>
      <c r="I2477" s="152"/>
      <c r="L2477" s="148"/>
      <c r="M2477" s="153"/>
      <c r="T2477" s="154"/>
      <c r="AT2477" s="149" t="s">
        <v>190</v>
      </c>
      <c r="AU2477" s="149" t="s">
        <v>86</v>
      </c>
      <c r="AV2477" s="12" t="s">
        <v>86</v>
      </c>
      <c r="AW2477" s="12" t="s">
        <v>31</v>
      </c>
      <c r="AX2477" s="12" t="s">
        <v>76</v>
      </c>
      <c r="AY2477" s="149" t="s">
        <v>179</v>
      </c>
    </row>
    <row r="2478" spans="2:65" s="12" customFormat="1">
      <c r="B2478" s="148"/>
      <c r="D2478" s="144" t="s">
        <v>190</v>
      </c>
      <c r="E2478" s="149" t="s">
        <v>1</v>
      </c>
      <c r="F2478" s="150" t="s">
        <v>2430</v>
      </c>
      <c r="H2478" s="151">
        <v>51.94</v>
      </c>
      <c r="I2478" s="152"/>
      <c r="L2478" s="148"/>
      <c r="M2478" s="153"/>
      <c r="T2478" s="154"/>
      <c r="AT2478" s="149" t="s">
        <v>190</v>
      </c>
      <c r="AU2478" s="149" t="s">
        <v>86</v>
      </c>
      <c r="AV2478" s="12" t="s">
        <v>86</v>
      </c>
      <c r="AW2478" s="12" t="s">
        <v>31</v>
      </c>
      <c r="AX2478" s="12" t="s">
        <v>76</v>
      </c>
      <c r="AY2478" s="149" t="s">
        <v>179</v>
      </c>
    </row>
    <row r="2479" spans="2:65" s="12" customFormat="1">
      <c r="B2479" s="148"/>
      <c r="D2479" s="144" t="s">
        <v>190</v>
      </c>
      <c r="E2479" s="149" t="s">
        <v>1</v>
      </c>
      <c r="F2479" s="150" t="s">
        <v>2431</v>
      </c>
      <c r="H2479" s="151">
        <v>20.85</v>
      </c>
      <c r="I2479" s="152"/>
      <c r="L2479" s="148"/>
      <c r="M2479" s="153"/>
      <c r="T2479" s="154"/>
      <c r="AT2479" s="149" t="s">
        <v>190</v>
      </c>
      <c r="AU2479" s="149" t="s">
        <v>86</v>
      </c>
      <c r="AV2479" s="12" t="s">
        <v>86</v>
      </c>
      <c r="AW2479" s="12" t="s">
        <v>31</v>
      </c>
      <c r="AX2479" s="12" t="s">
        <v>76</v>
      </c>
      <c r="AY2479" s="149" t="s">
        <v>179</v>
      </c>
    </row>
    <row r="2480" spans="2:65" s="12" customFormat="1">
      <c r="B2480" s="148"/>
      <c r="D2480" s="144" t="s">
        <v>190</v>
      </c>
      <c r="E2480" s="149" t="s">
        <v>1</v>
      </c>
      <c r="F2480" s="150" t="s">
        <v>2432</v>
      </c>
      <c r="H2480" s="151">
        <v>3.5</v>
      </c>
      <c r="I2480" s="152"/>
      <c r="L2480" s="148"/>
      <c r="M2480" s="153"/>
      <c r="T2480" s="154"/>
      <c r="AT2480" s="149" t="s">
        <v>190</v>
      </c>
      <c r="AU2480" s="149" t="s">
        <v>86</v>
      </c>
      <c r="AV2480" s="12" t="s">
        <v>86</v>
      </c>
      <c r="AW2480" s="12" t="s">
        <v>31</v>
      </c>
      <c r="AX2480" s="12" t="s">
        <v>76</v>
      </c>
      <c r="AY2480" s="149" t="s">
        <v>179</v>
      </c>
    </row>
    <row r="2481" spans="2:65" s="12" customFormat="1">
      <c r="B2481" s="148"/>
      <c r="D2481" s="144" t="s">
        <v>190</v>
      </c>
      <c r="E2481" s="149" t="s">
        <v>1</v>
      </c>
      <c r="F2481" s="150" t="s">
        <v>2493</v>
      </c>
      <c r="H2481" s="151">
        <v>16.68</v>
      </c>
      <c r="I2481" s="152"/>
      <c r="L2481" s="148"/>
      <c r="M2481" s="153"/>
      <c r="T2481" s="154"/>
      <c r="AT2481" s="149" t="s">
        <v>190</v>
      </c>
      <c r="AU2481" s="149" t="s">
        <v>86</v>
      </c>
      <c r="AV2481" s="12" t="s">
        <v>86</v>
      </c>
      <c r="AW2481" s="12" t="s">
        <v>31</v>
      </c>
      <c r="AX2481" s="12" t="s">
        <v>76</v>
      </c>
      <c r="AY2481" s="149" t="s">
        <v>179</v>
      </c>
    </row>
    <row r="2482" spans="2:65" s="12" customFormat="1">
      <c r="B2482" s="148"/>
      <c r="D2482" s="144" t="s">
        <v>190</v>
      </c>
      <c r="E2482" s="149" t="s">
        <v>1</v>
      </c>
      <c r="F2482" s="150" t="s">
        <v>2786</v>
      </c>
      <c r="H2482" s="151">
        <v>13</v>
      </c>
      <c r="I2482" s="152"/>
      <c r="L2482" s="148"/>
      <c r="M2482" s="153"/>
      <c r="T2482" s="154"/>
      <c r="AT2482" s="149" t="s">
        <v>190</v>
      </c>
      <c r="AU2482" s="149" t="s">
        <v>86</v>
      </c>
      <c r="AV2482" s="12" t="s">
        <v>86</v>
      </c>
      <c r="AW2482" s="12" t="s">
        <v>31</v>
      </c>
      <c r="AX2482" s="12" t="s">
        <v>76</v>
      </c>
      <c r="AY2482" s="149" t="s">
        <v>179</v>
      </c>
    </row>
    <row r="2483" spans="2:65" s="12" customFormat="1">
      <c r="B2483" s="148"/>
      <c r="D2483" s="144" t="s">
        <v>190</v>
      </c>
      <c r="E2483" s="149" t="s">
        <v>1</v>
      </c>
      <c r="F2483" s="150" t="s">
        <v>2787</v>
      </c>
      <c r="H2483" s="151">
        <v>19.75</v>
      </c>
      <c r="I2483" s="152"/>
      <c r="L2483" s="148"/>
      <c r="M2483" s="153"/>
      <c r="T2483" s="154"/>
      <c r="AT2483" s="149" t="s">
        <v>190</v>
      </c>
      <c r="AU2483" s="149" t="s">
        <v>86</v>
      </c>
      <c r="AV2483" s="12" t="s">
        <v>86</v>
      </c>
      <c r="AW2483" s="12" t="s">
        <v>31</v>
      </c>
      <c r="AX2483" s="12" t="s">
        <v>76</v>
      </c>
      <c r="AY2483" s="149" t="s">
        <v>179</v>
      </c>
    </row>
    <row r="2484" spans="2:65" s="1" customFormat="1" ht="16.5" customHeight="1">
      <c r="B2484" s="31"/>
      <c r="C2484" s="131" t="s">
        <v>2793</v>
      </c>
      <c r="D2484" s="131" t="s">
        <v>181</v>
      </c>
      <c r="E2484" s="132" t="s">
        <v>2794</v>
      </c>
      <c r="F2484" s="133" t="s">
        <v>2795</v>
      </c>
      <c r="G2484" s="134" t="s">
        <v>184</v>
      </c>
      <c r="H2484" s="135">
        <v>323.87</v>
      </c>
      <c r="I2484" s="136"/>
      <c r="J2484" s="137">
        <f>ROUND(I2484*H2484,2)</f>
        <v>0</v>
      </c>
      <c r="K2484" s="133" t="s">
        <v>185</v>
      </c>
      <c r="L2484" s="31"/>
      <c r="M2484" s="138" t="s">
        <v>1</v>
      </c>
      <c r="N2484" s="139" t="s">
        <v>41</v>
      </c>
      <c r="P2484" s="140">
        <f>O2484*H2484</f>
        <v>0</v>
      </c>
      <c r="Q2484" s="140">
        <v>2.0000000000000001E-4</v>
      </c>
      <c r="R2484" s="140">
        <f>Q2484*H2484</f>
        <v>6.4773999999999998E-2</v>
      </c>
      <c r="S2484" s="140">
        <v>0</v>
      </c>
      <c r="T2484" s="141">
        <f>S2484*H2484</f>
        <v>0</v>
      </c>
      <c r="AR2484" s="142" t="s">
        <v>299</v>
      </c>
      <c r="AT2484" s="142" t="s">
        <v>181</v>
      </c>
      <c r="AU2484" s="142" t="s">
        <v>86</v>
      </c>
      <c r="AY2484" s="16" t="s">
        <v>179</v>
      </c>
      <c r="BE2484" s="143">
        <f>IF(N2484="základní",J2484,0)</f>
        <v>0</v>
      </c>
      <c r="BF2484" s="143">
        <f>IF(N2484="snížená",J2484,0)</f>
        <v>0</v>
      </c>
      <c r="BG2484" s="143">
        <f>IF(N2484="zákl. přenesená",J2484,0)</f>
        <v>0</v>
      </c>
      <c r="BH2484" s="143">
        <f>IF(N2484="sníž. přenesená",J2484,0)</f>
        <v>0</v>
      </c>
      <c r="BI2484" s="143">
        <f>IF(N2484="nulová",J2484,0)</f>
        <v>0</v>
      </c>
      <c r="BJ2484" s="16" t="s">
        <v>84</v>
      </c>
      <c r="BK2484" s="143">
        <f>ROUND(I2484*H2484,2)</f>
        <v>0</v>
      </c>
      <c r="BL2484" s="16" t="s">
        <v>299</v>
      </c>
      <c r="BM2484" s="142" t="s">
        <v>2796</v>
      </c>
    </row>
    <row r="2485" spans="2:65" s="1" customFormat="1">
      <c r="B2485" s="31"/>
      <c r="D2485" s="144" t="s">
        <v>188</v>
      </c>
      <c r="F2485" s="145" t="s">
        <v>2797</v>
      </c>
      <c r="I2485" s="146"/>
      <c r="L2485" s="31"/>
      <c r="M2485" s="147"/>
      <c r="T2485" s="55"/>
      <c r="AT2485" s="16" t="s">
        <v>188</v>
      </c>
      <c r="AU2485" s="16" t="s">
        <v>86</v>
      </c>
    </row>
    <row r="2486" spans="2:65" s="14" customFormat="1">
      <c r="B2486" s="162"/>
      <c r="D2486" s="144" t="s">
        <v>190</v>
      </c>
      <c r="E2486" s="163" t="s">
        <v>1</v>
      </c>
      <c r="F2486" s="164" t="s">
        <v>378</v>
      </c>
      <c r="H2486" s="163" t="s">
        <v>1</v>
      </c>
      <c r="I2486" s="165"/>
      <c r="L2486" s="162"/>
      <c r="M2486" s="166"/>
      <c r="T2486" s="167"/>
      <c r="AT2486" s="163" t="s">
        <v>190</v>
      </c>
      <c r="AU2486" s="163" t="s">
        <v>86</v>
      </c>
      <c r="AV2486" s="14" t="s">
        <v>84</v>
      </c>
      <c r="AW2486" s="14" t="s">
        <v>31</v>
      </c>
      <c r="AX2486" s="14" t="s">
        <v>76</v>
      </c>
      <c r="AY2486" s="163" t="s">
        <v>179</v>
      </c>
    </row>
    <row r="2487" spans="2:65" s="12" customFormat="1">
      <c r="B2487" s="148"/>
      <c r="D2487" s="144" t="s">
        <v>190</v>
      </c>
      <c r="E2487" s="149" t="s">
        <v>1</v>
      </c>
      <c r="F2487" s="150" t="s">
        <v>2410</v>
      </c>
      <c r="H2487" s="151">
        <v>17.72</v>
      </c>
      <c r="I2487" s="152"/>
      <c r="L2487" s="148"/>
      <c r="M2487" s="153"/>
      <c r="T2487" s="154"/>
      <c r="AT2487" s="149" t="s">
        <v>190</v>
      </c>
      <c r="AU2487" s="149" t="s">
        <v>86</v>
      </c>
      <c r="AV2487" s="12" t="s">
        <v>86</v>
      </c>
      <c r="AW2487" s="12" t="s">
        <v>31</v>
      </c>
      <c r="AX2487" s="12" t="s">
        <v>76</v>
      </c>
      <c r="AY2487" s="149" t="s">
        <v>179</v>
      </c>
    </row>
    <row r="2488" spans="2:65" s="12" customFormat="1">
      <c r="B2488" s="148"/>
      <c r="D2488" s="144" t="s">
        <v>190</v>
      </c>
      <c r="E2488" s="149" t="s">
        <v>1</v>
      </c>
      <c r="F2488" s="150" t="s">
        <v>2781</v>
      </c>
      <c r="H2488" s="151">
        <v>19.329999999999998</v>
      </c>
      <c r="I2488" s="152"/>
      <c r="L2488" s="148"/>
      <c r="M2488" s="153"/>
      <c r="T2488" s="154"/>
      <c r="AT2488" s="149" t="s">
        <v>190</v>
      </c>
      <c r="AU2488" s="149" t="s">
        <v>86</v>
      </c>
      <c r="AV2488" s="12" t="s">
        <v>86</v>
      </c>
      <c r="AW2488" s="12" t="s">
        <v>31</v>
      </c>
      <c r="AX2488" s="12" t="s">
        <v>76</v>
      </c>
      <c r="AY2488" s="149" t="s">
        <v>179</v>
      </c>
    </row>
    <row r="2489" spans="2:65" s="12" customFormat="1">
      <c r="B2489" s="148"/>
      <c r="D2489" s="144" t="s">
        <v>190</v>
      </c>
      <c r="E2489" s="149" t="s">
        <v>1</v>
      </c>
      <c r="F2489" s="150" t="s">
        <v>2782</v>
      </c>
      <c r="H2489" s="151">
        <v>18.63</v>
      </c>
      <c r="I2489" s="152"/>
      <c r="L2489" s="148"/>
      <c r="M2489" s="153"/>
      <c r="T2489" s="154"/>
      <c r="AT2489" s="149" t="s">
        <v>190</v>
      </c>
      <c r="AU2489" s="149" t="s">
        <v>86</v>
      </c>
      <c r="AV2489" s="12" t="s">
        <v>86</v>
      </c>
      <c r="AW2489" s="12" t="s">
        <v>31</v>
      </c>
      <c r="AX2489" s="12" t="s">
        <v>76</v>
      </c>
      <c r="AY2489" s="149" t="s">
        <v>179</v>
      </c>
    </row>
    <row r="2490" spans="2:65" s="12" customFormat="1">
      <c r="B2490" s="148"/>
      <c r="D2490" s="144" t="s">
        <v>190</v>
      </c>
      <c r="E2490" s="149" t="s">
        <v>1</v>
      </c>
      <c r="F2490" s="150" t="s">
        <v>2783</v>
      </c>
      <c r="H2490" s="151">
        <v>19.11</v>
      </c>
      <c r="I2490" s="152"/>
      <c r="L2490" s="148"/>
      <c r="M2490" s="153"/>
      <c r="T2490" s="154"/>
      <c r="AT2490" s="149" t="s">
        <v>190</v>
      </c>
      <c r="AU2490" s="149" t="s">
        <v>86</v>
      </c>
      <c r="AV2490" s="12" t="s">
        <v>86</v>
      </c>
      <c r="AW2490" s="12" t="s">
        <v>31</v>
      </c>
      <c r="AX2490" s="12" t="s">
        <v>76</v>
      </c>
      <c r="AY2490" s="149" t="s">
        <v>179</v>
      </c>
    </row>
    <row r="2491" spans="2:65" s="12" customFormat="1">
      <c r="B2491" s="148"/>
      <c r="D2491" s="144" t="s">
        <v>190</v>
      </c>
      <c r="E2491" s="149" t="s">
        <v>1</v>
      </c>
      <c r="F2491" s="150" t="s">
        <v>2784</v>
      </c>
      <c r="H2491" s="151">
        <v>8.9700000000000006</v>
      </c>
      <c r="I2491" s="152"/>
      <c r="L2491" s="148"/>
      <c r="M2491" s="153"/>
      <c r="T2491" s="154"/>
      <c r="AT2491" s="149" t="s">
        <v>190</v>
      </c>
      <c r="AU2491" s="149" t="s">
        <v>86</v>
      </c>
      <c r="AV2491" s="12" t="s">
        <v>86</v>
      </c>
      <c r="AW2491" s="12" t="s">
        <v>31</v>
      </c>
      <c r="AX2491" s="12" t="s">
        <v>76</v>
      </c>
      <c r="AY2491" s="149" t="s">
        <v>179</v>
      </c>
    </row>
    <row r="2492" spans="2:65" s="12" customFormat="1">
      <c r="B2492" s="148"/>
      <c r="D2492" s="144" t="s">
        <v>190</v>
      </c>
      <c r="E2492" s="149" t="s">
        <v>1</v>
      </c>
      <c r="F2492" s="150" t="s">
        <v>2414</v>
      </c>
      <c r="H2492" s="151">
        <v>19.72</v>
      </c>
      <c r="I2492" s="152"/>
      <c r="L2492" s="148"/>
      <c r="M2492" s="153"/>
      <c r="T2492" s="154"/>
      <c r="AT2492" s="149" t="s">
        <v>190</v>
      </c>
      <c r="AU2492" s="149" t="s">
        <v>86</v>
      </c>
      <c r="AV2492" s="12" t="s">
        <v>86</v>
      </c>
      <c r="AW2492" s="12" t="s">
        <v>31</v>
      </c>
      <c r="AX2492" s="12" t="s">
        <v>76</v>
      </c>
      <c r="AY2492" s="149" t="s">
        <v>179</v>
      </c>
    </row>
    <row r="2493" spans="2:65" s="12" customFormat="1">
      <c r="B2493" s="148"/>
      <c r="D2493" s="144" t="s">
        <v>190</v>
      </c>
      <c r="E2493" s="149" t="s">
        <v>1</v>
      </c>
      <c r="F2493" s="150" t="s">
        <v>2415</v>
      </c>
      <c r="H2493" s="151">
        <v>18.170000000000002</v>
      </c>
      <c r="I2493" s="152"/>
      <c r="L2493" s="148"/>
      <c r="M2493" s="153"/>
      <c r="T2493" s="154"/>
      <c r="AT2493" s="149" t="s">
        <v>190</v>
      </c>
      <c r="AU2493" s="149" t="s">
        <v>86</v>
      </c>
      <c r="AV2493" s="12" t="s">
        <v>86</v>
      </c>
      <c r="AW2493" s="12" t="s">
        <v>31</v>
      </c>
      <c r="AX2493" s="12" t="s">
        <v>76</v>
      </c>
      <c r="AY2493" s="149" t="s">
        <v>179</v>
      </c>
    </row>
    <row r="2494" spans="2:65" s="12" customFormat="1">
      <c r="B2494" s="148"/>
      <c r="D2494" s="144" t="s">
        <v>190</v>
      </c>
      <c r="E2494" s="149" t="s">
        <v>1</v>
      </c>
      <c r="F2494" s="150" t="s">
        <v>2785</v>
      </c>
      <c r="H2494" s="151">
        <v>24.95</v>
      </c>
      <c r="I2494" s="152"/>
      <c r="L2494" s="148"/>
      <c r="M2494" s="153"/>
      <c r="T2494" s="154"/>
      <c r="AT2494" s="149" t="s">
        <v>190</v>
      </c>
      <c r="AU2494" s="149" t="s">
        <v>86</v>
      </c>
      <c r="AV2494" s="12" t="s">
        <v>86</v>
      </c>
      <c r="AW2494" s="12" t="s">
        <v>31</v>
      </c>
      <c r="AX2494" s="12" t="s">
        <v>76</v>
      </c>
      <c r="AY2494" s="149" t="s">
        <v>179</v>
      </c>
    </row>
    <row r="2495" spans="2:65" s="14" customFormat="1">
      <c r="B2495" s="162"/>
      <c r="D2495" s="144" t="s">
        <v>190</v>
      </c>
      <c r="E2495" s="163" t="s">
        <v>1</v>
      </c>
      <c r="F2495" s="164" t="s">
        <v>338</v>
      </c>
      <c r="H2495" s="163" t="s">
        <v>1</v>
      </c>
      <c r="I2495" s="165"/>
      <c r="L2495" s="162"/>
      <c r="M2495" s="166"/>
      <c r="T2495" s="167"/>
      <c r="AT2495" s="163" t="s">
        <v>190</v>
      </c>
      <c r="AU2495" s="163" t="s">
        <v>86</v>
      </c>
      <c r="AV2495" s="14" t="s">
        <v>84</v>
      </c>
      <c r="AW2495" s="14" t="s">
        <v>31</v>
      </c>
      <c r="AX2495" s="14" t="s">
        <v>76</v>
      </c>
      <c r="AY2495" s="163" t="s">
        <v>179</v>
      </c>
    </row>
    <row r="2496" spans="2:65" s="12" customFormat="1">
      <c r="B2496" s="148"/>
      <c r="D2496" s="144" t="s">
        <v>190</v>
      </c>
      <c r="E2496" s="149" t="s">
        <v>1</v>
      </c>
      <c r="F2496" s="150" t="s">
        <v>2429</v>
      </c>
      <c r="H2496" s="151">
        <v>51.55</v>
      </c>
      <c r="I2496" s="152"/>
      <c r="L2496" s="148"/>
      <c r="M2496" s="153"/>
      <c r="T2496" s="154"/>
      <c r="AT2496" s="149" t="s">
        <v>190</v>
      </c>
      <c r="AU2496" s="149" t="s">
        <v>86</v>
      </c>
      <c r="AV2496" s="12" t="s">
        <v>86</v>
      </c>
      <c r="AW2496" s="12" t="s">
        <v>31</v>
      </c>
      <c r="AX2496" s="12" t="s">
        <v>76</v>
      </c>
      <c r="AY2496" s="149" t="s">
        <v>179</v>
      </c>
    </row>
    <row r="2497" spans="2:65" s="12" customFormat="1">
      <c r="B2497" s="148"/>
      <c r="D2497" s="144" t="s">
        <v>190</v>
      </c>
      <c r="E2497" s="149" t="s">
        <v>1</v>
      </c>
      <c r="F2497" s="150" t="s">
        <v>2430</v>
      </c>
      <c r="H2497" s="151">
        <v>51.94</v>
      </c>
      <c r="I2497" s="152"/>
      <c r="L2497" s="148"/>
      <c r="M2497" s="153"/>
      <c r="T2497" s="154"/>
      <c r="AT2497" s="149" t="s">
        <v>190</v>
      </c>
      <c r="AU2497" s="149" t="s">
        <v>86</v>
      </c>
      <c r="AV2497" s="12" t="s">
        <v>86</v>
      </c>
      <c r="AW2497" s="12" t="s">
        <v>31</v>
      </c>
      <c r="AX2497" s="12" t="s">
        <v>76</v>
      </c>
      <c r="AY2497" s="149" t="s">
        <v>179</v>
      </c>
    </row>
    <row r="2498" spans="2:65" s="12" customFormat="1">
      <c r="B2498" s="148"/>
      <c r="D2498" s="144" t="s">
        <v>190</v>
      </c>
      <c r="E2498" s="149" t="s">
        <v>1</v>
      </c>
      <c r="F2498" s="150" t="s">
        <v>2431</v>
      </c>
      <c r="H2498" s="151">
        <v>20.85</v>
      </c>
      <c r="I2498" s="152"/>
      <c r="L2498" s="148"/>
      <c r="M2498" s="153"/>
      <c r="T2498" s="154"/>
      <c r="AT2498" s="149" t="s">
        <v>190</v>
      </c>
      <c r="AU2498" s="149" t="s">
        <v>86</v>
      </c>
      <c r="AV2498" s="12" t="s">
        <v>86</v>
      </c>
      <c r="AW2498" s="12" t="s">
        <v>31</v>
      </c>
      <c r="AX2498" s="12" t="s">
        <v>76</v>
      </c>
      <c r="AY2498" s="149" t="s">
        <v>179</v>
      </c>
    </row>
    <row r="2499" spans="2:65" s="12" customFormat="1">
      <c r="B2499" s="148"/>
      <c r="D2499" s="144" t="s">
        <v>190</v>
      </c>
      <c r="E2499" s="149" t="s">
        <v>1</v>
      </c>
      <c r="F2499" s="150" t="s">
        <v>2432</v>
      </c>
      <c r="H2499" s="151">
        <v>3.5</v>
      </c>
      <c r="I2499" s="152"/>
      <c r="L2499" s="148"/>
      <c r="M2499" s="153"/>
      <c r="T2499" s="154"/>
      <c r="AT2499" s="149" t="s">
        <v>190</v>
      </c>
      <c r="AU2499" s="149" t="s">
        <v>86</v>
      </c>
      <c r="AV2499" s="12" t="s">
        <v>86</v>
      </c>
      <c r="AW2499" s="12" t="s">
        <v>31</v>
      </c>
      <c r="AX2499" s="12" t="s">
        <v>76</v>
      </c>
      <c r="AY2499" s="149" t="s">
        <v>179</v>
      </c>
    </row>
    <row r="2500" spans="2:65" s="12" customFormat="1">
      <c r="B2500" s="148"/>
      <c r="D2500" s="144" t="s">
        <v>190</v>
      </c>
      <c r="E2500" s="149" t="s">
        <v>1</v>
      </c>
      <c r="F2500" s="150" t="s">
        <v>2493</v>
      </c>
      <c r="H2500" s="151">
        <v>16.68</v>
      </c>
      <c r="I2500" s="152"/>
      <c r="L2500" s="148"/>
      <c r="M2500" s="153"/>
      <c r="T2500" s="154"/>
      <c r="AT2500" s="149" t="s">
        <v>190</v>
      </c>
      <c r="AU2500" s="149" t="s">
        <v>86</v>
      </c>
      <c r="AV2500" s="12" t="s">
        <v>86</v>
      </c>
      <c r="AW2500" s="12" t="s">
        <v>31</v>
      </c>
      <c r="AX2500" s="12" t="s">
        <v>76</v>
      </c>
      <c r="AY2500" s="149" t="s">
        <v>179</v>
      </c>
    </row>
    <row r="2501" spans="2:65" s="12" customFormat="1">
      <c r="B2501" s="148"/>
      <c r="D2501" s="144" t="s">
        <v>190</v>
      </c>
      <c r="E2501" s="149" t="s">
        <v>1</v>
      </c>
      <c r="F2501" s="150" t="s">
        <v>2786</v>
      </c>
      <c r="H2501" s="151">
        <v>13</v>
      </c>
      <c r="I2501" s="152"/>
      <c r="L2501" s="148"/>
      <c r="M2501" s="153"/>
      <c r="T2501" s="154"/>
      <c r="AT2501" s="149" t="s">
        <v>190</v>
      </c>
      <c r="AU2501" s="149" t="s">
        <v>86</v>
      </c>
      <c r="AV2501" s="12" t="s">
        <v>86</v>
      </c>
      <c r="AW2501" s="12" t="s">
        <v>31</v>
      </c>
      <c r="AX2501" s="12" t="s">
        <v>76</v>
      </c>
      <c r="AY2501" s="149" t="s">
        <v>179</v>
      </c>
    </row>
    <row r="2502" spans="2:65" s="12" customFormat="1">
      <c r="B2502" s="148"/>
      <c r="D2502" s="144" t="s">
        <v>190</v>
      </c>
      <c r="E2502" s="149" t="s">
        <v>1</v>
      </c>
      <c r="F2502" s="150" t="s">
        <v>2787</v>
      </c>
      <c r="H2502" s="151">
        <v>19.75</v>
      </c>
      <c r="I2502" s="152"/>
      <c r="L2502" s="148"/>
      <c r="M2502" s="153"/>
      <c r="T2502" s="154"/>
      <c r="AT2502" s="149" t="s">
        <v>190</v>
      </c>
      <c r="AU2502" s="149" t="s">
        <v>86</v>
      </c>
      <c r="AV2502" s="12" t="s">
        <v>86</v>
      </c>
      <c r="AW2502" s="12" t="s">
        <v>31</v>
      </c>
      <c r="AX2502" s="12" t="s">
        <v>76</v>
      </c>
      <c r="AY2502" s="149" t="s">
        <v>179</v>
      </c>
    </row>
    <row r="2503" spans="2:65" s="1" customFormat="1" ht="16.5" customHeight="1">
      <c r="B2503" s="31"/>
      <c r="C2503" s="131" t="s">
        <v>2798</v>
      </c>
      <c r="D2503" s="131" t="s">
        <v>181</v>
      </c>
      <c r="E2503" s="132" t="s">
        <v>2799</v>
      </c>
      <c r="F2503" s="133" t="s">
        <v>2800</v>
      </c>
      <c r="G2503" s="134" t="s">
        <v>489</v>
      </c>
      <c r="H2503" s="135">
        <v>277.14999999999998</v>
      </c>
      <c r="I2503" s="136"/>
      <c r="J2503" s="137">
        <f>ROUND(I2503*H2503,2)</f>
        <v>0</v>
      </c>
      <c r="K2503" s="133" t="s">
        <v>185</v>
      </c>
      <c r="L2503" s="31"/>
      <c r="M2503" s="138" t="s">
        <v>1</v>
      </c>
      <c r="N2503" s="139" t="s">
        <v>41</v>
      </c>
      <c r="P2503" s="140">
        <f>O2503*H2503</f>
        <v>0</v>
      </c>
      <c r="Q2503" s="140">
        <v>1.0000000000000001E-5</v>
      </c>
      <c r="R2503" s="140">
        <f>Q2503*H2503</f>
        <v>2.7715000000000001E-3</v>
      </c>
      <c r="S2503" s="140">
        <v>0</v>
      </c>
      <c r="T2503" s="141">
        <f>S2503*H2503</f>
        <v>0</v>
      </c>
      <c r="AR2503" s="142" t="s">
        <v>299</v>
      </c>
      <c r="AT2503" s="142" t="s">
        <v>181</v>
      </c>
      <c r="AU2503" s="142" t="s">
        <v>86</v>
      </c>
      <c r="AY2503" s="16" t="s">
        <v>179</v>
      </c>
      <c r="BE2503" s="143">
        <f>IF(N2503="základní",J2503,0)</f>
        <v>0</v>
      </c>
      <c r="BF2503" s="143">
        <f>IF(N2503="snížená",J2503,0)</f>
        <v>0</v>
      </c>
      <c r="BG2503" s="143">
        <f>IF(N2503="zákl. přenesená",J2503,0)</f>
        <v>0</v>
      </c>
      <c r="BH2503" s="143">
        <f>IF(N2503="sníž. přenesená",J2503,0)</f>
        <v>0</v>
      </c>
      <c r="BI2503" s="143">
        <f>IF(N2503="nulová",J2503,0)</f>
        <v>0</v>
      </c>
      <c r="BJ2503" s="16" t="s">
        <v>84</v>
      </c>
      <c r="BK2503" s="143">
        <f>ROUND(I2503*H2503,2)</f>
        <v>0</v>
      </c>
      <c r="BL2503" s="16" t="s">
        <v>299</v>
      </c>
      <c r="BM2503" s="142" t="s">
        <v>2801</v>
      </c>
    </row>
    <row r="2504" spans="2:65" s="1" customFormat="1">
      <c r="B2504" s="31"/>
      <c r="D2504" s="144" t="s">
        <v>188</v>
      </c>
      <c r="F2504" s="145" t="s">
        <v>2802</v>
      </c>
      <c r="I2504" s="146"/>
      <c r="L2504" s="31"/>
      <c r="M2504" s="147"/>
      <c r="T2504" s="55"/>
      <c r="AT2504" s="16" t="s">
        <v>188</v>
      </c>
      <c r="AU2504" s="16" t="s">
        <v>86</v>
      </c>
    </row>
    <row r="2505" spans="2:65" s="14" customFormat="1">
      <c r="B2505" s="162"/>
      <c r="D2505" s="144" t="s">
        <v>190</v>
      </c>
      <c r="E2505" s="163" t="s">
        <v>1</v>
      </c>
      <c r="F2505" s="164" t="s">
        <v>378</v>
      </c>
      <c r="H2505" s="163" t="s">
        <v>1</v>
      </c>
      <c r="I2505" s="165"/>
      <c r="L2505" s="162"/>
      <c r="M2505" s="166"/>
      <c r="T2505" s="167"/>
      <c r="AT2505" s="163" t="s">
        <v>190</v>
      </c>
      <c r="AU2505" s="163" t="s">
        <v>86</v>
      </c>
      <c r="AV2505" s="14" t="s">
        <v>84</v>
      </c>
      <c r="AW2505" s="14" t="s">
        <v>31</v>
      </c>
      <c r="AX2505" s="14" t="s">
        <v>76</v>
      </c>
      <c r="AY2505" s="163" t="s">
        <v>179</v>
      </c>
    </row>
    <row r="2506" spans="2:65" s="12" customFormat="1">
      <c r="B2506" s="148"/>
      <c r="D2506" s="144" t="s">
        <v>190</v>
      </c>
      <c r="E2506" s="149" t="s">
        <v>1</v>
      </c>
      <c r="F2506" s="150" t="s">
        <v>1097</v>
      </c>
      <c r="H2506" s="151">
        <v>16.86</v>
      </c>
      <c r="I2506" s="152"/>
      <c r="L2506" s="148"/>
      <c r="M2506" s="153"/>
      <c r="T2506" s="154"/>
      <c r="AT2506" s="149" t="s">
        <v>190</v>
      </c>
      <c r="AU2506" s="149" t="s">
        <v>86</v>
      </c>
      <c r="AV2506" s="12" t="s">
        <v>86</v>
      </c>
      <c r="AW2506" s="12" t="s">
        <v>31</v>
      </c>
      <c r="AX2506" s="12" t="s">
        <v>76</v>
      </c>
      <c r="AY2506" s="149" t="s">
        <v>179</v>
      </c>
    </row>
    <row r="2507" spans="2:65" s="12" customFormat="1">
      <c r="B2507" s="148"/>
      <c r="D2507" s="144" t="s">
        <v>190</v>
      </c>
      <c r="E2507" s="149" t="s">
        <v>1</v>
      </c>
      <c r="F2507" s="150" t="s">
        <v>1098</v>
      </c>
      <c r="H2507" s="151">
        <v>17.690000000000001</v>
      </c>
      <c r="I2507" s="152"/>
      <c r="L2507" s="148"/>
      <c r="M2507" s="153"/>
      <c r="T2507" s="154"/>
      <c r="AT2507" s="149" t="s">
        <v>190</v>
      </c>
      <c r="AU2507" s="149" t="s">
        <v>86</v>
      </c>
      <c r="AV2507" s="12" t="s">
        <v>86</v>
      </c>
      <c r="AW2507" s="12" t="s">
        <v>31</v>
      </c>
      <c r="AX2507" s="12" t="s">
        <v>76</v>
      </c>
      <c r="AY2507" s="149" t="s">
        <v>179</v>
      </c>
    </row>
    <row r="2508" spans="2:65" s="12" customFormat="1">
      <c r="B2508" s="148"/>
      <c r="D2508" s="144" t="s">
        <v>190</v>
      </c>
      <c r="E2508" s="149" t="s">
        <v>1</v>
      </c>
      <c r="F2508" s="150" t="s">
        <v>1099</v>
      </c>
      <c r="H2508" s="151">
        <v>17.399999999999999</v>
      </c>
      <c r="I2508" s="152"/>
      <c r="L2508" s="148"/>
      <c r="M2508" s="153"/>
      <c r="T2508" s="154"/>
      <c r="AT2508" s="149" t="s">
        <v>190</v>
      </c>
      <c r="AU2508" s="149" t="s">
        <v>86</v>
      </c>
      <c r="AV2508" s="12" t="s">
        <v>86</v>
      </c>
      <c r="AW2508" s="12" t="s">
        <v>31</v>
      </c>
      <c r="AX2508" s="12" t="s">
        <v>76</v>
      </c>
      <c r="AY2508" s="149" t="s">
        <v>179</v>
      </c>
    </row>
    <row r="2509" spans="2:65" s="12" customFormat="1">
      <c r="B2509" s="148"/>
      <c r="D2509" s="144" t="s">
        <v>190</v>
      </c>
      <c r="E2509" s="149" t="s">
        <v>1</v>
      </c>
      <c r="F2509" s="150" t="s">
        <v>1100</v>
      </c>
      <c r="H2509" s="151">
        <v>17.579999999999998</v>
      </c>
      <c r="I2509" s="152"/>
      <c r="L2509" s="148"/>
      <c r="M2509" s="153"/>
      <c r="T2509" s="154"/>
      <c r="AT2509" s="149" t="s">
        <v>190</v>
      </c>
      <c r="AU2509" s="149" t="s">
        <v>86</v>
      </c>
      <c r="AV2509" s="12" t="s">
        <v>86</v>
      </c>
      <c r="AW2509" s="12" t="s">
        <v>31</v>
      </c>
      <c r="AX2509" s="12" t="s">
        <v>76</v>
      </c>
      <c r="AY2509" s="149" t="s">
        <v>179</v>
      </c>
    </row>
    <row r="2510" spans="2:65" s="12" customFormat="1">
      <c r="B2510" s="148"/>
      <c r="D2510" s="144" t="s">
        <v>190</v>
      </c>
      <c r="E2510" s="149" t="s">
        <v>1</v>
      </c>
      <c r="F2510" s="150" t="s">
        <v>1101</v>
      </c>
      <c r="H2510" s="151">
        <v>13.43</v>
      </c>
      <c r="I2510" s="152"/>
      <c r="L2510" s="148"/>
      <c r="M2510" s="153"/>
      <c r="T2510" s="154"/>
      <c r="AT2510" s="149" t="s">
        <v>190</v>
      </c>
      <c r="AU2510" s="149" t="s">
        <v>86</v>
      </c>
      <c r="AV2510" s="12" t="s">
        <v>86</v>
      </c>
      <c r="AW2510" s="12" t="s">
        <v>31</v>
      </c>
      <c r="AX2510" s="12" t="s">
        <v>76</v>
      </c>
      <c r="AY2510" s="149" t="s">
        <v>179</v>
      </c>
    </row>
    <row r="2511" spans="2:65" s="12" customFormat="1">
      <c r="B2511" s="148"/>
      <c r="D2511" s="144" t="s">
        <v>190</v>
      </c>
      <c r="E2511" s="149" t="s">
        <v>1</v>
      </c>
      <c r="F2511" s="150" t="s">
        <v>1104</v>
      </c>
      <c r="H2511" s="151">
        <v>18</v>
      </c>
      <c r="I2511" s="152"/>
      <c r="L2511" s="148"/>
      <c r="M2511" s="153"/>
      <c r="T2511" s="154"/>
      <c r="AT2511" s="149" t="s">
        <v>190</v>
      </c>
      <c r="AU2511" s="149" t="s">
        <v>86</v>
      </c>
      <c r="AV2511" s="12" t="s">
        <v>86</v>
      </c>
      <c r="AW2511" s="12" t="s">
        <v>31</v>
      </c>
      <c r="AX2511" s="12" t="s">
        <v>76</v>
      </c>
      <c r="AY2511" s="149" t="s">
        <v>179</v>
      </c>
    </row>
    <row r="2512" spans="2:65" s="12" customFormat="1">
      <c r="B2512" s="148"/>
      <c r="D2512" s="144" t="s">
        <v>190</v>
      </c>
      <c r="E2512" s="149" t="s">
        <v>1</v>
      </c>
      <c r="F2512" s="150" t="s">
        <v>1105</v>
      </c>
      <c r="H2512" s="151">
        <v>17.41</v>
      </c>
      <c r="I2512" s="152"/>
      <c r="L2512" s="148"/>
      <c r="M2512" s="153"/>
      <c r="T2512" s="154"/>
      <c r="AT2512" s="149" t="s">
        <v>190</v>
      </c>
      <c r="AU2512" s="149" t="s">
        <v>86</v>
      </c>
      <c r="AV2512" s="12" t="s">
        <v>86</v>
      </c>
      <c r="AW2512" s="12" t="s">
        <v>31</v>
      </c>
      <c r="AX2512" s="12" t="s">
        <v>76</v>
      </c>
      <c r="AY2512" s="149" t="s">
        <v>179</v>
      </c>
    </row>
    <row r="2513" spans="2:65" s="12" customFormat="1">
      <c r="B2513" s="148"/>
      <c r="D2513" s="144" t="s">
        <v>190</v>
      </c>
      <c r="E2513" s="149" t="s">
        <v>1</v>
      </c>
      <c r="F2513" s="150" t="s">
        <v>1106</v>
      </c>
      <c r="H2513" s="151">
        <v>21.25</v>
      </c>
      <c r="I2513" s="152"/>
      <c r="L2513" s="148"/>
      <c r="M2513" s="153"/>
      <c r="T2513" s="154"/>
      <c r="AT2513" s="149" t="s">
        <v>190</v>
      </c>
      <c r="AU2513" s="149" t="s">
        <v>86</v>
      </c>
      <c r="AV2513" s="12" t="s">
        <v>86</v>
      </c>
      <c r="AW2513" s="12" t="s">
        <v>31</v>
      </c>
      <c r="AX2513" s="12" t="s">
        <v>76</v>
      </c>
      <c r="AY2513" s="149" t="s">
        <v>179</v>
      </c>
    </row>
    <row r="2514" spans="2:65" s="14" customFormat="1">
      <c r="B2514" s="162"/>
      <c r="D2514" s="144" t="s">
        <v>190</v>
      </c>
      <c r="E2514" s="163" t="s">
        <v>1</v>
      </c>
      <c r="F2514" s="164" t="s">
        <v>338</v>
      </c>
      <c r="H2514" s="163" t="s">
        <v>1</v>
      </c>
      <c r="I2514" s="165"/>
      <c r="L2514" s="162"/>
      <c r="M2514" s="166"/>
      <c r="T2514" s="167"/>
      <c r="AT2514" s="163" t="s">
        <v>190</v>
      </c>
      <c r="AU2514" s="163" t="s">
        <v>86</v>
      </c>
      <c r="AV2514" s="14" t="s">
        <v>84</v>
      </c>
      <c r="AW2514" s="14" t="s">
        <v>31</v>
      </c>
      <c r="AX2514" s="14" t="s">
        <v>76</v>
      </c>
      <c r="AY2514" s="163" t="s">
        <v>179</v>
      </c>
    </row>
    <row r="2515" spans="2:65" s="12" customFormat="1">
      <c r="B2515" s="148"/>
      <c r="D2515" s="144" t="s">
        <v>190</v>
      </c>
      <c r="E2515" s="149" t="s">
        <v>1</v>
      </c>
      <c r="F2515" s="150" t="s">
        <v>2803</v>
      </c>
      <c r="H2515" s="151">
        <v>28.88</v>
      </c>
      <c r="I2515" s="152"/>
      <c r="L2515" s="148"/>
      <c r="M2515" s="153"/>
      <c r="T2515" s="154"/>
      <c r="AT2515" s="149" t="s">
        <v>190</v>
      </c>
      <c r="AU2515" s="149" t="s">
        <v>86</v>
      </c>
      <c r="AV2515" s="12" t="s">
        <v>86</v>
      </c>
      <c r="AW2515" s="12" t="s">
        <v>31</v>
      </c>
      <c r="AX2515" s="12" t="s">
        <v>76</v>
      </c>
      <c r="AY2515" s="149" t="s">
        <v>179</v>
      </c>
    </row>
    <row r="2516" spans="2:65" s="12" customFormat="1">
      <c r="B2516" s="148"/>
      <c r="D2516" s="144" t="s">
        <v>190</v>
      </c>
      <c r="E2516" s="149" t="s">
        <v>1</v>
      </c>
      <c r="F2516" s="150" t="s">
        <v>2804</v>
      </c>
      <c r="H2516" s="151">
        <v>28.88</v>
      </c>
      <c r="I2516" s="152"/>
      <c r="L2516" s="148"/>
      <c r="M2516" s="153"/>
      <c r="T2516" s="154"/>
      <c r="AT2516" s="149" t="s">
        <v>190</v>
      </c>
      <c r="AU2516" s="149" t="s">
        <v>86</v>
      </c>
      <c r="AV2516" s="12" t="s">
        <v>86</v>
      </c>
      <c r="AW2516" s="12" t="s">
        <v>31</v>
      </c>
      <c r="AX2516" s="12" t="s">
        <v>76</v>
      </c>
      <c r="AY2516" s="149" t="s">
        <v>179</v>
      </c>
    </row>
    <row r="2517" spans="2:65" s="12" customFormat="1">
      <c r="B2517" s="148"/>
      <c r="D2517" s="144" t="s">
        <v>190</v>
      </c>
      <c r="E2517" s="149" t="s">
        <v>1</v>
      </c>
      <c r="F2517" s="150" t="s">
        <v>1122</v>
      </c>
      <c r="H2517" s="151">
        <v>22.9</v>
      </c>
      <c r="I2517" s="152"/>
      <c r="L2517" s="148"/>
      <c r="M2517" s="153"/>
      <c r="T2517" s="154"/>
      <c r="AT2517" s="149" t="s">
        <v>190</v>
      </c>
      <c r="AU2517" s="149" t="s">
        <v>86</v>
      </c>
      <c r="AV2517" s="12" t="s">
        <v>86</v>
      </c>
      <c r="AW2517" s="12" t="s">
        <v>31</v>
      </c>
      <c r="AX2517" s="12" t="s">
        <v>76</v>
      </c>
      <c r="AY2517" s="149" t="s">
        <v>179</v>
      </c>
    </row>
    <row r="2518" spans="2:65" s="12" customFormat="1">
      <c r="B2518" s="148"/>
      <c r="D2518" s="144" t="s">
        <v>190</v>
      </c>
      <c r="E2518" s="149" t="s">
        <v>1</v>
      </c>
      <c r="F2518" s="150" t="s">
        <v>1123</v>
      </c>
      <c r="H2518" s="151">
        <v>7.46</v>
      </c>
      <c r="I2518" s="152"/>
      <c r="L2518" s="148"/>
      <c r="M2518" s="153"/>
      <c r="T2518" s="154"/>
      <c r="AT2518" s="149" t="s">
        <v>190</v>
      </c>
      <c r="AU2518" s="149" t="s">
        <v>86</v>
      </c>
      <c r="AV2518" s="12" t="s">
        <v>86</v>
      </c>
      <c r="AW2518" s="12" t="s">
        <v>31</v>
      </c>
      <c r="AX2518" s="12" t="s">
        <v>76</v>
      </c>
      <c r="AY2518" s="149" t="s">
        <v>179</v>
      </c>
    </row>
    <row r="2519" spans="2:65" s="12" customFormat="1">
      <c r="B2519" s="148"/>
      <c r="D2519" s="144" t="s">
        <v>190</v>
      </c>
      <c r="E2519" s="149" t="s">
        <v>1</v>
      </c>
      <c r="F2519" s="150" t="s">
        <v>1124</v>
      </c>
      <c r="H2519" s="151">
        <v>16.34</v>
      </c>
      <c r="I2519" s="152"/>
      <c r="L2519" s="148"/>
      <c r="M2519" s="153"/>
      <c r="T2519" s="154"/>
      <c r="AT2519" s="149" t="s">
        <v>190</v>
      </c>
      <c r="AU2519" s="149" t="s">
        <v>86</v>
      </c>
      <c r="AV2519" s="12" t="s">
        <v>86</v>
      </c>
      <c r="AW2519" s="12" t="s">
        <v>31</v>
      </c>
      <c r="AX2519" s="12" t="s">
        <v>76</v>
      </c>
      <c r="AY2519" s="149" t="s">
        <v>179</v>
      </c>
    </row>
    <row r="2520" spans="2:65" s="12" customFormat="1">
      <c r="B2520" s="148"/>
      <c r="D2520" s="144" t="s">
        <v>190</v>
      </c>
      <c r="E2520" s="149" t="s">
        <v>1</v>
      </c>
      <c r="F2520" s="150" t="s">
        <v>2805</v>
      </c>
      <c r="H2520" s="151">
        <v>14.5</v>
      </c>
      <c r="I2520" s="152"/>
      <c r="L2520" s="148"/>
      <c r="M2520" s="153"/>
      <c r="T2520" s="154"/>
      <c r="AT2520" s="149" t="s">
        <v>190</v>
      </c>
      <c r="AU2520" s="149" t="s">
        <v>86</v>
      </c>
      <c r="AV2520" s="12" t="s">
        <v>86</v>
      </c>
      <c r="AW2520" s="12" t="s">
        <v>31</v>
      </c>
      <c r="AX2520" s="12" t="s">
        <v>76</v>
      </c>
      <c r="AY2520" s="149" t="s">
        <v>179</v>
      </c>
    </row>
    <row r="2521" spans="2:65" s="12" customFormat="1">
      <c r="B2521" s="148"/>
      <c r="D2521" s="144" t="s">
        <v>190</v>
      </c>
      <c r="E2521" s="149" t="s">
        <v>1</v>
      </c>
      <c r="F2521" s="150" t="s">
        <v>2806</v>
      </c>
      <c r="H2521" s="151">
        <v>18.57</v>
      </c>
      <c r="I2521" s="152"/>
      <c r="L2521" s="148"/>
      <c r="M2521" s="153"/>
      <c r="T2521" s="154"/>
      <c r="AT2521" s="149" t="s">
        <v>190</v>
      </c>
      <c r="AU2521" s="149" t="s">
        <v>86</v>
      </c>
      <c r="AV2521" s="12" t="s">
        <v>86</v>
      </c>
      <c r="AW2521" s="12" t="s">
        <v>31</v>
      </c>
      <c r="AX2521" s="12" t="s">
        <v>76</v>
      </c>
      <c r="AY2521" s="149" t="s">
        <v>179</v>
      </c>
    </row>
    <row r="2522" spans="2:65" s="1" customFormat="1" ht="24.2" customHeight="1">
      <c r="B2522" s="31"/>
      <c r="C2522" s="169" t="s">
        <v>2807</v>
      </c>
      <c r="D2522" s="169" t="s">
        <v>458</v>
      </c>
      <c r="E2522" s="170" t="s">
        <v>2808</v>
      </c>
      <c r="F2522" s="171" t="s">
        <v>2809</v>
      </c>
      <c r="G2522" s="172" t="s">
        <v>184</v>
      </c>
      <c r="H2522" s="173">
        <v>380.64600000000002</v>
      </c>
      <c r="I2522" s="174"/>
      <c r="J2522" s="175">
        <f>ROUND(I2522*H2522,2)</f>
        <v>0</v>
      </c>
      <c r="K2522" s="171" t="s">
        <v>185</v>
      </c>
      <c r="L2522" s="176"/>
      <c r="M2522" s="177" t="s">
        <v>1</v>
      </c>
      <c r="N2522" s="178" t="s">
        <v>41</v>
      </c>
      <c r="P2522" s="140">
        <f>O2522*H2522</f>
        <v>0</v>
      </c>
      <c r="Q2522" s="140">
        <v>4.4999999999999997E-3</v>
      </c>
      <c r="R2522" s="140">
        <f>Q2522*H2522</f>
        <v>1.712907</v>
      </c>
      <c r="S2522" s="140">
        <v>0</v>
      </c>
      <c r="T2522" s="141">
        <f>S2522*H2522</f>
        <v>0</v>
      </c>
      <c r="AR2522" s="142" t="s">
        <v>426</v>
      </c>
      <c r="AT2522" s="142" t="s">
        <v>458</v>
      </c>
      <c r="AU2522" s="142" t="s">
        <v>86</v>
      </c>
      <c r="AY2522" s="16" t="s">
        <v>179</v>
      </c>
      <c r="BE2522" s="143">
        <f>IF(N2522="základní",J2522,0)</f>
        <v>0</v>
      </c>
      <c r="BF2522" s="143">
        <f>IF(N2522="snížená",J2522,0)</f>
        <v>0</v>
      </c>
      <c r="BG2522" s="143">
        <f>IF(N2522="zákl. přenesená",J2522,0)</f>
        <v>0</v>
      </c>
      <c r="BH2522" s="143">
        <f>IF(N2522="sníž. přenesená",J2522,0)</f>
        <v>0</v>
      </c>
      <c r="BI2522" s="143">
        <f>IF(N2522="nulová",J2522,0)</f>
        <v>0</v>
      </c>
      <c r="BJ2522" s="16" t="s">
        <v>84</v>
      </c>
      <c r="BK2522" s="143">
        <f>ROUND(I2522*H2522,2)</f>
        <v>0</v>
      </c>
      <c r="BL2522" s="16" t="s">
        <v>299</v>
      </c>
      <c r="BM2522" s="142" t="s">
        <v>2810</v>
      </c>
    </row>
    <row r="2523" spans="2:65" s="1" customFormat="1">
      <c r="B2523" s="31"/>
      <c r="D2523" s="144" t="s">
        <v>188</v>
      </c>
      <c r="F2523" s="145" t="s">
        <v>2809</v>
      </c>
      <c r="I2523" s="146"/>
      <c r="L2523" s="31"/>
      <c r="M2523" s="147"/>
      <c r="T2523" s="55"/>
      <c r="AT2523" s="16" t="s">
        <v>188</v>
      </c>
      <c r="AU2523" s="16" t="s">
        <v>86</v>
      </c>
    </row>
    <row r="2524" spans="2:65" s="14" customFormat="1">
      <c r="B2524" s="162"/>
      <c r="D2524" s="144" t="s">
        <v>190</v>
      </c>
      <c r="E2524" s="163" t="s">
        <v>1</v>
      </c>
      <c r="F2524" s="164" t="s">
        <v>378</v>
      </c>
      <c r="H2524" s="163" t="s">
        <v>1</v>
      </c>
      <c r="I2524" s="165"/>
      <c r="L2524" s="162"/>
      <c r="M2524" s="166"/>
      <c r="T2524" s="167"/>
      <c r="AT2524" s="163" t="s">
        <v>190</v>
      </c>
      <c r="AU2524" s="163" t="s">
        <v>86</v>
      </c>
      <c r="AV2524" s="14" t="s">
        <v>84</v>
      </c>
      <c r="AW2524" s="14" t="s">
        <v>31</v>
      </c>
      <c r="AX2524" s="14" t="s">
        <v>76</v>
      </c>
      <c r="AY2524" s="163" t="s">
        <v>179</v>
      </c>
    </row>
    <row r="2525" spans="2:65" s="12" customFormat="1">
      <c r="B2525" s="148"/>
      <c r="D2525" s="144" t="s">
        <v>190</v>
      </c>
      <c r="E2525" s="149" t="s">
        <v>1</v>
      </c>
      <c r="F2525" s="150" t="s">
        <v>2410</v>
      </c>
      <c r="H2525" s="151">
        <v>17.72</v>
      </c>
      <c r="I2525" s="152"/>
      <c r="L2525" s="148"/>
      <c r="M2525" s="153"/>
      <c r="T2525" s="154"/>
      <c r="AT2525" s="149" t="s">
        <v>190</v>
      </c>
      <c r="AU2525" s="149" t="s">
        <v>86</v>
      </c>
      <c r="AV2525" s="12" t="s">
        <v>86</v>
      </c>
      <c r="AW2525" s="12" t="s">
        <v>31</v>
      </c>
      <c r="AX2525" s="12" t="s">
        <v>76</v>
      </c>
      <c r="AY2525" s="149" t="s">
        <v>179</v>
      </c>
    </row>
    <row r="2526" spans="2:65" s="12" customFormat="1">
      <c r="B2526" s="148"/>
      <c r="D2526" s="144" t="s">
        <v>190</v>
      </c>
      <c r="E2526" s="149" t="s">
        <v>1</v>
      </c>
      <c r="F2526" s="150" t="s">
        <v>2781</v>
      </c>
      <c r="H2526" s="151">
        <v>19.329999999999998</v>
      </c>
      <c r="I2526" s="152"/>
      <c r="L2526" s="148"/>
      <c r="M2526" s="153"/>
      <c r="T2526" s="154"/>
      <c r="AT2526" s="149" t="s">
        <v>190</v>
      </c>
      <c r="AU2526" s="149" t="s">
        <v>86</v>
      </c>
      <c r="AV2526" s="12" t="s">
        <v>86</v>
      </c>
      <c r="AW2526" s="12" t="s">
        <v>31</v>
      </c>
      <c r="AX2526" s="12" t="s">
        <v>76</v>
      </c>
      <c r="AY2526" s="149" t="s">
        <v>179</v>
      </c>
    </row>
    <row r="2527" spans="2:65" s="12" customFormat="1">
      <c r="B2527" s="148"/>
      <c r="D2527" s="144" t="s">
        <v>190</v>
      </c>
      <c r="E2527" s="149" t="s">
        <v>1</v>
      </c>
      <c r="F2527" s="150" t="s">
        <v>2782</v>
      </c>
      <c r="H2527" s="151">
        <v>18.63</v>
      </c>
      <c r="I2527" s="152"/>
      <c r="L2527" s="148"/>
      <c r="M2527" s="153"/>
      <c r="T2527" s="154"/>
      <c r="AT2527" s="149" t="s">
        <v>190</v>
      </c>
      <c r="AU2527" s="149" t="s">
        <v>86</v>
      </c>
      <c r="AV2527" s="12" t="s">
        <v>86</v>
      </c>
      <c r="AW2527" s="12" t="s">
        <v>31</v>
      </c>
      <c r="AX2527" s="12" t="s">
        <v>76</v>
      </c>
      <c r="AY2527" s="149" t="s">
        <v>179</v>
      </c>
    </row>
    <row r="2528" spans="2:65" s="12" customFormat="1">
      <c r="B2528" s="148"/>
      <c r="D2528" s="144" t="s">
        <v>190</v>
      </c>
      <c r="E2528" s="149" t="s">
        <v>1</v>
      </c>
      <c r="F2528" s="150" t="s">
        <v>2783</v>
      </c>
      <c r="H2528" s="151">
        <v>19.11</v>
      </c>
      <c r="I2528" s="152"/>
      <c r="L2528" s="148"/>
      <c r="M2528" s="153"/>
      <c r="T2528" s="154"/>
      <c r="AT2528" s="149" t="s">
        <v>190</v>
      </c>
      <c r="AU2528" s="149" t="s">
        <v>86</v>
      </c>
      <c r="AV2528" s="12" t="s">
        <v>86</v>
      </c>
      <c r="AW2528" s="12" t="s">
        <v>31</v>
      </c>
      <c r="AX2528" s="12" t="s">
        <v>76</v>
      </c>
      <c r="AY2528" s="149" t="s">
        <v>179</v>
      </c>
    </row>
    <row r="2529" spans="2:65" s="12" customFormat="1">
      <c r="B2529" s="148"/>
      <c r="D2529" s="144" t="s">
        <v>190</v>
      </c>
      <c r="E2529" s="149" t="s">
        <v>1</v>
      </c>
      <c r="F2529" s="150" t="s">
        <v>2784</v>
      </c>
      <c r="H2529" s="151">
        <v>8.9700000000000006</v>
      </c>
      <c r="I2529" s="152"/>
      <c r="L2529" s="148"/>
      <c r="M2529" s="153"/>
      <c r="T2529" s="154"/>
      <c r="AT2529" s="149" t="s">
        <v>190</v>
      </c>
      <c r="AU2529" s="149" t="s">
        <v>86</v>
      </c>
      <c r="AV2529" s="12" t="s">
        <v>86</v>
      </c>
      <c r="AW2529" s="12" t="s">
        <v>31</v>
      </c>
      <c r="AX2529" s="12" t="s">
        <v>76</v>
      </c>
      <c r="AY2529" s="149" t="s">
        <v>179</v>
      </c>
    </row>
    <row r="2530" spans="2:65" s="12" customFormat="1">
      <c r="B2530" s="148"/>
      <c r="D2530" s="144" t="s">
        <v>190</v>
      </c>
      <c r="E2530" s="149" t="s">
        <v>1</v>
      </c>
      <c r="F2530" s="150" t="s">
        <v>2414</v>
      </c>
      <c r="H2530" s="151">
        <v>19.72</v>
      </c>
      <c r="I2530" s="152"/>
      <c r="L2530" s="148"/>
      <c r="M2530" s="153"/>
      <c r="T2530" s="154"/>
      <c r="AT2530" s="149" t="s">
        <v>190</v>
      </c>
      <c r="AU2530" s="149" t="s">
        <v>86</v>
      </c>
      <c r="AV2530" s="12" t="s">
        <v>86</v>
      </c>
      <c r="AW2530" s="12" t="s">
        <v>31</v>
      </c>
      <c r="AX2530" s="12" t="s">
        <v>76</v>
      </c>
      <c r="AY2530" s="149" t="s">
        <v>179</v>
      </c>
    </row>
    <row r="2531" spans="2:65" s="12" customFormat="1">
      <c r="B2531" s="148"/>
      <c r="D2531" s="144" t="s">
        <v>190</v>
      </c>
      <c r="E2531" s="149" t="s">
        <v>1</v>
      </c>
      <c r="F2531" s="150" t="s">
        <v>2415</v>
      </c>
      <c r="H2531" s="151">
        <v>18.170000000000002</v>
      </c>
      <c r="I2531" s="152"/>
      <c r="L2531" s="148"/>
      <c r="M2531" s="153"/>
      <c r="T2531" s="154"/>
      <c r="AT2531" s="149" t="s">
        <v>190</v>
      </c>
      <c r="AU2531" s="149" t="s">
        <v>86</v>
      </c>
      <c r="AV2531" s="12" t="s">
        <v>86</v>
      </c>
      <c r="AW2531" s="12" t="s">
        <v>31</v>
      </c>
      <c r="AX2531" s="12" t="s">
        <v>76</v>
      </c>
      <c r="AY2531" s="149" t="s">
        <v>179</v>
      </c>
    </row>
    <row r="2532" spans="2:65" s="12" customFormat="1">
      <c r="B2532" s="148"/>
      <c r="D2532" s="144" t="s">
        <v>190</v>
      </c>
      <c r="E2532" s="149" t="s">
        <v>1</v>
      </c>
      <c r="F2532" s="150" t="s">
        <v>2785</v>
      </c>
      <c r="H2532" s="151">
        <v>24.95</v>
      </c>
      <c r="I2532" s="152"/>
      <c r="L2532" s="148"/>
      <c r="M2532" s="153"/>
      <c r="T2532" s="154"/>
      <c r="AT2532" s="149" t="s">
        <v>190</v>
      </c>
      <c r="AU2532" s="149" t="s">
        <v>86</v>
      </c>
      <c r="AV2532" s="12" t="s">
        <v>86</v>
      </c>
      <c r="AW2532" s="12" t="s">
        <v>31</v>
      </c>
      <c r="AX2532" s="12" t="s">
        <v>76</v>
      </c>
      <c r="AY2532" s="149" t="s">
        <v>179</v>
      </c>
    </row>
    <row r="2533" spans="2:65" s="14" customFormat="1">
      <c r="B2533" s="162"/>
      <c r="D2533" s="144" t="s">
        <v>190</v>
      </c>
      <c r="E2533" s="163" t="s">
        <v>1</v>
      </c>
      <c r="F2533" s="164" t="s">
        <v>338</v>
      </c>
      <c r="H2533" s="163" t="s">
        <v>1</v>
      </c>
      <c r="I2533" s="165"/>
      <c r="L2533" s="162"/>
      <c r="M2533" s="166"/>
      <c r="T2533" s="167"/>
      <c r="AT2533" s="163" t="s">
        <v>190</v>
      </c>
      <c r="AU2533" s="163" t="s">
        <v>86</v>
      </c>
      <c r="AV2533" s="14" t="s">
        <v>84</v>
      </c>
      <c r="AW2533" s="14" t="s">
        <v>31</v>
      </c>
      <c r="AX2533" s="14" t="s">
        <v>76</v>
      </c>
      <c r="AY2533" s="163" t="s">
        <v>179</v>
      </c>
    </row>
    <row r="2534" spans="2:65" s="12" customFormat="1">
      <c r="B2534" s="148"/>
      <c r="D2534" s="144" t="s">
        <v>190</v>
      </c>
      <c r="E2534" s="149" t="s">
        <v>1</v>
      </c>
      <c r="F2534" s="150" t="s">
        <v>2429</v>
      </c>
      <c r="H2534" s="151">
        <v>51.55</v>
      </c>
      <c r="I2534" s="152"/>
      <c r="L2534" s="148"/>
      <c r="M2534" s="153"/>
      <c r="T2534" s="154"/>
      <c r="AT2534" s="149" t="s">
        <v>190</v>
      </c>
      <c r="AU2534" s="149" t="s">
        <v>86</v>
      </c>
      <c r="AV2534" s="12" t="s">
        <v>86</v>
      </c>
      <c r="AW2534" s="12" t="s">
        <v>31</v>
      </c>
      <c r="AX2534" s="12" t="s">
        <v>76</v>
      </c>
      <c r="AY2534" s="149" t="s">
        <v>179</v>
      </c>
    </row>
    <row r="2535" spans="2:65" s="12" customFormat="1">
      <c r="B2535" s="148"/>
      <c r="D2535" s="144" t="s">
        <v>190</v>
      </c>
      <c r="E2535" s="149" t="s">
        <v>1</v>
      </c>
      <c r="F2535" s="150" t="s">
        <v>2430</v>
      </c>
      <c r="H2535" s="151">
        <v>51.94</v>
      </c>
      <c r="I2535" s="152"/>
      <c r="L2535" s="148"/>
      <c r="M2535" s="153"/>
      <c r="T2535" s="154"/>
      <c r="AT2535" s="149" t="s">
        <v>190</v>
      </c>
      <c r="AU2535" s="149" t="s">
        <v>86</v>
      </c>
      <c r="AV2535" s="12" t="s">
        <v>86</v>
      </c>
      <c r="AW2535" s="12" t="s">
        <v>31</v>
      </c>
      <c r="AX2535" s="12" t="s">
        <v>76</v>
      </c>
      <c r="AY2535" s="149" t="s">
        <v>179</v>
      </c>
    </row>
    <row r="2536" spans="2:65" s="12" customFormat="1">
      <c r="B2536" s="148"/>
      <c r="D2536" s="144" t="s">
        <v>190</v>
      </c>
      <c r="E2536" s="149" t="s">
        <v>1</v>
      </c>
      <c r="F2536" s="150" t="s">
        <v>2431</v>
      </c>
      <c r="H2536" s="151">
        <v>20.85</v>
      </c>
      <c r="I2536" s="152"/>
      <c r="L2536" s="148"/>
      <c r="M2536" s="153"/>
      <c r="T2536" s="154"/>
      <c r="AT2536" s="149" t="s">
        <v>190</v>
      </c>
      <c r="AU2536" s="149" t="s">
        <v>86</v>
      </c>
      <c r="AV2536" s="12" t="s">
        <v>86</v>
      </c>
      <c r="AW2536" s="12" t="s">
        <v>31</v>
      </c>
      <c r="AX2536" s="12" t="s">
        <v>76</v>
      </c>
      <c r="AY2536" s="149" t="s">
        <v>179</v>
      </c>
    </row>
    <row r="2537" spans="2:65" s="12" customFormat="1">
      <c r="B2537" s="148"/>
      <c r="D2537" s="144" t="s">
        <v>190</v>
      </c>
      <c r="E2537" s="149" t="s">
        <v>1</v>
      </c>
      <c r="F2537" s="150" t="s">
        <v>2432</v>
      </c>
      <c r="H2537" s="151">
        <v>3.5</v>
      </c>
      <c r="I2537" s="152"/>
      <c r="L2537" s="148"/>
      <c r="M2537" s="153"/>
      <c r="T2537" s="154"/>
      <c r="AT2537" s="149" t="s">
        <v>190</v>
      </c>
      <c r="AU2537" s="149" t="s">
        <v>86</v>
      </c>
      <c r="AV2537" s="12" t="s">
        <v>86</v>
      </c>
      <c r="AW2537" s="12" t="s">
        <v>31</v>
      </c>
      <c r="AX2537" s="12" t="s">
        <v>76</v>
      </c>
      <c r="AY2537" s="149" t="s">
        <v>179</v>
      </c>
    </row>
    <row r="2538" spans="2:65" s="12" customFormat="1">
      <c r="B2538" s="148"/>
      <c r="D2538" s="144" t="s">
        <v>190</v>
      </c>
      <c r="E2538" s="149" t="s">
        <v>1</v>
      </c>
      <c r="F2538" s="150" t="s">
        <v>2493</v>
      </c>
      <c r="H2538" s="151">
        <v>16.68</v>
      </c>
      <c r="I2538" s="152"/>
      <c r="L2538" s="148"/>
      <c r="M2538" s="153"/>
      <c r="T2538" s="154"/>
      <c r="AT2538" s="149" t="s">
        <v>190</v>
      </c>
      <c r="AU2538" s="149" t="s">
        <v>86</v>
      </c>
      <c r="AV2538" s="12" t="s">
        <v>86</v>
      </c>
      <c r="AW2538" s="12" t="s">
        <v>31</v>
      </c>
      <c r="AX2538" s="12" t="s">
        <v>76</v>
      </c>
      <c r="AY2538" s="149" t="s">
        <v>179</v>
      </c>
    </row>
    <row r="2539" spans="2:65" s="12" customFormat="1">
      <c r="B2539" s="148"/>
      <c r="D2539" s="144" t="s">
        <v>190</v>
      </c>
      <c r="E2539" s="149" t="s">
        <v>1</v>
      </c>
      <c r="F2539" s="150" t="s">
        <v>2786</v>
      </c>
      <c r="H2539" s="151">
        <v>13</v>
      </c>
      <c r="I2539" s="152"/>
      <c r="L2539" s="148"/>
      <c r="M2539" s="153"/>
      <c r="T2539" s="154"/>
      <c r="AT2539" s="149" t="s">
        <v>190</v>
      </c>
      <c r="AU2539" s="149" t="s">
        <v>86</v>
      </c>
      <c r="AV2539" s="12" t="s">
        <v>86</v>
      </c>
      <c r="AW2539" s="12" t="s">
        <v>31</v>
      </c>
      <c r="AX2539" s="12" t="s">
        <v>76</v>
      </c>
      <c r="AY2539" s="149" t="s">
        <v>179</v>
      </c>
    </row>
    <row r="2540" spans="2:65" s="12" customFormat="1">
      <c r="B2540" s="148"/>
      <c r="D2540" s="144" t="s">
        <v>190</v>
      </c>
      <c r="E2540" s="149" t="s">
        <v>1</v>
      </c>
      <c r="F2540" s="150" t="s">
        <v>2787</v>
      </c>
      <c r="H2540" s="151">
        <v>19.75</v>
      </c>
      <c r="I2540" s="152"/>
      <c r="L2540" s="148"/>
      <c r="M2540" s="153"/>
      <c r="T2540" s="154"/>
      <c r="AT2540" s="149" t="s">
        <v>190</v>
      </c>
      <c r="AU2540" s="149" t="s">
        <v>86</v>
      </c>
      <c r="AV2540" s="12" t="s">
        <v>86</v>
      </c>
      <c r="AW2540" s="12" t="s">
        <v>31</v>
      </c>
      <c r="AX2540" s="12" t="s">
        <v>76</v>
      </c>
      <c r="AY2540" s="149" t="s">
        <v>179</v>
      </c>
    </row>
    <row r="2541" spans="2:65" s="12" customFormat="1">
      <c r="B2541" s="148"/>
      <c r="D2541" s="144" t="s">
        <v>190</v>
      </c>
      <c r="E2541" s="149" t="s">
        <v>1</v>
      </c>
      <c r="F2541" s="150" t="s">
        <v>2811</v>
      </c>
      <c r="H2541" s="151">
        <v>22.172000000000001</v>
      </c>
      <c r="I2541" s="152"/>
      <c r="L2541" s="148"/>
      <c r="M2541" s="153"/>
      <c r="T2541" s="154"/>
      <c r="AT2541" s="149" t="s">
        <v>190</v>
      </c>
      <c r="AU2541" s="149" t="s">
        <v>86</v>
      </c>
      <c r="AV2541" s="12" t="s">
        <v>86</v>
      </c>
      <c r="AW2541" s="12" t="s">
        <v>31</v>
      </c>
      <c r="AX2541" s="12" t="s">
        <v>76</v>
      </c>
      <c r="AY2541" s="149" t="s">
        <v>179</v>
      </c>
    </row>
    <row r="2542" spans="2:65" s="12" customFormat="1">
      <c r="B2542" s="148"/>
      <c r="D2542" s="144" t="s">
        <v>190</v>
      </c>
      <c r="F2542" s="150" t="s">
        <v>2812</v>
      </c>
      <c r="H2542" s="151">
        <v>380.64600000000002</v>
      </c>
      <c r="I2542" s="152"/>
      <c r="L2542" s="148"/>
      <c r="M2542" s="153"/>
      <c r="T2542" s="154"/>
      <c r="AT2542" s="149" t="s">
        <v>190</v>
      </c>
      <c r="AU2542" s="149" t="s">
        <v>86</v>
      </c>
      <c r="AV2542" s="12" t="s">
        <v>86</v>
      </c>
      <c r="AW2542" s="12" t="s">
        <v>4</v>
      </c>
      <c r="AX2542" s="12" t="s">
        <v>84</v>
      </c>
      <c r="AY2542" s="149" t="s">
        <v>179</v>
      </c>
    </row>
    <row r="2543" spans="2:65" s="1" customFormat="1" ht="16.5" customHeight="1">
      <c r="B2543" s="31"/>
      <c r="C2543" s="131" t="s">
        <v>2813</v>
      </c>
      <c r="D2543" s="131" t="s">
        <v>181</v>
      </c>
      <c r="E2543" s="132" t="s">
        <v>2814</v>
      </c>
      <c r="F2543" s="133" t="s">
        <v>2815</v>
      </c>
      <c r="G2543" s="134" t="s">
        <v>184</v>
      </c>
      <c r="H2543" s="135">
        <v>323.87</v>
      </c>
      <c r="I2543" s="136"/>
      <c r="J2543" s="137">
        <f>ROUND(I2543*H2543,2)</f>
        <v>0</v>
      </c>
      <c r="K2543" s="133" t="s">
        <v>185</v>
      </c>
      <c r="L2543" s="31"/>
      <c r="M2543" s="138" t="s">
        <v>1</v>
      </c>
      <c r="N2543" s="139" t="s">
        <v>41</v>
      </c>
      <c r="P2543" s="140">
        <f>O2543*H2543</f>
        <v>0</v>
      </c>
      <c r="Q2543" s="140">
        <v>0</v>
      </c>
      <c r="R2543" s="140">
        <f>Q2543*H2543</f>
        <v>0</v>
      </c>
      <c r="S2543" s="140">
        <v>0</v>
      </c>
      <c r="T2543" s="141">
        <f>S2543*H2543</f>
        <v>0</v>
      </c>
      <c r="AR2543" s="142" t="s">
        <v>299</v>
      </c>
      <c r="AT2543" s="142" t="s">
        <v>181</v>
      </c>
      <c r="AU2543" s="142" t="s">
        <v>86</v>
      </c>
      <c r="AY2543" s="16" t="s">
        <v>179</v>
      </c>
      <c r="BE2543" s="143">
        <f>IF(N2543="základní",J2543,0)</f>
        <v>0</v>
      </c>
      <c r="BF2543" s="143">
        <f>IF(N2543="snížená",J2543,0)</f>
        <v>0</v>
      </c>
      <c r="BG2543" s="143">
        <f>IF(N2543="zákl. přenesená",J2543,0)</f>
        <v>0</v>
      </c>
      <c r="BH2543" s="143">
        <f>IF(N2543="sníž. přenesená",J2543,0)</f>
        <v>0</v>
      </c>
      <c r="BI2543" s="143">
        <f>IF(N2543="nulová",J2543,0)</f>
        <v>0</v>
      </c>
      <c r="BJ2543" s="16" t="s">
        <v>84</v>
      </c>
      <c r="BK2543" s="143">
        <f>ROUND(I2543*H2543,2)</f>
        <v>0</v>
      </c>
      <c r="BL2543" s="16" t="s">
        <v>299</v>
      </c>
      <c r="BM2543" s="142" t="s">
        <v>2816</v>
      </c>
    </row>
    <row r="2544" spans="2:65" s="1" customFormat="1">
      <c r="B2544" s="31"/>
      <c r="D2544" s="144" t="s">
        <v>188</v>
      </c>
      <c r="F2544" s="145" t="s">
        <v>2817</v>
      </c>
      <c r="I2544" s="146"/>
      <c r="L2544" s="31"/>
      <c r="M2544" s="147"/>
      <c r="T2544" s="55"/>
      <c r="AT2544" s="16" t="s">
        <v>188</v>
      </c>
      <c r="AU2544" s="16" t="s">
        <v>86</v>
      </c>
    </row>
    <row r="2545" spans="2:51" s="14" customFormat="1">
      <c r="B2545" s="162"/>
      <c r="D2545" s="144" t="s">
        <v>190</v>
      </c>
      <c r="E2545" s="163" t="s">
        <v>1</v>
      </c>
      <c r="F2545" s="164" t="s">
        <v>378</v>
      </c>
      <c r="H2545" s="163" t="s">
        <v>1</v>
      </c>
      <c r="I2545" s="165"/>
      <c r="L2545" s="162"/>
      <c r="M2545" s="166"/>
      <c r="T2545" s="167"/>
      <c r="AT2545" s="163" t="s">
        <v>190</v>
      </c>
      <c r="AU2545" s="163" t="s">
        <v>86</v>
      </c>
      <c r="AV2545" s="14" t="s">
        <v>84</v>
      </c>
      <c r="AW2545" s="14" t="s">
        <v>31</v>
      </c>
      <c r="AX2545" s="14" t="s">
        <v>76</v>
      </c>
      <c r="AY2545" s="163" t="s">
        <v>179</v>
      </c>
    </row>
    <row r="2546" spans="2:51" s="12" customFormat="1">
      <c r="B2546" s="148"/>
      <c r="D2546" s="144" t="s">
        <v>190</v>
      </c>
      <c r="E2546" s="149" t="s">
        <v>1</v>
      </c>
      <c r="F2546" s="150" t="s">
        <v>2410</v>
      </c>
      <c r="H2546" s="151">
        <v>17.72</v>
      </c>
      <c r="I2546" s="152"/>
      <c r="L2546" s="148"/>
      <c r="M2546" s="153"/>
      <c r="T2546" s="154"/>
      <c r="AT2546" s="149" t="s">
        <v>190</v>
      </c>
      <c r="AU2546" s="149" t="s">
        <v>86</v>
      </c>
      <c r="AV2546" s="12" t="s">
        <v>86</v>
      </c>
      <c r="AW2546" s="12" t="s">
        <v>31</v>
      </c>
      <c r="AX2546" s="12" t="s">
        <v>76</v>
      </c>
      <c r="AY2546" s="149" t="s">
        <v>179</v>
      </c>
    </row>
    <row r="2547" spans="2:51" s="12" customFormat="1">
      <c r="B2547" s="148"/>
      <c r="D2547" s="144" t="s">
        <v>190</v>
      </c>
      <c r="E2547" s="149" t="s">
        <v>1</v>
      </c>
      <c r="F2547" s="150" t="s">
        <v>2781</v>
      </c>
      <c r="H2547" s="151">
        <v>19.329999999999998</v>
      </c>
      <c r="I2547" s="152"/>
      <c r="L2547" s="148"/>
      <c r="M2547" s="153"/>
      <c r="T2547" s="154"/>
      <c r="AT2547" s="149" t="s">
        <v>190</v>
      </c>
      <c r="AU2547" s="149" t="s">
        <v>86</v>
      </c>
      <c r="AV2547" s="12" t="s">
        <v>86</v>
      </c>
      <c r="AW2547" s="12" t="s">
        <v>31</v>
      </c>
      <c r="AX2547" s="12" t="s">
        <v>76</v>
      </c>
      <c r="AY2547" s="149" t="s">
        <v>179</v>
      </c>
    </row>
    <row r="2548" spans="2:51" s="12" customFormat="1">
      <c r="B2548" s="148"/>
      <c r="D2548" s="144" t="s">
        <v>190</v>
      </c>
      <c r="E2548" s="149" t="s">
        <v>1</v>
      </c>
      <c r="F2548" s="150" t="s">
        <v>2782</v>
      </c>
      <c r="H2548" s="151">
        <v>18.63</v>
      </c>
      <c r="I2548" s="152"/>
      <c r="L2548" s="148"/>
      <c r="M2548" s="153"/>
      <c r="T2548" s="154"/>
      <c r="AT2548" s="149" t="s">
        <v>190</v>
      </c>
      <c r="AU2548" s="149" t="s">
        <v>86</v>
      </c>
      <c r="AV2548" s="12" t="s">
        <v>86</v>
      </c>
      <c r="AW2548" s="12" t="s">
        <v>31</v>
      </c>
      <c r="AX2548" s="12" t="s">
        <v>76</v>
      </c>
      <c r="AY2548" s="149" t="s">
        <v>179</v>
      </c>
    </row>
    <row r="2549" spans="2:51" s="12" customFormat="1">
      <c r="B2549" s="148"/>
      <c r="D2549" s="144" t="s">
        <v>190</v>
      </c>
      <c r="E2549" s="149" t="s">
        <v>1</v>
      </c>
      <c r="F2549" s="150" t="s">
        <v>2783</v>
      </c>
      <c r="H2549" s="151">
        <v>19.11</v>
      </c>
      <c r="I2549" s="152"/>
      <c r="L2549" s="148"/>
      <c r="M2549" s="153"/>
      <c r="T2549" s="154"/>
      <c r="AT2549" s="149" t="s">
        <v>190</v>
      </c>
      <c r="AU2549" s="149" t="s">
        <v>86</v>
      </c>
      <c r="AV2549" s="12" t="s">
        <v>86</v>
      </c>
      <c r="AW2549" s="12" t="s">
        <v>31</v>
      </c>
      <c r="AX2549" s="12" t="s">
        <v>76</v>
      </c>
      <c r="AY2549" s="149" t="s">
        <v>179</v>
      </c>
    </row>
    <row r="2550" spans="2:51" s="12" customFormat="1">
      <c r="B2550" s="148"/>
      <c r="D2550" s="144" t="s">
        <v>190</v>
      </c>
      <c r="E2550" s="149" t="s">
        <v>1</v>
      </c>
      <c r="F2550" s="150" t="s">
        <v>2784</v>
      </c>
      <c r="H2550" s="151">
        <v>8.9700000000000006</v>
      </c>
      <c r="I2550" s="152"/>
      <c r="L2550" s="148"/>
      <c r="M2550" s="153"/>
      <c r="T2550" s="154"/>
      <c r="AT2550" s="149" t="s">
        <v>190</v>
      </c>
      <c r="AU2550" s="149" t="s">
        <v>86</v>
      </c>
      <c r="AV2550" s="12" t="s">
        <v>86</v>
      </c>
      <c r="AW2550" s="12" t="s">
        <v>31</v>
      </c>
      <c r="AX2550" s="12" t="s">
        <v>76</v>
      </c>
      <c r="AY2550" s="149" t="s">
        <v>179</v>
      </c>
    </row>
    <row r="2551" spans="2:51" s="12" customFormat="1">
      <c r="B2551" s="148"/>
      <c r="D2551" s="144" t="s">
        <v>190</v>
      </c>
      <c r="E2551" s="149" t="s">
        <v>1</v>
      </c>
      <c r="F2551" s="150" t="s">
        <v>2414</v>
      </c>
      <c r="H2551" s="151">
        <v>19.72</v>
      </c>
      <c r="I2551" s="152"/>
      <c r="L2551" s="148"/>
      <c r="M2551" s="153"/>
      <c r="T2551" s="154"/>
      <c r="AT2551" s="149" t="s">
        <v>190</v>
      </c>
      <c r="AU2551" s="149" t="s">
        <v>86</v>
      </c>
      <c r="AV2551" s="12" t="s">
        <v>86</v>
      </c>
      <c r="AW2551" s="12" t="s">
        <v>31</v>
      </c>
      <c r="AX2551" s="12" t="s">
        <v>76</v>
      </c>
      <c r="AY2551" s="149" t="s">
        <v>179</v>
      </c>
    </row>
    <row r="2552" spans="2:51" s="12" customFormat="1">
      <c r="B2552" s="148"/>
      <c r="D2552" s="144" t="s">
        <v>190</v>
      </c>
      <c r="E2552" s="149" t="s">
        <v>1</v>
      </c>
      <c r="F2552" s="150" t="s">
        <v>2415</v>
      </c>
      <c r="H2552" s="151">
        <v>18.170000000000002</v>
      </c>
      <c r="I2552" s="152"/>
      <c r="L2552" s="148"/>
      <c r="M2552" s="153"/>
      <c r="T2552" s="154"/>
      <c r="AT2552" s="149" t="s">
        <v>190</v>
      </c>
      <c r="AU2552" s="149" t="s">
        <v>86</v>
      </c>
      <c r="AV2552" s="12" t="s">
        <v>86</v>
      </c>
      <c r="AW2552" s="12" t="s">
        <v>31</v>
      </c>
      <c r="AX2552" s="12" t="s">
        <v>76</v>
      </c>
      <c r="AY2552" s="149" t="s">
        <v>179</v>
      </c>
    </row>
    <row r="2553" spans="2:51" s="12" customFormat="1">
      <c r="B2553" s="148"/>
      <c r="D2553" s="144" t="s">
        <v>190</v>
      </c>
      <c r="E2553" s="149" t="s">
        <v>1</v>
      </c>
      <c r="F2553" s="150" t="s">
        <v>2785</v>
      </c>
      <c r="H2553" s="151">
        <v>24.95</v>
      </c>
      <c r="I2553" s="152"/>
      <c r="L2553" s="148"/>
      <c r="M2553" s="153"/>
      <c r="T2553" s="154"/>
      <c r="AT2553" s="149" t="s">
        <v>190</v>
      </c>
      <c r="AU2553" s="149" t="s">
        <v>86</v>
      </c>
      <c r="AV2553" s="12" t="s">
        <v>86</v>
      </c>
      <c r="AW2553" s="12" t="s">
        <v>31</v>
      </c>
      <c r="AX2553" s="12" t="s">
        <v>76</v>
      </c>
      <c r="AY2553" s="149" t="s">
        <v>179</v>
      </c>
    </row>
    <row r="2554" spans="2:51" s="14" customFormat="1">
      <c r="B2554" s="162"/>
      <c r="D2554" s="144" t="s">
        <v>190</v>
      </c>
      <c r="E2554" s="163" t="s">
        <v>1</v>
      </c>
      <c r="F2554" s="164" t="s">
        <v>338</v>
      </c>
      <c r="H2554" s="163" t="s">
        <v>1</v>
      </c>
      <c r="I2554" s="165"/>
      <c r="L2554" s="162"/>
      <c r="M2554" s="166"/>
      <c r="T2554" s="167"/>
      <c r="AT2554" s="163" t="s">
        <v>190</v>
      </c>
      <c r="AU2554" s="163" t="s">
        <v>86</v>
      </c>
      <c r="AV2554" s="14" t="s">
        <v>84</v>
      </c>
      <c r="AW2554" s="14" t="s">
        <v>31</v>
      </c>
      <c r="AX2554" s="14" t="s">
        <v>76</v>
      </c>
      <c r="AY2554" s="163" t="s">
        <v>179</v>
      </c>
    </row>
    <row r="2555" spans="2:51" s="12" customFormat="1">
      <c r="B2555" s="148"/>
      <c r="D2555" s="144" t="s">
        <v>190</v>
      </c>
      <c r="E2555" s="149" t="s">
        <v>1</v>
      </c>
      <c r="F2555" s="150" t="s">
        <v>2429</v>
      </c>
      <c r="H2555" s="151">
        <v>51.55</v>
      </c>
      <c r="I2555" s="152"/>
      <c r="L2555" s="148"/>
      <c r="M2555" s="153"/>
      <c r="T2555" s="154"/>
      <c r="AT2555" s="149" t="s">
        <v>190</v>
      </c>
      <c r="AU2555" s="149" t="s">
        <v>86</v>
      </c>
      <c r="AV2555" s="12" t="s">
        <v>86</v>
      </c>
      <c r="AW2555" s="12" t="s">
        <v>31</v>
      </c>
      <c r="AX2555" s="12" t="s">
        <v>76</v>
      </c>
      <c r="AY2555" s="149" t="s">
        <v>179</v>
      </c>
    </row>
    <row r="2556" spans="2:51" s="12" customFormat="1">
      <c r="B2556" s="148"/>
      <c r="D2556" s="144" t="s">
        <v>190</v>
      </c>
      <c r="E2556" s="149" t="s">
        <v>1</v>
      </c>
      <c r="F2556" s="150" t="s">
        <v>2430</v>
      </c>
      <c r="H2556" s="151">
        <v>51.94</v>
      </c>
      <c r="I2556" s="152"/>
      <c r="L2556" s="148"/>
      <c r="M2556" s="153"/>
      <c r="T2556" s="154"/>
      <c r="AT2556" s="149" t="s">
        <v>190</v>
      </c>
      <c r="AU2556" s="149" t="s">
        <v>86</v>
      </c>
      <c r="AV2556" s="12" t="s">
        <v>86</v>
      </c>
      <c r="AW2556" s="12" t="s">
        <v>31</v>
      </c>
      <c r="AX2556" s="12" t="s">
        <v>76</v>
      </c>
      <c r="AY2556" s="149" t="s">
        <v>179</v>
      </c>
    </row>
    <row r="2557" spans="2:51" s="12" customFormat="1">
      <c r="B2557" s="148"/>
      <c r="D2557" s="144" t="s">
        <v>190</v>
      </c>
      <c r="E2557" s="149" t="s">
        <v>1</v>
      </c>
      <c r="F2557" s="150" t="s">
        <v>2431</v>
      </c>
      <c r="H2557" s="151">
        <v>20.85</v>
      </c>
      <c r="I2557" s="152"/>
      <c r="L2557" s="148"/>
      <c r="M2557" s="153"/>
      <c r="T2557" s="154"/>
      <c r="AT2557" s="149" t="s">
        <v>190</v>
      </c>
      <c r="AU2557" s="149" t="s">
        <v>86</v>
      </c>
      <c r="AV2557" s="12" t="s">
        <v>86</v>
      </c>
      <c r="AW2557" s="12" t="s">
        <v>31</v>
      </c>
      <c r="AX2557" s="12" t="s">
        <v>76</v>
      </c>
      <c r="AY2557" s="149" t="s">
        <v>179</v>
      </c>
    </row>
    <row r="2558" spans="2:51" s="12" customFormat="1">
      <c r="B2558" s="148"/>
      <c r="D2558" s="144" t="s">
        <v>190</v>
      </c>
      <c r="E2558" s="149" t="s">
        <v>1</v>
      </c>
      <c r="F2558" s="150" t="s">
        <v>2432</v>
      </c>
      <c r="H2558" s="151">
        <v>3.5</v>
      </c>
      <c r="I2558" s="152"/>
      <c r="L2558" s="148"/>
      <c r="M2558" s="153"/>
      <c r="T2558" s="154"/>
      <c r="AT2558" s="149" t="s">
        <v>190</v>
      </c>
      <c r="AU2558" s="149" t="s">
        <v>86</v>
      </c>
      <c r="AV2558" s="12" t="s">
        <v>86</v>
      </c>
      <c r="AW2558" s="12" t="s">
        <v>31</v>
      </c>
      <c r="AX2558" s="12" t="s">
        <v>76</v>
      </c>
      <c r="AY2558" s="149" t="s">
        <v>179</v>
      </c>
    </row>
    <row r="2559" spans="2:51" s="12" customFormat="1">
      <c r="B2559" s="148"/>
      <c r="D2559" s="144" t="s">
        <v>190</v>
      </c>
      <c r="E2559" s="149" t="s">
        <v>1</v>
      </c>
      <c r="F2559" s="150" t="s">
        <v>2493</v>
      </c>
      <c r="H2559" s="151">
        <v>16.68</v>
      </c>
      <c r="I2559" s="152"/>
      <c r="L2559" s="148"/>
      <c r="M2559" s="153"/>
      <c r="T2559" s="154"/>
      <c r="AT2559" s="149" t="s">
        <v>190</v>
      </c>
      <c r="AU2559" s="149" t="s">
        <v>86</v>
      </c>
      <c r="AV2559" s="12" t="s">
        <v>86</v>
      </c>
      <c r="AW2559" s="12" t="s">
        <v>31</v>
      </c>
      <c r="AX2559" s="12" t="s">
        <v>76</v>
      </c>
      <c r="AY2559" s="149" t="s">
        <v>179</v>
      </c>
    </row>
    <row r="2560" spans="2:51" s="12" customFormat="1">
      <c r="B2560" s="148"/>
      <c r="D2560" s="144" t="s">
        <v>190</v>
      </c>
      <c r="E2560" s="149" t="s">
        <v>1</v>
      </c>
      <c r="F2560" s="150" t="s">
        <v>2786</v>
      </c>
      <c r="H2560" s="151">
        <v>13</v>
      </c>
      <c r="I2560" s="152"/>
      <c r="L2560" s="148"/>
      <c r="M2560" s="153"/>
      <c r="T2560" s="154"/>
      <c r="AT2560" s="149" t="s">
        <v>190</v>
      </c>
      <c r="AU2560" s="149" t="s">
        <v>86</v>
      </c>
      <c r="AV2560" s="12" t="s">
        <v>86</v>
      </c>
      <c r="AW2560" s="12" t="s">
        <v>31</v>
      </c>
      <c r="AX2560" s="12" t="s">
        <v>76</v>
      </c>
      <c r="AY2560" s="149" t="s">
        <v>179</v>
      </c>
    </row>
    <row r="2561" spans="2:65" s="12" customFormat="1">
      <c r="B2561" s="148"/>
      <c r="D2561" s="144" t="s">
        <v>190</v>
      </c>
      <c r="E2561" s="149" t="s">
        <v>1</v>
      </c>
      <c r="F2561" s="150" t="s">
        <v>2787</v>
      </c>
      <c r="H2561" s="151">
        <v>19.75</v>
      </c>
      <c r="I2561" s="152"/>
      <c r="L2561" s="148"/>
      <c r="M2561" s="153"/>
      <c r="T2561" s="154"/>
      <c r="AT2561" s="149" t="s">
        <v>190</v>
      </c>
      <c r="AU2561" s="149" t="s">
        <v>86</v>
      </c>
      <c r="AV2561" s="12" t="s">
        <v>86</v>
      </c>
      <c r="AW2561" s="12" t="s">
        <v>31</v>
      </c>
      <c r="AX2561" s="12" t="s">
        <v>76</v>
      </c>
      <c r="AY2561" s="149" t="s">
        <v>179</v>
      </c>
    </row>
    <row r="2562" spans="2:65" s="1" customFormat="1" ht="16.5" customHeight="1">
      <c r="B2562" s="31"/>
      <c r="C2562" s="131" t="s">
        <v>2818</v>
      </c>
      <c r="D2562" s="131" t="s">
        <v>181</v>
      </c>
      <c r="E2562" s="132" t="s">
        <v>2819</v>
      </c>
      <c r="F2562" s="133" t="s">
        <v>2820</v>
      </c>
      <c r="G2562" s="134" t="s">
        <v>1681</v>
      </c>
      <c r="H2562" s="179"/>
      <c r="I2562" s="136"/>
      <c r="J2562" s="137">
        <f>ROUND(I2562*H2562,2)</f>
        <v>0</v>
      </c>
      <c r="K2562" s="133" t="s">
        <v>185</v>
      </c>
      <c r="L2562" s="31"/>
      <c r="M2562" s="138" t="s">
        <v>1</v>
      </c>
      <c r="N2562" s="139" t="s">
        <v>41</v>
      </c>
      <c r="P2562" s="140">
        <f>O2562*H2562</f>
        <v>0</v>
      </c>
      <c r="Q2562" s="140">
        <v>0</v>
      </c>
      <c r="R2562" s="140">
        <f>Q2562*H2562</f>
        <v>0</v>
      </c>
      <c r="S2562" s="140">
        <v>0</v>
      </c>
      <c r="T2562" s="141">
        <f>S2562*H2562</f>
        <v>0</v>
      </c>
      <c r="AR2562" s="142" t="s">
        <v>299</v>
      </c>
      <c r="AT2562" s="142" t="s">
        <v>181</v>
      </c>
      <c r="AU2562" s="142" t="s">
        <v>86</v>
      </c>
      <c r="AY2562" s="16" t="s">
        <v>179</v>
      </c>
      <c r="BE2562" s="143">
        <f>IF(N2562="základní",J2562,0)</f>
        <v>0</v>
      </c>
      <c r="BF2562" s="143">
        <f>IF(N2562="snížená",J2562,0)</f>
        <v>0</v>
      </c>
      <c r="BG2562" s="143">
        <f>IF(N2562="zákl. přenesená",J2562,0)</f>
        <v>0</v>
      </c>
      <c r="BH2562" s="143">
        <f>IF(N2562="sníž. přenesená",J2562,0)</f>
        <v>0</v>
      </c>
      <c r="BI2562" s="143">
        <f>IF(N2562="nulová",J2562,0)</f>
        <v>0</v>
      </c>
      <c r="BJ2562" s="16" t="s">
        <v>84</v>
      </c>
      <c r="BK2562" s="143">
        <f>ROUND(I2562*H2562,2)</f>
        <v>0</v>
      </c>
      <c r="BL2562" s="16" t="s">
        <v>299</v>
      </c>
      <c r="BM2562" s="142" t="s">
        <v>2821</v>
      </c>
    </row>
    <row r="2563" spans="2:65" s="1" customFormat="1" ht="19.5">
      <c r="B2563" s="31"/>
      <c r="D2563" s="144" t="s">
        <v>188</v>
      </c>
      <c r="F2563" s="145" t="s">
        <v>2822</v>
      </c>
      <c r="I2563" s="146"/>
      <c r="L2563" s="31"/>
      <c r="M2563" s="147"/>
      <c r="T2563" s="55"/>
      <c r="AT2563" s="16" t="s">
        <v>188</v>
      </c>
      <c r="AU2563" s="16" t="s">
        <v>86</v>
      </c>
    </row>
    <row r="2564" spans="2:65" s="11" customFormat="1" ht="22.9" customHeight="1">
      <c r="B2564" s="119"/>
      <c r="D2564" s="120" t="s">
        <v>75</v>
      </c>
      <c r="E2564" s="129" t="s">
        <v>2823</v>
      </c>
      <c r="F2564" s="129" t="s">
        <v>2824</v>
      </c>
      <c r="I2564" s="122"/>
      <c r="J2564" s="130">
        <f>BK2564</f>
        <v>0</v>
      </c>
      <c r="L2564" s="119"/>
      <c r="M2564" s="124"/>
      <c r="P2564" s="125">
        <f>SUM(P2565:P2705)</f>
        <v>0</v>
      </c>
      <c r="R2564" s="125">
        <f>SUM(R2565:R2705)</f>
        <v>4.0933666999999989</v>
      </c>
      <c r="T2564" s="126">
        <f>SUM(T2565:T2705)</f>
        <v>0</v>
      </c>
      <c r="AR2564" s="120" t="s">
        <v>86</v>
      </c>
      <c r="AT2564" s="127" t="s">
        <v>75</v>
      </c>
      <c r="AU2564" s="127" t="s">
        <v>84</v>
      </c>
      <c r="AY2564" s="120" t="s">
        <v>179</v>
      </c>
      <c r="BK2564" s="128">
        <f>SUM(BK2565:BK2705)</f>
        <v>0</v>
      </c>
    </row>
    <row r="2565" spans="2:65" s="1" customFormat="1" ht="16.5" customHeight="1">
      <c r="B2565" s="31"/>
      <c r="C2565" s="131" t="s">
        <v>2825</v>
      </c>
      <c r="D2565" s="131" t="s">
        <v>181</v>
      </c>
      <c r="E2565" s="132" t="s">
        <v>2826</v>
      </c>
      <c r="F2565" s="133" t="s">
        <v>2827</v>
      </c>
      <c r="G2565" s="134" t="s">
        <v>184</v>
      </c>
      <c r="H2565" s="135">
        <v>184.73699999999999</v>
      </c>
      <c r="I2565" s="136"/>
      <c r="J2565" s="137">
        <f>ROUND(I2565*H2565,2)</f>
        <v>0</v>
      </c>
      <c r="K2565" s="133" t="s">
        <v>185</v>
      </c>
      <c r="L2565" s="31"/>
      <c r="M2565" s="138" t="s">
        <v>1</v>
      </c>
      <c r="N2565" s="139" t="s">
        <v>41</v>
      </c>
      <c r="P2565" s="140">
        <f>O2565*H2565</f>
        <v>0</v>
      </c>
      <c r="Q2565" s="140">
        <v>0</v>
      </c>
      <c r="R2565" s="140">
        <f>Q2565*H2565</f>
        <v>0</v>
      </c>
      <c r="S2565" s="140">
        <v>0</v>
      </c>
      <c r="T2565" s="141">
        <f>S2565*H2565</f>
        <v>0</v>
      </c>
      <c r="AR2565" s="142" t="s">
        <v>299</v>
      </c>
      <c r="AT2565" s="142" t="s">
        <v>181</v>
      </c>
      <c r="AU2565" s="142" t="s">
        <v>86</v>
      </c>
      <c r="AY2565" s="16" t="s">
        <v>179</v>
      </c>
      <c r="BE2565" s="143">
        <f>IF(N2565="základní",J2565,0)</f>
        <v>0</v>
      </c>
      <c r="BF2565" s="143">
        <f>IF(N2565="snížená",J2565,0)</f>
        <v>0</v>
      </c>
      <c r="BG2565" s="143">
        <f>IF(N2565="zákl. přenesená",J2565,0)</f>
        <v>0</v>
      </c>
      <c r="BH2565" s="143">
        <f>IF(N2565="sníž. přenesená",J2565,0)</f>
        <v>0</v>
      </c>
      <c r="BI2565" s="143">
        <f>IF(N2565="nulová",J2565,0)</f>
        <v>0</v>
      </c>
      <c r="BJ2565" s="16" t="s">
        <v>84</v>
      </c>
      <c r="BK2565" s="143">
        <f>ROUND(I2565*H2565,2)</f>
        <v>0</v>
      </c>
      <c r="BL2565" s="16" t="s">
        <v>299</v>
      </c>
      <c r="BM2565" s="142" t="s">
        <v>2828</v>
      </c>
    </row>
    <row r="2566" spans="2:65" s="1" customFormat="1">
      <c r="B2566" s="31"/>
      <c r="D2566" s="144" t="s">
        <v>188</v>
      </c>
      <c r="F2566" s="145" t="s">
        <v>2829</v>
      </c>
      <c r="I2566" s="146"/>
      <c r="L2566" s="31"/>
      <c r="M2566" s="147"/>
      <c r="T2566" s="55"/>
      <c r="AT2566" s="16" t="s">
        <v>188</v>
      </c>
      <c r="AU2566" s="16" t="s">
        <v>86</v>
      </c>
    </row>
    <row r="2567" spans="2:65" s="14" customFormat="1">
      <c r="B2567" s="162"/>
      <c r="D2567" s="144" t="s">
        <v>190</v>
      </c>
      <c r="E2567" s="163" t="s">
        <v>1</v>
      </c>
      <c r="F2567" s="164" t="s">
        <v>2830</v>
      </c>
      <c r="H2567" s="163" t="s">
        <v>1</v>
      </c>
      <c r="I2567" s="165"/>
      <c r="L2567" s="162"/>
      <c r="M2567" s="166"/>
      <c r="T2567" s="167"/>
      <c r="AT2567" s="163" t="s">
        <v>190</v>
      </c>
      <c r="AU2567" s="163" t="s">
        <v>86</v>
      </c>
      <c r="AV2567" s="14" t="s">
        <v>84</v>
      </c>
      <c r="AW2567" s="14" t="s">
        <v>31</v>
      </c>
      <c r="AX2567" s="14" t="s">
        <v>76</v>
      </c>
      <c r="AY2567" s="163" t="s">
        <v>179</v>
      </c>
    </row>
    <row r="2568" spans="2:65" s="14" customFormat="1">
      <c r="B2568" s="162"/>
      <c r="D2568" s="144" t="s">
        <v>190</v>
      </c>
      <c r="E2568" s="163" t="s">
        <v>1</v>
      </c>
      <c r="F2568" s="164" t="s">
        <v>378</v>
      </c>
      <c r="H2568" s="163" t="s">
        <v>1</v>
      </c>
      <c r="I2568" s="165"/>
      <c r="L2568" s="162"/>
      <c r="M2568" s="166"/>
      <c r="T2568" s="167"/>
      <c r="AT2568" s="163" t="s">
        <v>190</v>
      </c>
      <c r="AU2568" s="163" t="s">
        <v>86</v>
      </c>
      <c r="AV2568" s="14" t="s">
        <v>84</v>
      </c>
      <c r="AW2568" s="14" t="s">
        <v>31</v>
      </c>
      <c r="AX2568" s="14" t="s">
        <v>76</v>
      </c>
      <c r="AY2568" s="163" t="s">
        <v>179</v>
      </c>
    </row>
    <row r="2569" spans="2:65" s="12" customFormat="1">
      <c r="B2569" s="148"/>
      <c r="D2569" s="144" t="s">
        <v>190</v>
      </c>
      <c r="E2569" s="149" t="s">
        <v>1</v>
      </c>
      <c r="F2569" s="150" t="s">
        <v>816</v>
      </c>
      <c r="H2569" s="151">
        <v>19.416</v>
      </c>
      <c r="I2569" s="152"/>
      <c r="L2569" s="148"/>
      <c r="M2569" s="153"/>
      <c r="T2569" s="154"/>
      <c r="AT2569" s="149" t="s">
        <v>190</v>
      </c>
      <c r="AU2569" s="149" t="s">
        <v>86</v>
      </c>
      <c r="AV2569" s="12" t="s">
        <v>86</v>
      </c>
      <c r="AW2569" s="12" t="s">
        <v>31</v>
      </c>
      <c r="AX2569" s="12" t="s">
        <v>76</v>
      </c>
      <c r="AY2569" s="149" t="s">
        <v>179</v>
      </c>
    </row>
    <row r="2570" spans="2:65" s="12" customFormat="1">
      <c r="B2570" s="148"/>
      <c r="D2570" s="144" t="s">
        <v>190</v>
      </c>
      <c r="E2570" s="149" t="s">
        <v>1</v>
      </c>
      <c r="F2570" s="150" t="s">
        <v>386</v>
      </c>
      <c r="H2570" s="151">
        <v>-1.89</v>
      </c>
      <c r="I2570" s="152"/>
      <c r="L2570" s="148"/>
      <c r="M2570" s="153"/>
      <c r="T2570" s="154"/>
      <c r="AT2570" s="149" t="s">
        <v>190</v>
      </c>
      <c r="AU2570" s="149" t="s">
        <v>86</v>
      </c>
      <c r="AV2570" s="12" t="s">
        <v>86</v>
      </c>
      <c r="AW2570" s="12" t="s">
        <v>31</v>
      </c>
      <c r="AX2570" s="12" t="s">
        <v>76</v>
      </c>
      <c r="AY2570" s="149" t="s">
        <v>179</v>
      </c>
    </row>
    <row r="2571" spans="2:65" s="12" customFormat="1">
      <c r="B2571" s="148"/>
      <c r="D2571" s="144" t="s">
        <v>190</v>
      </c>
      <c r="E2571" s="149" t="s">
        <v>1</v>
      </c>
      <c r="F2571" s="150" t="s">
        <v>817</v>
      </c>
      <c r="H2571" s="151">
        <v>18.245000000000001</v>
      </c>
      <c r="I2571" s="152"/>
      <c r="L2571" s="148"/>
      <c r="M2571" s="153"/>
      <c r="T2571" s="154"/>
      <c r="AT2571" s="149" t="s">
        <v>190</v>
      </c>
      <c r="AU2571" s="149" t="s">
        <v>86</v>
      </c>
      <c r="AV2571" s="12" t="s">
        <v>86</v>
      </c>
      <c r="AW2571" s="12" t="s">
        <v>31</v>
      </c>
      <c r="AX2571" s="12" t="s">
        <v>76</v>
      </c>
      <c r="AY2571" s="149" t="s">
        <v>179</v>
      </c>
    </row>
    <row r="2572" spans="2:65" s="12" customFormat="1">
      <c r="B2572" s="148"/>
      <c r="D2572" s="144" t="s">
        <v>190</v>
      </c>
      <c r="E2572" s="149" t="s">
        <v>1</v>
      </c>
      <c r="F2572" s="150" t="s">
        <v>818</v>
      </c>
      <c r="H2572" s="151">
        <v>-4.41</v>
      </c>
      <c r="I2572" s="152"/>
      <c r="L2572" s="148"/>
      <c r="M2572" s="153"/>
      <c r="T2572" s="154"/>
      <c r="AT2572" s="149" t="s">
        <v>190</v>
      </c>
      <c r="AU2572" s="149" t="s">
        <v>86</v>
      </c>
      <c r="AV2572" s="12" t="s">
        <v>86</v>
      </c>
      <c r="AW2572" s="12" t="s">
        <v>31</v>
      </c>
      <c r="AX2572" s="12" t="s">
        <v>76</v>
      </c>
      <c r="AY2572" s="149" t="s">
        <v>179</v>
      </c>
    </row>
    <row r="2573" spans="2:65" s="12" customFormat="1">
      <c r="B2573" s="148"/>
      <c r="D2573" s="144" t="s">
        <v>190</v>
      </c>
      <c r="E2573" s="149" t="s">
        <v>1</v>
      </c>
      <c r="F2573" s="150" t="s">
        <v>819</v>
      </c>
      <c r="H2573" s="151">
        <v>39.817999999999998</v>
      </c>
      <c r="I2573" s="152"/>
      <c r="L2573" s="148"/>
      <c r="M2573" s="153"/>
      <c r="T2573" s="154"/>
      <c r="AT2573" s="149" t="s">
        <v>190</v>
      </c>
      <c r="AU2573" s="149" t="s">
        <v>86</v>
      </c>
      <c r="AV2573" s="12" t="s">
        <v>86</v>
      </c>
      <c r="AW2573" s="12" t="s">
        <v>31</v>
      </c>
      <c r="AX2573" s="12" t="s">
        <v>76</v>
      </c>
      <c r="AY2573" s="149" t="s">
        <v>179</v>
      </c>
    </row>
    <row r="2574" spans="2:65" s="12" customFormat="1">
      <c r="B2574" s="148"/>
      <c r="D2574" s="144" t="s">
        <v>190</v>
      </c>
      <c r="E2574" s="149" t="s">
        <v>1</v>
      </c>
      <c r="F2574" s="150" t="s">
        <v>820</v>
      </c>
      <c r="H2574" s="151">
        <v>-7.35</v>
      </c>
      <c r="I2574" s="152"/>
      <c r="L2574" s="148"/>
      <c r="M2574" s="153"/>
      <c r="T2574" s="154"/>
      <c r="AT2574" s="149" t="s">
        <v>190</v>
      </c>
      <c r="AU2574" s="149" t="s">
        <v>86</v>
      </c>
      <c r="AV2574" s="12" t="s">
        <v>86</v>
      </c>
      <c r="AW2574" s="12" t="s">
        <v>31</v>
      </c>
      <c r="AX2574" s="12" t="s">
        <v>76</v>
      </c>
      <c r="AY2574" s="149" t="s">
        <v>179</v>
      </c>
    </row>
    <row r="2575" spans="2:65" s="12" customFormat="1">
      <c r="B2575" s="148"/>
      <c r="D2575" s="144" t="s">
        <v>190</v>
      </c>
      <c r="E2575" s="149" t="s">
        <v>1</v>
      </c>
      <c r="F2575" s="150" t="s">
        <v>821</v>
      </c>
      <c r="H2575" s="151">
        <v>2.1</v>
      </c>
      <c r="I2575" s="152"/>
      <c r="L2575" s="148"/>
      <c r="M2575" s="153"/>
      <c r="T2575" s="154"/>
      <c r="AT2575" s="149" t="s">
        <v>190</v>
      </c>
      <c r="AU2575" s="149" t="s">
        <v>86</v>
      </c>
      <c r="AV2575" s="12" t="s">
        <v>86</v>
      </c>
      <c r="AW2575" s="12" t="s">
        <v>31</v>
      </c>
      <c r="AX2575" s="12" t="s">
        <v>76</v>
      </c>
      <c r="AY2575" s="149" t="s">
        <v>179</v>
      </c>
    </row>
    <row r="2576" spans="2:65" s="12" customFormat="1">
      <c r="B2576" s="148"/>
      <c r="D2576" s="144" t="s">
        <v>190</v>
      </c>
      <c r="E2576" s="149" t="s">
        <v>1</v>
      </c>
      <c r="F2576" s="150" t="s">
        <v>822</v>
      </c>
      <c r="H2576" s="151">
        <v>2.6789999999999998</v>
      </c>
      <c r="I2576" s="152"/>
      <c r="L2576" s="148"/>
      <c r="M2576" s="153"/>
      <c r="T2576" s="154"/>
      <c r="AT2576" s="149" t="s">
        <v>190</v>
      </c>
      <c r="AU2576" s="149" t="s">
        <v>86</v>
      </c>
      <c r="AV2576" s="12" t="s">
        <v>86</v>
      </c>
      <c r="AW2576" s="12" t="s">
        <v>31</v>
      </c>
      <c r="AX2576" s="12" t="s">
        <v>76</v>
      </c>
      <c r="AY2576" s="149" t="s">
        <v>179</v>
      </c>
    </row>
    <row r="2577" spans="2:65" s="12" customFormat="1">
      <c r="B2577" s="148"/>
      <c r="D2577" s="144" t="s">
        <v>190</v>
      </c>
      <c r="E2577" s="149" t="s">
        <v>1</v>
      </c>
      <c r="F2577" s="150" t="s">
        <v>823</v>
      </c>
      <c r="H2577" s="151">
        <v>14.04</v>
      </c>
      <c r="I2577" s="152"/>
      <c r="L2577" s="148"/>
      <c r="M2577" s="153"/>
      <c r="T2577" s="154"/>
      <c r="AT2577" s="149" t="s">
        <v>190</v>
      </c>
      <c r="AU2577" s="149" t="s">
        <v>86</v>
      </c>
      <c r="AV2577" s="12" t="s">
        <v>86</v>
      </c>
      <c r="AW2577" s="12" t="s">
        <v>31</v>
      </c>
      <c r="AX2577" s="12" t="s">
        <v>76</v>
      </c>
      <c r="AY2577" s="149" t="s">
        <v>179</v>
      </c>
    </row>
    <row r="2578" spans="2:65" s="12" customFormat="1">
      <c r="B2578" s="148"/>
      <c r="D2578" s="144" t="s">
        <v>190</v>
      </c>
      <c r="E2578" s="149" t="s">
        <v>1</v>
      </c>
      <c r="F2578" s="150" t="s">
        <v>512</v>
      </c>
      <c r="H2578" s="151">
        <v>-1.68</v>
      </c>
      <c r="I2578" s="152"/>
      <c r="L2578" s="148"/>
      <c r="M2578" s="153"/>
      <c r="T2578" s="154"/>
      <c r="AT2578" s="149" t="s">
        <v>190</v>
      </c>
      <c r="AU2578" s="149" t="s">
        <v>86</v>
      </c>
      <c r="AV2578" s="12" t="s">
        <v>86</v>
      </c>
      <c r="AW2578" s="12" t="s">
        <v>31</v>
      </c>
      <c r="AX2578" s="12" t="s">
        <v>76</v>
      </c>
      <c r="AY2578" s="149" t="s">
        <v>179</v>
      </c>
    </row>
    <row r="2579" spans="2:65" s="14" customFormat="1">
      <c r="B2579" s="162"/>
      <c r="D2579" s="144" t="s">
        <v>190</v>
      </c>
      <c r="E2579" s="163" t="s">
        <v>1</v>
      </c>
      <c r="F2579" s="164" t="s">
        <v>338</v>
      </c>
      <c r="H2579" s="163" t="s">
        <v>1</v>
      </c>
      <c r="I2579" s="165"/>
      <c r="L2579" s="162"/>
      <c r="M2579" s="166"/>
      <c r="T2579" s="167"/>
      <c r="AT2579" s="163" t="s">
        <v>190</v>
      </c>
      <c r="AU2579" s="163" t="s">
        <v>86</v>
      </c>
      <c r="AV2579" s="14" t="s">
        <v>84</v>
      </c>
      <c r="AW2579" s="14" t="s">
        <v>31</v>
      </c>
      <c r="AX2579" s="14" t="s">
        <v>76</v>
      </c>
      <c r="AY2579" s="163" t="s">
        <v>179</v>
      </c>
    </row>
    <row r="2580" spans="2:65" s="12" customFormat="1">
      <c r="B2580" s="148"/>
      <c r="D2580" s="144" t="s">
        <v>190</v>
      </c>
      <c r="E2580" s="149" t="s">
        <v>1</v>
      </c>
      <c r="F2580" s="150" t="s">
        <v>2831</v>
      </c>
      <c r="H2580" s="151">
        <v>41.969000000000001</v>
      </c>
      <c r="I2580" s="152"/>
      <c r="L2580" s="148"/>
      <c r="M2580" s="153"/>
      <c r="T2580" s="154"/>
      <c r="AT2580" s="149" t="s">
        <v>190</v>
      </c>
      <c r="AU2580" s="149" t="s">
        <v>86</v>
      </c>
      <c r="AV2580" s="12" t="s">
        <v>86</v>
      </c>
      <c r="AW2580" s="12" t="s">
        <v>31</v>
      </c>
      <c r="AX2580" s="12" t="s">
        <v>76</v>
      </c>
      <c r="AY2580" s="149" t="s">
        <v>179</v>
      </c>
    </row>
    <row r="2581" spans="2:65" s="12" customFormat="1">
      <c r="B2581" s="148"/>
      <c r="D2581" s="144" t="s">
        <v>190</v>
      </c>
      <c r="E2581" s="149" t="s">
        <v>1</v>
      </c>
      <c r="F2581" s="150" t="s">
        <v>2832</v>
      </c>
      <c r="H2581" s="151">
        <v>-5.04</v>
      </c>
      <c r="I2581" s="152"/>
      <c r="L2581" s="148"/>
      <c r="M2581" s="153"/>
      <c r="T2581" s="154"/>
      <c r="AT2581" s="149" t="s">
        <v>190</v>
      </c>
      <c r="AU2581" s="149" t="s">
        <v>86</v>
      </c>
      <c r="AV2581" s="12" t="s">
        <v>86</v>
      </c>
      <c r="AW2581" s="12" t="s">
        <v>31</v>
      </c>
      <c r="AX2581" s="12" t="s">
        <v>76</v>
      </c>
      <c r="AY2581" s="149" t="s">
        <v>179</v>
      </c>
    </row>
    <row r="2582" spans="2:65" s="12" customFormat="1">
      <c r="B2582" s="148"/>
      <c r="D2582" s="144" t="s">
        <v>190</v>
      </c>
      <c r="E2582" s="149" t="s">
        <v>1</v>
      </c>
      <c r="F2582" s="150" t="s">
        <v>2833</v>
      </c>
      <c r="H2582" s="151">
        <v>31.948</v>
      </c>
      <c r="I2582" s="152"/>
      <c r="L2582" s="148"/>
      <c r="M2582" s="153"/>
      <c r="T2582" s="154"/>
      <c r="AT2582" s="149" t="s">
        <v>190</v>
      </c>
      <c r="AU2582" s="149" t="s">
        <v>86</v>
      </c>
      <c r="AV2582" s="12" t="s">
        <v>86</v>
      </c>
      <c r="AW2582" s="12" t="s">
        <v>31</v>
      </c>
      <c r="AX2582" s="12" t="s">
        <v>76</v>
      </c>
      <c r="AY2582" s="149" t="s">
        <v>179</v>
      </c>
    </row>
    <row r="2583" spans="2:65" s="12" customFormat="1">
      <c r="B2583" s="148"/>
      <c r="D2583" s="144" t="s">
        <v>190</v>
      </c>
      <c r="E2583" s="149" t="s">
        <v>1</v>
      </c>
      <c r="F2583" s="150" t="s">
        <v>512</v>
      </c>
      <c r="H2583" s="151">
        <v>-1.68</v>
      </c>
      <c r="I2583" s="152"/>
      <c r="L2583" s="148"/>
      <c r="M2583" s="153"/>
      <c r="T2583" s="154"/>
      <c r="AT2583" s="149" t="s">
        <v>190</v>
      </c>
      <c r="AU2583" s="149" t="s">
        <v>86</v>
      </c>
      <c r="AV2583" s="12" t="s">
        <v>86</v>
      </c>
      <c r="AW2583" s="12" t="s">
        <v>31</v>
      </c>
      <c r="AX2583" s="12" t="s">
        <v>76</v>
      </c>
      <c r="AY2583" s="149" t="s">
        <v>179</v>
      </c>
    </row>
    <row r="2584" spans="2:65" s="12" customFormat="1">
      <c r="B2584" s="148"/>
      <c r="D2584" s="144" t="s">
        <v>190</v>
      </c>
      <c r="E2584" s="149" t="s">
        <v>1</v>
      </c>
      <c r="F2584" s="150" t="s">
        <v>2834</v>
      </c>
      <c r="H2584" s="151">
        <v>28.591999999999999</v>
      </c>
      <c r="I2584" s="152"/>
      <c r="L2584" s="148"/>
      <c r="M2584" s="153"/>
      <c r="T2584" s="154"/>
      <c r="AT2584" s="149" t="s">
        <v>190</v>
      </c>
      <c r="AU2584" s="149" t="s">
        <v>86</v>
      </c>
      <c r="AV2584" s="12" t="s">
        <v>86</v>
      </c>
      <c r="AW2584" s="12" t="s">
        <v>31</v>
      </c>
      <c r="AX2584" s="12" t="s">
        <v>76</v>
      </c>
      <c r="AY2584" s="149" t="s">
        <v>179</v>
      </c>
    </row>
    <row r="2585" spans="2:65" s="12" customFormat="1">
      <c r="B2585" s="148"/>
      <c r="D2585" s="144" t="s">
        <v>190</v>
      </c>
      <c r="E2585" s="149" t="s">
        <v>1</v>
      </c>
      <c r="F2585" s="150" t="s">
        <v>514</v>
      </c>
      <c r="H2585" s="151">
        <v>-6.72</v>
      </c>
      <c r="I2585" s="152"/>
      <c r="L2585" s="148"/>
      <c r="M2585" s="153"/>
      <c r="T2585" s="154"/>
      <c r="AT2585" s="149" t="s">
        <v>190</v>
      </c>
      <c r="AU2585" s="149" t="s">
        <v>86</v>
      </c>
      <c r="AV2585" s="12" t="s">
        <v>86</v>
      </c>
      <c r="AW2585" s="12" t="s">
        <v>31</v>
      </c>
      <c r="AX2585" s="12" t="s">
        <v>76</v>
      </c>
      <c r="AY2585" s="149" t="s">
        <v>179</v>
      </c>
    </row>
    <row r="2586" spans="2:65" s="12" customFormat="1">
      <c r="B2586" s="148"/>
      <c r="D2586" s="144" t="s">
        <v>190</v>
      </c>
      <c r="E2586" s="149" t="s">
        <v>1</v>
      </c>
      <c r="F2586" s="150" t="s">
        <v>2835</v>
      </c>
      <c r="H2586" s="151">
        <v>16.170000000000002</v>
      </c>
      <c r="I2586" s="152"/>
      <c r="L2586" s="148"/>
      <c r="M2586" s="153"/>
      <c r="T2586" s="154"/>
      <c r="AT2586" s="149" t="s">
        <v>190</v>
      </c>
      <c r="AU2586" s="149" t="s">
        <v>86</v>
      </c>
      <c r="AV2586" s="12" t="s">
        <v>86</v>
      </c>
      <c r="AW2586" s="12" t="s">
        <v>31</v>
      </c>
      <c r="AX2586" s="12" t="s">
        <v>76</v>
      </c>
      <c r="AY2586" s="149" t="s">
        <v>179</v>
      </c>
    </row>
    <row r="2587" spans="2:65" s="12" customFormat="1">
      <c r="B2587" s="148"/>
      <c r="D2587" s="144" t="s">
        <v>190</v>
      </c>
      <c r="E2587" s="149" t="s">
        <v>1</v>
      </c>
      <c r="F2587" s="150" t="s">
        <v>2836</v>
      </c>
      <c r="H2587" s="151">
        <v>-1.47</v>
      </c>
      <c r="I2587" s="152"/>
      <c r="L2587" s="148"/>
      <c r="M2587" s="153"/>
      <c r="T2587" s="154"/>
      <c r="AT2587" s="149" t="s">
        <v>190</v>
      </c>
      <c r="AU2587" s="149" t="s">
        <v>86</v>
      </c>
      <c r="AV2587" s="12" t="s">
        <v>86</v>
      </c>
      <c r="AW2587" s="12" t="s">
        <v>31</v>
      </c>
      <c r="AX2587" s="12" t="s">
        <v>76</v>
      </c>
      <c r="AY2587" s="149" t="s">
        <v>179</v>
      </c>
    </row>
    <row r="2588" spans="2:65" s="1" customFormat="1" ht="16.5" customHeight="1">
      <c r="B2588" s="31"/>
      <c r="C2588" s="131" t="s">
        <v>2837</v>
      </c>
      <c r="D2588" s="131" t="s">
        <v>181</v>
      </c>
      <c r="E2588" s="132" t="s">
        <v>2838</v>
      </c>
      <c r="F2588" s="133" t="s">
        <v>2839</v>
      </c>
      <c r="G2588" s="134" t="s">
        <v>184</v>
      </c>
      <c r="H2588" s="135">
        <v>184.73699999999999</v>
      </c>
      <c r="I2588" s="136"/>
      <c r="J2588" s="137">
        <f>ROUND(I2588*H2588,2)</f>
        <v>0</v>
      </c>
      <c r="K2588" s="133" t="s">
        <v>185</v>
      </c>
      <c r="L2588" s="31"/>
      <c r="M2588" s="138" t="s">
        <v>1</v>
      </c>
      <c r="N2588" s="139" t="s">
        <v>41</v>
      </c>
      <c r="P2588" s="140">
        <f>O2588*H2588</f>
        <v>0</v>
      </c>
      <c r="Q2588" s="140">
        <v>2.9999999999999997E-4</v>
      </c>
      <c r="R2588" s="140">
        <f>Q2588*H2588</f>
        <v>5.5421099999999994E-2</v>
      </c>
      <c r="S2588" s="140">
        <v>0</v>
      </c>
      <c r="T2588" s="141">
        <f>S2588*H2588</f>
        <v>0</v>
      </c>
      <c r="AR2588" s="142" t="s">
        <v>299</v>
      </c>
      <c r="AT2588" s="142" t="s">
        <v>181</v>
      </c>
      <c r="AU2588" s="142" t="s">
        <v>86</v>
      </c>
      <c r="AY2588" s="16" t="s">
        <v>179</v>
      </c>
      <c r="BE2588" s="143">
        <f>IF(N2588="základní",J2588,0)</f>
        <v>0</v>
      </c>
      <c r="BF2588" s="143">
        <f>IF(N2588="snížená",J2588,0)</f>
        <v>0</v>
      </c>
      <c r="BG2588" s="143">
        <f>IF(N2588="zákl. přenesená",J2588,0)</f>
        <v>0</v>
      </c>
      <c r="BH2588" s="143">
        <f>IF(N2588="sníž. přenesená",J2588,0)</f>
        <v>0</v>
      </c>
      <c r="BI2588" s="143">
        <f>IF(N2588="nulová",J2588,0)</f>
        <v>0</v>
      </c>
      <c r="BJ2588" s="16" t="s">
        <v>84</v>
      </c>
      <c r="BK2588" s="143">
        <f>ROUND(I2588*H2588,2)</f>
        <v>0</v>
      </c>
      <c r="BL2588" s="16" t="s">
        <v>299</v>
      </c>
      <c r="BM2588" s="142" t="s">
        <v>2840</v>
      </c>
    </row>
    <row r="2589" spans="2:65" s="1" customFormat="1">
      <c r="B2589" s="31"/>
      <c r="D2589" s="144" t="s">
        <v>188</v>
      </c>
      <c r="F2589" s="145" t="s">
        <v>2841</v>
      </c>
      <c r="I2589" s="146"/>
      <c r="L2589" s="31"/>
      <c r="M2589" s="147"/>
      <c r="T2589" s="55"/>
      <c r="AT2589" s="16" t="s">
        <v>188</v>
      </c>
      <c r="AU2589" s="16" t="s">
        <v>86</v>
      </c>
    </row>
    <row r="2590" spans="2:65" s="14" customFormat="1">
      <c r="B2590" s="162"/>
      <c r="D2590" s="144" t="s">
        <v>190</v>
      </c>
      <c r="E2590" s="163" t="s">
        <v>1</v>
      </c>
      <c r="F2590" s="164" t="s">
        <v>2830</v>
      </c>
      <c r="H2590" s="163" t="s">
        <v>1</v>
      </c>
      <c r="I2590" s="165"/>
      <c r="L2590" s="162"/>
      <c r="M2590" s="166"/>
      <c r="T2590" s="167"/>
      <c r="AT2590" s="163" t="s">
        <v>190</v>
      </c>
      <c r="AU2590" s="163" t="s">
        <v>86</v>
      </c>
      <c r="AV2590" s="14" t="s">
        <v>84</v>
      </c>
      <c r="AW2590" s="14" t="s">
        <v>31</v>
      </c>
      <c r="AX2590" s="14" t="s">
        <v>76</v>
      </c>
      <c r="AY2590" s="163" t="s">
        <v>179</v>
      </c>
    </row>
    <row r="2591" spans="2:65" s="14" customFormat="1">
      <c r="B2591" s="162"/>
      <c r="D2591" s="144" t="s">
        <v>190</v>
      </c>
      <c r="E2591" s="163" t="s">
        <v>1</v>
      </c>
      <c r="F2591" s="164" t="s">
        <v>378</v>
      </c>
      <c r="H2591" s="163" t="s">
        <v>1</v>
      </c>
      <c r="I2591" s="165"/>
      <c r="L2591" s="162"/>
      <c r="M2591" s="166"/>
      <c r="T2591" s="167"/>
      <c r="AT2591" s="163" t="s">
        <v>190</v>
      </c>
      <c r="AU2591" s="163" t="s">
        <v>86</v>
      </c>
      <c r="AV2591" s="14" t="s">
        <v>84</v>
      </c>
      <c r="AW2591" s="14" t="s">
        <v>31</v>
      </c>
      <c r="AX2591" s="14" t="s">
        <v>76</v>
      </c>
      <c r="AY2591" s="163" t="s">
        <v>179</v>
      </c>
    </row>
    <row r="2592" spans="2:65" s="12" customFormat="1">
      <c r="B2592" s="148"/>
      <c r="D2592" s="144" t="s">
        <v>190</v>
      </c>
      <c r="E2592" s="149" t="s">
        <v>1</v>
      </c>
      <c r="F2592" s="150" t="s">
        <v>816</v>
      </c>
      <c r="H2592" s="151">
        <v>19.416</v>
      </c>
      <c r="I2592" s="152"/>
      <c r="L2592" s="148"/>
      <c r="M2592" s="153"/>
      <c r="T2592" s="154"/>
      <c r="AT2592" s="149" t="s">
        <v>190</v>
      </c>
      <c r="AU2592" s="149" t="s">
        <v>86</v>
      </c>
      <c r="AV2592" s="12" t="s">
        <v>86</v>
      </c>
      <c r="AW2592" s="12" t="s">
        <v>31</v>
      </c>
      <c r="AX2592" s="12" t="s">
        <v>76</v>
      </c>
      <c r="AY2592" s="149" t="s">
        <v>179</v>
      </c>
    </row>
    <row r="2593" spans="2:51" s="12" customFormat="1">
      <c r="B2593" s="148"/>
      <c r="D2593" s="144" t="s">
        <v>190</v>
      </c>
      <c r="E2593" s="149" t="s">
        <v>1</v>
      </c>
      <c r="F2593" s="150" t="s">
        <v>386</v>
      </c>
      <c r="H2593" s="151">
        <v>-1.89</v>
      </c>
      <c r="I2593" s="152"/>
      <c r="L2593" s="148"/>
      <c r="M2593" s="153"/>
      <c r="T2593" s="154"/>
      <c r="AT2593" s="149" t="s">
        <v>190</v>
      </c>
      <c r="AU2593" s="149" t="s">
        <v>86</v>
      </c>
      <c r="AV2593" s="12" t="s">
        <v>86</v>
      </c>
      <c r="AW2593" s="12" t="s">
        <v>31</v>
      </c>
      <c r="AX2593" s="12" t="s">
        <v>76</v>
      </c>
      <c r="AY2593" s="149" t="s">
        <v>179</v>
      </c>
    </row>
    <row r="2594" spans="2:51" s="12" customFormat="1">
      <c r="B2594" s="148"/>
      <c r="D2594" s="144" t="s">
        <v>190</v>
      </c>
      <c r="E2594" s="149" t="s">
        <v>1</v>
      </c>
      <c r="F2594" s="150" t="s">
        <v>817</v>
      </c>
      <c r="H2594" s="151">
        <v>18.245000000000001</v>
      </c>
      <c r="I2594" s="152"/>
      <c r="L2594" s="148"/>
      <c r="M2594" s="153"/>
      <c r="T2594" s="154"/>
      <c r="AT2594" s="149" t="s">
        <v>190</v>
      </c>
      <c r="AU2594" s="149" t="s">
        <v>86</v>
      </c>
      <c r="AV2594" s="12" t="s">
        <v>86</v>
      </c>
      <c r="AW2594" s="12" t="s">
        <v>31</v>
      </c>
      <c r="AX2594" s="12" t="s">
        <v>76</v>
      </c>
      <c r="AY2594" s="149" t="s">
        <v>179</v>
      </c>
    </row>
    <row r="2595" spans="2:51" s="12" customFormat="1">
      <c r="B2595" s="148"/>
      <c r="D2595" s="144" t="s">
        <v>190</v>
      </c>
      <c r="E2595" s="149" t="s">
        <v>1</v>
      </c>
      <c r="F2595" s="150" t="s">
        <v>818</v>
      </c>
      <c r="H2595" s="151">
        <v>-4.41</v>
      </c>
      <c r="I2595" s="152"/>
      <c r="L2595" s="148"/>
      <c r="M2595" s="153"/>
      <c r="T2595" s="154"/>
      <c r="AT2595" s="149" t="s">
        <v>190</v>
      </c>
      <c r="AU2595" s="149" t="s">
        <v>86</v>
      </c>
      <c r="AV2595" s="12" t="s">
        <v>86</v>
      </c>
      <c r="AW2595" s="12" t="s">
        <v>31</v>
      </c>
      <c r="AX2595" s="12" t="s">
        <v>76</v>
      </c>
      <c r="AY2595" s="149" t="s">
        <v>179</v>
      </c>
    </row>
    <row r="2596" spans="2:51" s="12" customFormat="1">
      <c r="B2596" s="148"/>
      <c r="D2596" s="144" t="s">
        <v>190</v>
      </c>
      <c r="E2596" s="149" t="s">
        <v>1</v>
      </c>
      <c r="F2596" s="150" t="s">
        <v>819</v>
      </c>
      <c r="H2596" s="151">
        <v>39.817999999999998</v>
      </c>
      <c r="I2596" s="152"/>
      <c r="L2596" s="148"/>
      <c r="M2596" s="153"/>
      <c r="T2596" s="154"/>
      <c r="AT2596" s="149" t="s">
        <v>190</v>
      </c>
      <c r="AU2596" s="149" t="s">
        <v>86</v>
      </c>
      <c r="AV2596" s="12" t="s">
        <v>86</v>
      </c>
      <c r="AW2596" s="12" t="s">
        <v>31</v>
      </c>
      <c r="AX2596" s="12" t="s">
        <v>76</v>
      </c>
      <c r="AY2596" s="149" t="s">
        <v>179</v>
      </c>
    </row>
    <row r="2597" spans="2:51" s="12" customFormat="1">
      <c r="B2597" s="148"/>
      <c r="D2597" s="144" t="s">
        <v>190</v>
      </c>
      <c r="E2597" s="149" t="s">
        <v>1</v>
      </c>
      <c r="F2597" s="150" t="s">
        <v>820</v>
      </c>
      <c r="H2597" s="151">
        <v>-7.35</v>
      </c>
      <c r="I2597" s="152"/>
      <c r="L2597" s="148"/>
      <c r="M2597" s="153"/>
      <c r="T2597" s="154"/>
      <c r="AT2597" s="149" t="s">
        <v>190</v>
      </c>
      <c r="AU2597" s="149" t="s">
        <v>86</v>
      </c>
      <c r="AV2597" s="12" t="s">
        <v>86</v>
      </c>
      <c r="AW2597" s="12" t="s">
        <v>31</v>
      </c>
      <c r="AX2597" s="12" t="s">
        <v>76</v>
      </c>
      <c r="AY2597" s="149" t="s">
        <v>179</v>
      </c>
    </row>
    <row r="2598" spans="2:51" s="12" customFormat="1">
      <c r="B2598" s="148"/>
      <c r="D2598" s="144" t="s">
        <v>190</v>
      </c>
      <c r="E2598" s="149" t="s">
        <v>1</v>
      </c>
      <c r="F2598" s="150" t="s">
        <v>821</v>
      </c>
      <c r="H2598" s="151">
        <v>2.1</v>
      </c>
      <c r="I2598" s="152"/>
      <c r="L2598" s="148"/>
      <c r="M2598" s="153"/>
      <c r="T2598" s="154"/>
      <c r="AT2598" s="149" t="s">
        <v>190</v>
      </c>
      <c r="AU2598" s="149" t="s">
        <v>86</v>
      </c>
      <c r="AV2598" s="12" t="s">
        <v>86</v>
      </c>
      <c r="AW2598" s="12" t="s">
        <v>31</v>
      </c>
      <c r="AX2598" s="12" t="s">
        <v>76</v>
      </c>
      <c r="AY2598" s="149" t="s">
        <v>179</v>
      </c>
    </row>
    <row r="2599" spans="2:51" s="12" customFormat="1">
      <c r="B2599" s="148"/>
      <c r="D2599" s="144" t="s">
        <v>190</v>
      </c>
      <c r="E2599" s="149" t="s">
        <v>1</v>
      </c>
      <c r="F2599" s="150" t="s">
        <v>822</v>
      </c>
      <c r="H2599" s="151">
        <v>2.6789999999999998</v>
      </c>
      <c r="I2599" s="152"/>
      <c r="L2599" s="148"/>
      <c r="M2599" s="153"/>
      <c r="T2599" s="154"/>
      <c r="AT2599" s="149" t="s">
        <v>190</v>
      </c>
      <c r="AU2599" s="149" t="s">
        <v>86</v>
      </c>
      <c r="AV2599" s="12" t="s">
        <v>86</v>
      </c>
      <c r="AW2599" s="12" t="s">
        <v>31</v>
      </c>
      <c r="AX2599" s="12" t="s">
        <v>76</v>
      </c>
      <c r="AY2599" s="149" t="s">
        <v>179</v>
      </c>
    </row>
    <row r="2600" spans="2:51" s="12" customFormat="1">
      <c r="B2600" s="148"/>
      <c r="D2600" s="144" t="s">
        <v>190</v>
      </c>
      <c r="E2600" s="149" t="s">
        <v>1</v>
      </c>
      <c r="F2600" s="150" t="s">
        <v>823</v>
      </c>
      <c r="H2600" s="151">
        <v>14.04</v>
      </c>
      <c r="I2600" s="152"/>
      <c r="L2600" s="148"/>
      <c r="M2600" s="153"/>
      <c r="T2600" s="154"/>
      <c r="AT2600" s="149" t="s">
        <v>190</v>
      </c>
      <c r="AU2600" s="149" t="s">
        <v>86</v>
      </c>
      <c r="AV2600" s="12" t="s">
        <v>86</v>
      </c>
      <c r="AW2600" s="12" t="s">
        <v>31</v>
      </c>
      <c r="AX2600" s="12" t="s">
        <v>76</v>
      </c>
      <c r="AY2600" s="149" t="s">
        <v>179</v>
      </c>
    </row>
    <row r="2601" spans="2:51" s="12" customFormat="1">
      <c r="B2601" s="148"/>
      <c r="D2601" s="144" t="s">
        <v>190</v>
      </c>
      <c r="E2601" s="149" t="s">
        <v>1</v>
      </c>
      <c r="F2601" s="150" t="s">
        <v>512</v>
      </c>
      <c r="H2601" s="151">
        <v>-1.68</v>
      </c>
      <c r="I2601" s="152"/>
      <c r="L2601" s="148"/>
      <c r="M2601" s="153"/>
      <c r="T2601" s="154"/>
      <c r="AT2601" s="149" t="s">
        <v>190</v>
      </c>
      <c r="AU2601" s="149" t="s">
        <v>86</v>
      </c>
      <c r="AV2601" s="12" t="s">
        <v>86</v>
      </c>
      <c r="AW2601" s="12" t="s">
        <v>31</v>
      </c>
      <c r="AX2601" s="12" t="s">
        <v>76</v>
      </c>
      <c r="AY2601" s="149" t="s">
        <v>179</v>
      </c>
    </row>
    <row r="2602" spans="2:51" s="14" customFormat="1">
      <c r="B2602" s="162"/>
      <c r="D2602" s="144" t="s">
        <v>190</v>
      </c>
      <c r="E2602" s="163" t="s">
        <v>1</v>
      </c>
      <c r="F2602" s="164" t="s">
        <v>338</v>
      </c>
      <c r="H2602" s="163" t="s">
        <v>1</v>
      </c>
      <c r="I2602" s="165"/>
      <c r="L2602" s="162"/>
      <c r="M2602" s="166"/>
      <c r="T2602" s="167"/>
      <c r="AT2602" s="163" t="s">
        <v>190</v>
      </c>
      <c r="AU2602" s="163" t="s">
        <v>86</v>
      </c>
      <c r="AV2602" s="14" t="s">
        <v>84</v>
      </c>
      <c r="AW2602" s="14" t="s">
        <v>31</v>
      </c>
      <c r="AX2602" s="14" t="s">
        <v>76</v>
      </c>
      <c r="AY2602" s="163" t="s">
        <v>179</v>
      </c>
    </row>
    <row r="2603" spans="2:51" s="12" customFormat="1">
      <c r="B2603" s="148"/>
      <c r="D2603" s="144" t="s">
        <v>190</v>
      </c>
      <c r="E2603" s="149" t="s">
        <v>1</v>
      </c>
      <c r="F2603" s="150" t="s">
        <v>2831</v>
      </c>
      <c r="H2603" s="151">
        <v>41.969000000000001</v>
      </c>
      <c r="I2603" s="152"/>
      <c r="L2603" s="148"/>
      <c r="M2603" s="153"/>
      <c r="T2603" s="154"/>
      <c r="AT2603" s="149" t="s">
        <v>190</v>
      </c>
      <c r="AU2603" s="149" t="s">
        <v>86</v>
      </c>
      <c r="AV2603" s="12" t="s">
        <v>86</v>
      </c>
      <c r="AW2603" s="12" t="s">
        <v>31</v>
      </c>
      <c r="AX2603" s="12" t="s">
        <v>76</v>
      </c>
      <c r="AY2603" s="149" t="s">
        <v>179</v>
      </c>
    </row>
    <row r="2604" spans="2:51" s="12" customFormat="1">
      <c r="B2604" s="148"/>
      <c r="D2604" s="144" t="s">
        <v>190</v>
      </c>
      <c r="E2604" s="149" t="s">
        <v>1</v>
      </c>
      <c r="F2604" s="150" t="s">
        <v>2832</v>
      </c>
      <c r="H2604" s="151">
        <v>-5.04</v>
      </c>
      <c r="I2604" s="152"/>
      <c r="L2604" s="148"/>
      <c r="M2604" s="153"/>
      <c r="T2604" s="154"/>
      <c r="AT2604" s="149" t="s">
        <v>190</v>
      </c>
      <c r="AU2604" s="149" t="s">
        <v>86</v>
      </c>
      <c r="AV2604" s="12" t="s">
        <v>86</v>
      </c>
      <c r="AW2604" s="12" t="s">
        <v>31</v>
      </c>
      <c r="AX2604" s="12" t="s">
        <v>76</v>
      </c>
      <c r="AY2604" s="149" t="s">
        <v>179</v>
      </c>
    </row>
    <row r="2605" spans="2:51" s="12" customFormat="1">
      <c r="B2605" s="148"/>
      <c r="D2605" s="144" t="s">
        <v>190</v>
      </c>
      <c r="E2605" s="149" t="s">
        <v>1</v>
      </c>
      <c r="F2605" s="150" t="s">
        <v>2833</v>
      </c>
      <c r="H2605" s="151">
        <v>31.948</v>
      </c>
      <c r="I2605" s="152"/>
      <c r="L2605" s="148"/>
      <c r="M2605" s="153"/>
      <c r="T2605" s="154"/>
      <c r="AT2605" s="149" t="s">
        <v>190</v>
      </c>
      <c r="AU2605" s="149" t="s">
        <v>86</v>
      </c>
      <c r="AV2605" s="12" t="s">
        <v>86</v>
      </c>
      <c r="AW2605" s="12" t="s">
        <v>31</v>
      </c>
      <c r="AX2605" s="12" t="s">
        <v>76</v>
      </c>
      <c r="AY2605" s="149" t="s">
        <v>179</v>
      </c>
    </row>
    <row r="2606" spans="2:51" s="12" customFormat="1">
      <c r="B2606" s="148"/>
      <c r="D2606" s="144" t="s">
        <v>190</v>
      </c>
      <c r="E2606" s="149" t="s">
        <v>1</v>
      </c>
      <c r="F2606" s="150" t="s">
        <v>512</v>
      </c>
      <c r="H2606" s="151">
        <v>-1.68</v>
      </c>
      <c r="I2606" s="152"/>
      <c r="L2606" s="148"/>
      <c r="M2606" s="153"/>
      <c r="T2606" s="154"/>
      <c r="AT2606" s="149" t="s">
        <v>190</v>
      </c>
      <c r="AU2606" s="149" t="s">
        <v>86</v>
      </c>
      <c r="AV2606" s="12" t="s">
        <v>86</v>
      </c>
      <c r="AW2606" s="12" t="s">
        <v>31</v>
      </c>
      <c r="AX2606" s="12" t="s">
        <v>76</v>
      </c>
      <c r="AY2606" s="149" t="s">
        <v>179</v>
      </c>
    </row>
    <row r="2607" spans="2:51" s="12" customFormat="1">
      <c r="B2607" s="148"/>
      <c r="D2607" s="144" t="s">
        <v>190</v>
      </c>
      <c r="E2607" s="149" t="s">
        <v>1</v>
      </c>
      <c r="F2607" s="150" t="s">
        <v>2834</v>
      </c>
      <c r="H2607" s="151">
        <v>28.591999999999999</v>
      </c>
      <c r="I2607" s="152"/>
      <c r="L2607" s="148"/>
      <c r="M2607" s="153"/>
      <c r="T2607" s="154"/>
      <c r="AT2607" s="149" t="s">
        <v>190</v>
      </c>
      <c r="AU2607" s="149" t="s">
        <v>86</v>
      </c>
      <c r="AV2607" s="12" t="s">
        <v>86</v>
      </c>
      <c r="AW2607" s="12" t="s">
        <v>31</v>
      </c>
      <c r="AX2607" s="12" t="s">
        <v>76</v>
      </c>
      <c r="AY2607" s="149" t="s">
        <v>179</v>
      </c>
    </row>
    <row r="2608" spans="2:51" s="12" customFormat="1">
      <c r="B2608" s="148"/>
      <c r="D2608" s="144" t="s">
        <v>190</v>
      </c>
      <c r="E2608" s="149" t="s">
        <v>1</v>
      </c>
      <c r="F2608" s="150" t="s">
        <v>514</v>
      </c>
      <c r="H2608" s="151">
        <v>-6.72</v>
      </c>
      <c r="I2608" s="152"/>
      <c r="L2608" s="148"/>
      <c r="M2608" s="153"/>
      <c r="T2608" s="154"/>
      <c r="AT2608" s="149" t="s">
        <v>190</v>
      </c>
      <c r="AU2608" s="149" t="s">
        <v>86</v>
      </c>
      <c r="AV2608" s="12" t="s">
        <v>86</v>
      </c>
      <c r="AW2608" s="12" t="s">
        <v>31</v>
      </c>
      <c r="AX2608" s="12" t="s">
        <v>76</v>
      </c>
      <c r="AY2608" s="149" t="s">
        <v>179</v>
      </c>
    </row>
    <row r="2609" spans="2:65" s="12" customFormat="1">
      <c r="B2609" s="148"/>
      <c r="D2609" s="144" t="s">
        <v>190</v>
      </c>
      <c r="E2609" s="149" t="s">
        <v>1</v>
      </c>
      <c r="F2609" s="150" t="s">
        <v>2835</v>
      </c>
      <c r="H2609" s="151">
        <v>16.170000000000002</v>
      </c>
      <c r="I2609" s="152"/>
      <c r="L2609" s="148"/>
      <c r="M2609" s="153"/>
      <c r="T2609" s="154"/>
      <c r="AT2609" s="149" t="s">
        <v>190</v>
      </c>
      <c r="AU2609" s="149" t="s">
        <v>86</v>
      </c>
      <c r="AV2609" s="12" t="s">
        <v>86</v>
      </c>
      <c r="AW2609" s="12" t="s">
        <v>31</v>
      </c>
      <c r="AX2609" s="12" t="s">
        <v>76</v>
      </c>
      <c r="AY2609" s="149" t="s">
        <v>179</v>
      </c>
    </row>
    <row r="2610" spans="2:65" s="12" customFormat="1">
      <c r="B2610" s="148"/>
      <c r="D2610" s="144" t="s">
        <v>190</v>
      </c>
      <c r="E2610" s="149" t="s">
        <v>1</v>
      </c>
      <c r="F2610" s="150" t="s">
        <v>2836</v>
      </c>
      <c r="H2610" s="151">
        <v>-1.47</v>
      </c>
      <c r="I2610" s="152"/>
      <c r="L2610" s="148"/>
      <c r="M2610" s="153"/>
      <c r="T2610" s="154"/>
      <c r="AT2610" s="149" t="s">
        <v>190</v>
      </c>
      <c r="AU2610" s="149" t="s">
        <v>86</v>
      </c>
      <c r="AV2610" s="12" t="s">
        <v>86</v>
      </c>
      <c r="AW2610" s="12" t="s">
        <v>31</v>
      </c>
      <c r="AX2610" s="12" t="s">
        <v>76</v>
      </c>
      <c r="AY2610" s="149" t="s">
        <v>179</v>
      </c>
    </row>
    <row r="2611" spans="2:65" s="1" customFormat="1" ht="16.5" customHeight="1">
      <c r="B2611" s="31"/>
      <c r="C2611" s="131" t="s">
        <v>2842</v>
      </c>
      <c r="D2611" s="131" t="s">
        <v>181</v>
      </c>
      <c r="E2611" s="132" t="s">
        <v>2843</v>
      </c>
      <c r="F2611" s="133" t="s">
        <v>2844</v>
      </c>
      <c r="G2611" s="134" t="s">
        <v>184</v>
      </c>
      <c r="H2611" s="135">
        <v>184.73699999999999</v>
      </c>
      <c r="I2611" s="136"/>
      <c r="J2611" s="137">
        <f>ROUND(I2611*H2611,2)</f>
        <v>0</v>
      </c>
      <c r="K2611" s="133" t="s">
        <v>185</v>
      </c>
      <c r="L2611" s="31"/>
      <c r="M2611" s="138" t="s">
        <v>1</v>
      </c>
      <c r="N2611" s="139" t="s">
        <v>41</v>
      </c>
      <c r="P2611" s="140">
        <f>O2611*H2611</f>
        <v>0</v>
      </c>
      <c r="Q2611" s="140">
        <v>1.5E-3</v>
      </c>
      <c r="R2611" s="140">
        <f>Q2611*H2611</f>
        <v>0.2771055</v>
      </c>
      <c r="S2611" s="140">
        <v>0</v>
      </c>
      <c r="T2611" s="141">
        <f>S2611*H2611</f>
        <v>0</v>
      </c>
      <c r="AR2611" s="142" t="s">
        <v>299</v>
      </c>
      <c r="AT2611" s="142" t="s">
        <v>181</v>
      </c>
      <c r="AU2611" s="142" t="s">
        <v>86</v>
      </c>
      <c r="AY2611" s="16" t="s">
        <v>179</v>
      </c>
      <c r="BE2611" s="143">
        <f>IF(N2611="základní",J2611,0)</f>
        <v>0</v>
      </c>
      <c r="BF2611" s="143">
        <f>IF(N2611="snížená",J2611,0)</f>
        <v>0</v>
      </c>
      <c r="BG2611" s="143">
        <f>IF(N2611="zákl. přenesená",J2611,0)</f>
        <v>0</v>
      </c>
      <c r="BH2611" s="143">
        <f>IF(N2611="sníž. přenesená",J2611,0)</f>
        <v>0</v>
      </c>
      <c r="BI2611" s="143">
        <f>IF(N2611="nulová",J2611,0)</f>
        <v>0</v>
      </c>
      <c r="BJ2611" s="16" t="s">
        <v>84</v>
      </c>
      <c r="BK2611" s="143">
        <f>ROUND(I2611*H2611,2)</f>
        <v>0</v>
      </c>
      <c r="BL2611" s="16" t="s">
        <v>299</v>
      </c>
      <c r="BM2611" s="142" t="s">
        <v>2845</v>
      </c>
    </row>
    <row r="2612" spans="2:65" s="1" customFormat="1">
      <c r="B2612" s="31"/>
      <c r="D2612" s="144" t="s">
        <v>188</v>
      </c>
      <c r="F2612" s="145" t="s">
        <v>2846</v>
      </c>
      <c r="I2612" s="146"/>
      <c r="L2612" s="31"/>
      <c r="M2612" s="147"/>
      <c r="T2612" s="55"/>
      <c r="AT2612" s="16" t="s">
        <v>188</v>
      </c>
      <c r="AU2612" s="16" t="s">
        <v>86</v>
      </c>
    </row>
    <row r="2613" spans="2:65" s="14" customFormat="1">
      <c r="B2613" s="162"/>
      <c r="D2613" s="144" t="s">
        <v>190</v>
      </c>
      <c r="E2613" s="163" t="s">
        <v>1</v>
      </c>
      <c r="F2613" s="164" t="s">
        <v>2830</v>
      </c>
      <c r="H2613" s="163" t="s">
        <v>1</v>
      </c>
      <c r="I2613" s="165"/>
      <c r="L2613" s="162"/>
      <c r="M2613" s="166"/>
      <c r="T2613" s="167"/>
      <c r="AT2613" s="163" t="s">
        <v>190</v>
      </c>
      <c r="AU2613" s="163" t="s">
        <v>86</v>
      </c>
      <c r="AV2613" s="14" t="s">
        <v>84</v>
      </c>
      <c r="AW2613" s="14" t="s">
        <v>31</v>
      </c>
      <c r="AX2613" s="14" t="s">
        <v>76</v>
      </c>
      <c r="AY2613" s="163" t="s">
        <v>179</v>
      </c>
    </row>
    <row r="2614" spans="2:65" s="14" customFormat="1">
      <c r="B2614" s="162"/>
      <c r="D2614" s="144" t="s">
        <v>190</v>
      </c>
      <c r="E2614" s="163" t="s">
        <v>1</v>
      </c>
      <c r="F2614" s="164" t="s">
        <v>378</v>
      </c>
      <c r="H2614" s="163" t="s">
        <v>1</v>
      </c>
      <c r="I2614" s="165"/>
      <c r="L2614" s="162"/>
      <c r="M2614" s="166"/>
      <c r="T2614" s="167"/>
      <c r="AT2614" s="163" t="s">
        <v>190</v>
      </c>
      <c r="AU2614" s="163" t="s">
        <v>86</v>
      </c>
      <c r="AV2614" s="14" t="s">
        <v>84</v>
      </c>
      <c r="AW2614" s="14" t="s">
        <v>31</v>
      </c>
      <c r="AX2614" s="14" t="s">
        <v>76</v>
      </c>
      <c r="AY2614" s="163" t="s">
        <v>179</v>
      </c>
    </row>
    <row r="2615" spans="2:65" s="12" customFormat="1">
      <c r="B2615" s="148"/>
      <c r="D2615" s="144" t="s">
        <v>190</v>
      </c>
      <c r="E2615" s="149" t="s">
        <v>1</v>
      </c>
      <c r="F2615" s="150" t="s">
        <v>816</v>
      </c>
      <c r="H2615" s="151">
        <v>19.416</v>
      </c>
      <c r="I2615" s="152"/>
      <c r="L2615" s="148"/>
      <c r="M2615" s="153"/>
      <c r="T2615" s="154"/>
      <c r="AT2615" s="149" t="s">
        <v>190</v>
      </c>
      <c r="AU2615" s="149" t="s">
        <v>86</v>
      </c>
      <c r="AV2615" s="12" t="s">
        <v>86</v>
      </c>
      <c r="AW2615" s="12" t="s">
        <v>31</v>
      </c>
      <c r="AX2615" s="12" t="s">
        <v>76</v>
      </c>
      <c r="AY2615" s="149" t="s">
        <v>179</v>
      </c>
    </row>
    <row r="2616" spans="2:65" s="12" customFormat="1">
      <c r="B2616" s="148"/>
      <c r="D2616" s="144" t="s">
        <v>190</v>
      </c>
      <c r="E2616" s="149" t="s">
        <v>1</v>
      </c>
      <c r="F2616" s="150" t="s">
        <v>386</v>
      </c>
      <c r="H2616" s="151">
        <v>-1.89</v>
      </c>
      <c r="I2616" s="152"/>
      <c r="L2616" s="148"/>
      <c r="M2616" s="153"/>
      <c r="T2616" s="154"/>
      <c r="AT2616" s="149" t="s">
        <v>190</v>
      </c>
      <c r="AU2616" s="149" t="s">
        <v>86</v>
      </c>
      <c r="AV2616" s="12" t="s">
        <v>86</v>
      </c>
      <c r="AW2616" s="12" t="s">
        <v>31</v>
      </c>
      <c r="AX2616" s="12" t="s">
        <v>76</v>
      </c>
      <c r="AY2616" s="149" t="s">
        <v>179</v>
      </c>
    </row>
    <row r="2617" spans="2:65" s="12" customFormat="1">
      <c r="B2617" s="148"/>
      <c r="D2617" s="144" t="s">
        <v>190</v>
      </c>
      <c r="E2617" s="149" t="s">
        <v>1</v>
      </c>
      <c r="F2617" s="150" t="s">
        <v>817</v>
      </c>
      <c r="H2617" s="151">
        <v>18.245000000000001</v>
      </c>
      <c r="I2617" s="152"/>
      <c r="L2617" s="148"/>
      <c r="M2617" s="153"/>
      <c r="T2617" s="154"/>
      <c r="AT2617" s="149" t="s">
        <v>190</v>
      </c>
      <c r="AU2617" s="149" t="s">
        <v>86</v>
      </c>
      <c r="AV2617" s="12" t="s">
        <v>86</v>
      </c>
      <c r="AW2617" s="12" t="s">
        <v>31</v>
      </c>
      <c r="AX2617" s="12" t="s">
        <v>76</v>
      </c>
      <c r="AY2617" s="149" t="s">
        <v>179</v>
      </c>
    </row>
    <row r="2618" spans="2:65" s="12" customFormat="1">
      <c r="B2618" s="148"/>
      <c r="D2618" s="144" t="s">
        <v>190</v>
      </c>
      <c r="E2618" s="149" t="s">
        <v>1</v>
      </c>
      <c r="F2618" s="150" t="s">
        <v>818</v>
      </c>
      <c r="H2618" s="151">
        <v>-4.41</v>
      </c>
      <c r="I2618" s="152"/>
      <c r="L2618" s="148"/>
      <c r="M2618" s="153"/>
      <c r="T2618" s="154"/>
      <c r="AT2618" s="149" t="s">
        <v>190</v>
      </c>
      <c r="AU2618" s="149" t="s">
        <v>86</v>
      </c>
      <c r="AV2618" s="12" t="s">
        <v>86</v>
      </c>
      <c r="AW2618" s="12" t="s">
        <v>31</v>
      </c>
      <c r="AX2618" s="12" t="s">
        <v>76</v>
      </c>
      <c r="AY2618" s="149" t="s">
        <v>179</v>
      </c>
    </row>
    <row r="2619" spans="2:65" s="12" customFormat="1">
      <c r="B2619" s="148"/>
      <c r="D2619" s="144" t="s">
        <v>190</v>
      </c>
      <c r="E2619" s="149" t="s">
        <v>1</v>
      </c>
      <c r="F2619" s="150" t="s">
        <v>819</v>
      </c>
      <c r="H2619" s="151">
        <v>39.817999999999998</v>
      </c>
      <c r="I2619" s="152"/>
      <c r="L2619" s="148"/>
      <c r="M2619" s="153"/>
      <c r="T2619" s="154"/>
      <c r="AT2619" s="149" t="s">
        <v>190</v>
      </c>
      <c r="AU2619" s="149" t="s">
        <v>86</v>
      </c>
      <c r="AV2619" s="12" t="s">
        <v>86</v>
      </c>
      <c r="AW2619" s="12" t="s">
        <v>31</v>
      </c>
      <c r="AX2619" s="12" t="s">
        <v>76</v>
      </c>
      <c r="AY2619" s="149" t="s">
        <v>179</v>
      </c>
    </row>
    <row r="2620" spans="2:65" s="12" customFormat="1">
      <c r="B2620" s="148"/>
      <c r="D2620" s="144" t="s">
        <v>190</v>
      </c>
      <c r="E2620" s="149" t="s">
        <v>1</v>
      </c>
      <c r="F2620" s="150" t="s">
        <v>820</v>
      </c>
      <c r="H2620" s="151">
        <v>-7.35</v>
      </c>
      <c r="I2620" s="152"/>
      <c r="L2620" s="148"/>
      <c r="M2620" s="153"/>
      <c r="T2620" s="154"/>
      <c r="AT2620" s="149" t="s">
        <v>190</v>
      </c>
      <c r="AU2620" s="149" t="s">
        <v>86</v>
      </c>
      <c r="AV2620" s="12" t="s">
        <v>86</v>
      </c>
      <c r="AW2620" s="12" t="s">
        <v>31</v>
      </c>
      <c r="AX2620" s="12" t="s">
        <v>76</v>
      </c>
      <c r="AY2620" s="149" t="s">
        <v>179</v>
      </c>
    </row>
    <row r="2621" spans="2:65" s="12" customFormat="1">
      <c r="B2621" s="148"/>
      <c r="D2621" s="144" t="s">
        <v>190</v>
      </c>
      <c r="E2621" s="149" t="s">
        <v>1</v>
      </c>
      <c r="F2621" s="150" t="s">
        <v>821</v>
      </c>
      <c r="H2621" s="151">
        <v>2.1</v>
      </c>
      <c r="I2621" s="152"/>
      <c r="L2621" s="148"/>
      <c r="M2621" s="153"/>
      <c r="T2621" s="154"/>
      <c r="AT2621" s="149" t="s">
        <v>190</v>
      </c>
      <c r="AU2621" s="149" t="s">
        <v>86</v>
      </c>
      <c r="AV2621" s="12" t="s">
        <v>86</v>
      </c>
      <c r="AW2621" s="12" t="s">
        <v>31</v>
      </c>
      <c r="AX2621" s="12" t="s">
        <v>76</v>
      </c>
      <c r="AY2621" s="149" t="s">
        <v>179</v>
      </c>
    </row>
    <row r="2622" spans="2:65" s="12" customFormat="1">
      <c r="B2622" s="148"/>
      <c r="D2622" s="144" t="s">
        <v>190</v>
      </c>
      <c r="E2622" s="149" t="s">
        <v>1</v>
      </c>
      <c r="F2622" s="150" t="s">
        <v>822</v>
      </c>
      <c r="H2622" s="151">
        <v>2.6789999999999998</v>
      </c>
      <c r="I2622" s="152"/>
      <c r="L2622" s="148"/>
      <c r="M2622" s="153"/>
      <c r="T2622" s="154"/>
      <c r="AT2622" s="149" t="s">
        <v>190</v>
      </c>
      <c r="AU2622" s="149" t="s">
        <v>86</v>
      </c>
      <c r="AV2622" s="12" t="s">
        <v>86</v>
      </c>
      <c r="AW2622" s="12" t="s">
        <v>31</v>
      </c>
      <c r="AX2622" s="12" t="s">
        <v>76</v>
      </c>
      <c r="AY2622" s="149" t="s">
        <v>179</v>
      </c>
    </row>
    <row r="2623" spans="2:65" s="12" customFormat="1">
      <c r="B2623" s="148"/>
      <c r="D2623" s="144" t="s">
        <v>190</v>
      </c>
      <c r="E2623" s="149" t="s">
        <v>1</v>
      </c>
      <c r="F2623" s="150" t="s">
        <v>823</v>
      </c>
      <c r="H2623" s="151">
        <v>14.04</v>
      </c>
      <c r="I2623" s="152"/>
      <c r="L2623" s="148"/>
      <c r="M2623" s="153"/>
      <c r="T2623" s="154"/>
      <c r="AT2623" s="149" t="s">
        <v>190</v>
      </c>
      <c r="AU2623" s="149" t="s">
        <v>86</v>
      </c>
      <c r="AV2623" s="12" t="s">
        <v>86</v>
      </c>
      <c r="AW2623" s="12" t="s">
        <v>31</v>
      </c>
      <c r="AX2623" s="12" t="s">
        <v>76</v>
      </c>
      <c r="AY2623" s="149" t="s">
        <v>179</v>
      </c>
    </row>
    <row r="2624" spans="2:65" s="12" customFormat="1">
      <c r="B2624" s="148"/>
      <c r="D2624" s="144" t="s">
        <v>190</v>
      </c>
      <c r="E2624" s="149" t="s">
        <v>1</v>
      </c>
      <c r="F2624" s="150" t="s">
        <v>512</v>
      </c>
      <c r="H2624" s="151">
        <v>-1.68</v>
      </c>
      <c r="I2624" s="152"/>
      <c r="L2624" s="148"/>
      <c r="M2624" s="153"/>
      <c r="T2624" s="154"/>
      <c r="AT2624" s="149" t="s">
        <v>190</v>
      </c>
      <c r="AU2624" s="149" t="s">
        <v>86</v>
      </c>
      <c r="AV2624" s="12" t="s">
        <v>86</v>
      </c>
      <c r="AW2624" s="12" t="s">
        <v>31</v>
      </c>
      <c r="AX2624" s="12" t="s">
        <v>76</v>
      </c>
      <c r="AY2624" s="149" t="s">
        <v>179</v>
      </c>
    </row>
    <row r="2625" spans="2:65" s="14" customFormat="1">
      <c r="B2625" s="162"/>
      <c r="D2625" s="144" t="s">
        <v>190</v>
      </c>
      <c r="E2625" s="163" t="s">
        <v>1</v>
      </c>
      <c r="F2625" s="164" t="s">
        <v>338</v>
      </c>
      <c r="H2625" s="163" t="s">
        <v>1</v>
      </c>
      <c r="I2625" s="165"/>
      <c r="L2625" s="162"/>
      <c r="M2625" s="166"/>
      <c r="T2625" s="167"/>
      <c r="AT2625" s="163" t="s">
        <v>190</v>
      </c>
      <c r="AU2625" s="163" t="s">
        <v>86</v>
      </c>
      <c r="AV2625" s="14" t="s">
        <v>84</v>
      </c>
      <c r="AW2625" s="14" t="s">
        <v>31</v>
      </c>
      <c r="AX2625" s="14" t="s">
        <v>76</v>
      </c>
      <c r="AY2625" s="163" t="s">
        <v>179</v>
      </c>
    </row>
    <row r="2626" spans="2:65" s="12" customFormat="1">
      <c r="B2626" s="148"/>
      <c r="D2626" s="144" t="s">
        <v>190</v>
      </c>
      <c r="E2626" s="149" t="s">
        <v>1</v>
      </c>
      <c r="F2626" s="150" t="s">
        <v>2831</v>
      </c>
      <c r="H2626" s="151">
        <v>41.969000000000001</v>
      </c>
      <c r="I2626" s="152"/>
      <c r="L2626" s="148"/>
      <c r="M2626" s="153"/>
      <c r="T2626" s="154"/>
      <c r="AT2626" s="149" t="s">
        <v>190</v>
      </c>
      <c r="AU2626" s="149" t="s">
        <v>86</v>
      </c>
      <c r="AV2626" s="12" t="s">
        <v>86</v>
      </c>
      <c r="AW2626" s="12" t="s">
        <v>31</v>
      </c>
      <c r="AX2626" s="12" t="s">
        <v>76</v>
      </c>
      <c r="AY2626" s="149" t="s">
        <v>179</v>
      </c>
    </row>
    <row r="2627" spans="2:65" s="12" customFormat="1">
      <c r="B2627" s="148"/>
      <c r="D2627" s="144" t="s">
        <v>190</v>
      </c>
      <c r="E2627" s="149" t="s">
        <v>1</v>
      </c>
      <c r="F2627" s="150" t="s">
        <v>2832</v>
      </c>
      <c r="H2627" s="151">
        <v>-5.04</v>
      </c>
      <c r="I2627" s="152"/>
      <c r="L2627" s="148"/>
      <c r="M2627" s="153"/>
      <c r="T2627" s="154"/>
      <c r="AT2627" s="149" t="s">
        <v>190</v>
      </c>
      <c r="AU2627" s="149" t="s">
        <v>86</v>
      </c>
      <c r="AV2627" s="12" t="s">
        <v>86</v>
      </c>
      <c r="AW2627" s="12" t="s">
        <v>31</v>
      </c>
      <c r="AX2627" s="12" t="s">
        <v>76</v>
      </c>
      <c r="AY2627" s="149" t="s">
        <v>179</v>
      </c>
    </row>
    <row r="2628" spans="2:65" s="12" customFormat="1">
      <c r="B2628" s="148"/>
      <c r="D2628" s="144" t="s">
        <v>190</v>
      </c>
      <c r="E2628" s="149" t="s">
        <v>1</v>
      </c>
      <c r="F2628" s="150" t="s">
        <v>2833</v>
      </c>
      <c r="H2628" s="151">
        <v>31.948</v>
      </c>
      <c r="I2628" s="152"/>
      <c r="L2628" s="148"/>
      <c r="M2628" s="153"/>
      <c r="T2628" s="154"/>
      <c r="AT2628" s="149" t="s">
        <v>190</v>
      </c>
      <c r="AU2628" s="149" t="s">
        <v>86</v>
      </c>
      <c r="AV2628" s="12" t="s">
        <v>86</v>
      </c>
      <c r="AW2628" s="12" t="s">
        <v>31</v>
      </c>
      <c r="AX2628" s="12" t="s">
        <v>76</v>
      </c>
      <c r="AY2628" s="149" t="s">
        <v>179</v>
      </c>
    </row>
    <row r="2629" spans="2:65" s="12" customFormat="1">
      <c r="B2629" s="148"/>
      <c r="D2629" s="144" t="s">
        <v>190</v>
      </c>
      <c r="E2629" s="149" t="s">
        <v>1</v>
      </c>
      <c r="F2629" s="150" t="s">
        <v>512</v>
      </c>
      <c r="H2629" s="151">
        <v>-1.68</v>
      </c>
      <c r="I2629" s="152"/>
      <c r="L2629" s="148"/>
      <c r="M2629" s="153"/>
      <c r="T2629" s="154"/>
      <c r="AT2629" s="149" t="s">
        <v>190</v>
      </c>
      <c r="AU2629" s="149" t="s">
        <v>86</v>
      </c>
      <c r="AV2629" s="12" t="s">
        <v>86</v>
      </c>
      <c r="AW2629" s="12" t="s">
        <v>31</v>
      </c>
      <c r="AX2629" s="12" t="s">
        <v>76</v>
      </c>
      <c r="AY2629" s="149" t="s">
        <v>179</v>
      </c>
    </row>
    <row r="2630" spans="2:65" s="12" customFormat="1">
      <c r="B2630" s="148"/>
      <c r="D2630" s="144" t="s">
        <v>190</v>
      </c>
      <c r="E2630" s="149" t="s">
        <v>1</v>
      </c>
      <c r="F2630" s="150" t="s">
        <v>2834</v>
      </c>
      <c r="H2630" s="151">
        <v>28.591999999999999</v>
      </c>
      <c r="I2630" s="152"/>
      <c r="L2630" s="148"/>
      <c r="M2630" s="153"/>
      <c r="T2630" s="154"/>
      <c r="AT2630" s="149" t="s">
        <v>190</v>
      </c>
      <c r="AU2630" s="149" t="s">
        <v>86</v>
      </c>
      <c r="AV2630" s="12" t="s">
        <v>86</v>
      </c>
      <c r="AW2630" s="12" t="s">
        <v>31</v>
      </c>
      <c r="AX2630" s="12" t="s">
        <v>76</v>
      </c>
      <c r="AY2630" s="149" t="s">
        <v>179</v>
      </c>
    </row>
    <row r="2631" spans="2:65" s="12" customFormat="1">
      <c r="B2631" s="148"/>
      <c r="D2631" s="144" t="s">
        <v>190</v>
      </c>
      <c r="E2631" s="149" t="s">
        <v>1</v>
      </c>
      <c r="F2631" s="150" t="s">
        <v>514</v>
      </c>
      <c r="H2631" s="151">
        <v>-6.72</v>
      </c>
      <c r="I2631" s="152"/>
      <c r="L2631" s="148"/>
      <c r="M2631" s="153"/>
      <c r="T2631" s="154"/>
      <c r="AT2631" s="149" t="s">
        <v>190</v>
      </c>
      <c r="AU2631" s="149" t="s">
        <v>86</v>
      </c>
      <c r="AV2631" s="12" t="s">
        <v>86</v>
      </c>
      <c r="AW2631" s="12" t="s">
        <v>31</v>
      </c>
      <c r="AX2631" s="12" t="s">
        <v>76</v>
      </c>
      <c r="AY2631" s="149" t="s">
        <v>179</v>
      </c>
    </row>
    <row r="2632" spans="2:65" s="12" customFormat="1">
      <c r="B2632" s="148"/>
      <c r="D2632" s="144" t="s">
        <v>190</v>
      </c>
      <c r="E2632" s="149" t="s">
        <v>1</v>
      </c>
      <c r="F2632" s="150" t="s">
        <v>2835</v>
      </c>
      <c r="H2632" s="151">
        <v>16.170000000000002</v>
      </c>
      <c r="I2632" s="152"/>
      <c r="L2632" s="148"/>
      <c r="M2632" s="153"/>
      <c r="T2632" s="154"/>
      <c r="AT2632" s="149" t="s">
        <v>190</v>
      </c>
      <c r="AU2632" s="149" t="s">
        <v>86</v>
      </c>
      <c r="AV2632" s="12" t="s">
        <v>86</v>
      </c>
      <c r="AW2632" s="12" t="s">
        <v>31</v>
      </c>
      <c r="AX2632" s="12" t="s">
        <v>76</v>
      </c>
      <c r="AY2632" s="149" t="s">
        <v>179</v>
      </c>
    </row>
    <row r="2633" spans="2:65" s="12" customFormat="1">
      <c r="B2633" s="148"/>
      <c r="D2633" s="144" t="s">
        <v>190</v>
      </c>
      <c r="E2633" s="149" t="s">
        <v>1</v>
      </c>
      <c r="F2633" s="150" t="s">
        <v>2836</v>
      </c>
      <c r="H2633" s="151">
        <v>-1.47</v>
      </c>
      <c r="I2633" s="152"/>
      <c r="L2633" s="148"/>
      <c r="M2633" s="153"/>
      <c r="T2633" s="154"/>
      <c r="AT2633" s="149" t="s">
        <v>190</v>
      </c>
      <c r="AU2633" s="149" t="s">
        <v>86</v>
      </c>
      <c r="AV2633" s="12" t="s">
        <v>86</v>
      </c>
      <c r="AW2633" s="12" t="s">
        <v>31</v>
      </c>
      <c r="AX2633" s="12" t="s">
        <v>76</v>
      </c>
      <c r="AY2633" s="149" t="s">
        <v>179</v>
      </c>
    </row>
    <row r="2634" spans="2:65" s="1" customFormat="1" ht="21.75" customHeight="1">
      <c r="B2634" s="31"/>
      <c r="C2634" s="131" t="s">
        <v>2847</v>
      </c>
      <c r="D2634" s="131" t="s">
        <v>181</v>
      </c>
      <c r="E2634" s="132" t="s">
        <v>2848</v>
      </c>
      <c r="F2634" s="133" t="s">
        <v>2849</v>
      </c>
      <c r="G2634" s="134" t="s">
        <v>184</v>
      </c>
      <c r="H2634" s="135">
        <v>184.73699999999999</v>
      </c>
      <c r="I2634" s="136"/>
      <c r="J2634" s="137">
        <f>ROUND(I2634*H2634,2)</f>
        <v>0</v>
      </c>
      <c r="K2634" s="133" t="s">
        <v>185</v>
      </c>
      <c r="L2634" s="31"/>
      <c r="M2634" s="138" t="s">
        <v>1</v>
      </c>
      <c r="N2634" s="139" t="s">
        <v>41</v>
      </c>
      <c r="P2634" s="140">
        <f>O2634*H2634</f>
        <v>0</v>
      </c>
      <c r="Q2634" s="140">
        <v>6.0499999999999998E-3</v>
      </c>
      <c r="R2634" s="140">
        <f>Q2634*H2634</f>
        <v>1.11765885</v>
      </c>
      <c r="S2634" s="140">
        <v>0</v>
      </c>
      <c r="T2634" s="141">
        <f>S2634*H2634</f>
        <v>0</v>
      </c>
      <c r="AR2634" s="142" t="s">
        <v>299</v>
      </c>
      <c r="AT2634" s="142" t="s">
        <v>181</v>
      </c>
      <c r="AU2634" s="142" t="s">
        <v>86</v>
      </c>
      <c r="AY2634" s="16" t="s">
        <v>179</v>
      </c>
      <c r="BE2634" s="143">
        <f>IF(N2634="základní",J2634,0)</f>
        <v>0</v>
      </c>
      <c r="BF2634" s="143">
        <f>IF(N2634="snížená",J2634,0)</f>
        <v>0</v>
      </c>
      <c r="BG2634" s="143">
        <f>IF(N2634="zákl. přenesená",J2634,0)</f>
        <v>0</v>
      </c>
      <c r="BH2634" s="143">
        <f>IF(N2634="sníž. přenesená",J2634,0)</f>
        <v>0</v>
      </c>
      <c r="BI2634" s="143">
        <f>IF(N2634="nulová",J2634,0)</f>
        <v>0</v>
      </c>
      <c r="BJ2634" s="16" t="s">
        <v>84</v>
      </c>
      <c r="BK2634" s="143">
        <f>ROUND(I2634*H2634,2)</f>
        <v>0</v>
      </c>
      <c r="BL2634" s="16" t="s">
        <v>299</v>
      </c>
      <c r="BM2634" s="142" t="s">
        <v>2850</v>
      </c>
    </row>
    <row r="2635" spans="2:65" s="1" customFormat="1">
      <c r="B2635" s="31"/>
      <c r="D2635" s="144" t="s">
        <v>188</v>
      </c>
      <c r="F2635" s="145" t="s">
        <v>2851</v>
      </c>
      <c r="I2635" s="146"/>
      <c r="L2635" s="31"/>
      <c r="M2635" s="147"/>
      <c r="T2635" s="55"/>
      <c r="AT2635" s="16" t="s">
        <v>188</v>
      </c>
      <c r="AU2635" s="16" t="s">
        <v>86</v>
      </c>
    </row>
    <row r="2636" spans="2:65" s="14" customFormat="1">
      <c r="B2636" s="162"/>
      <c r="D2636" s="144" t="s">
        <v>190</v>
      </c>
      <c r="E2636" s="163" t="s">
        <v>1</v>
      </c>
      <c r="F2636" s="164" t="s">
        <v>2830</v>
      </c>
      <c r="H2636" s="163" t="s">
        <v>1</v>
      </c>
      <c r="I2636" s="165"/>
      <c r="L2636" s="162"/>
      <c r="M2636" s="166"/>
      <c r="T2636" s="167"/>
      <c r="AT2636" s="163" t="s">
        <v>190</v>
      </c>
      <c r="AU2636" s="163" t="s">
        <v>86</v>
      </c>
      <c r="AV2636" s="14" t="s">
        <v>84</v>
      </c>
      <c r="AW2636" s="14" t="s">
        <v>31</v>
      </c>
      <c r="AX2636" s="14" t="s">
        <v>76</v>
      </c>
      <c r="AY2636" s="163" t="s">
        <v>179</v>
      </c>
    </row>
    <row r="2637" spans="2:65" s="14" customFormat="1">
      <c r="B2637" s="162"/>
      <c r="D2637" s="144" t="s">
        <v>190</v>
      </c>
      <c r="E2637" s="163" t="s">
        <v>1</v>
      </c>
      <c r="F2637" s="164" t="s">
        <v>378</v>
      </c>
      <c r="H2637" s="163" t="s">
        <v>1</v>
      </c>
      <c r="I2637" s="165"/>
      <c r="L2637" s="162"/>
      <c r="M2637" s="166"/>
      <c r="T2637" s="167"/>
      <c r="AT2637" s="163" t="s">
        <v>190</v>
      </c>
      <c r="AU2637" s="163" t="s">
        <v>86</v>
      </c>
      <c r="AV2637" s="14" t="s">
        <v>84</v>
      </c>
      <c r="AW2637" s="14" t="s">
        <v>31</v>
      </c>
      <c r="AX2637" s="14" t="s">
        <v>76</v>
      </c>
      <c r="AY2637" s="163" t="s">
        <v>179</v>
      </c>
    </row>
    <row r="2638" spans="2:65" s="12" customFormat="1">
      <c r="B2638" s="148"/>
      <c r="D2638" s="144" t="s">
        <v>190</v>
      </c>
      <c r="E2638" s="149" t="s">
        <v>1</v>
      </c>
      <c r="F2638" s="150" t="s">
        <v>816</v>
      </c>
      <c r="H2638" s="151">
        <v>19.416</v>
      </c>
      <c r="I2638" s="152"/>
      <c r="L2638" s="148"/>
      <c r="M2638" s="153"/>
      <c r="T2638" s="154"/>
      <c r="AT2638" s="149" t="s">
        <v>190</v>
      </c>
      <c r="AU2638" s="149" t="s">
        <v>86</v>
      </c>
      <c r="AV2638" s="12" t="s">
        <v>86</v>
      </c>
      <c r="AW2638" s="12" t="s">
        <v>31</v>
      </c>
      <c r="AX2638" s="12" t="s">
        <v>76</v>
      </c>
      <c r="AY2638" s="149" t="s">
        <v>179</v>
      </c>
    </row>
    <row r="2639" spans="2:65" s="12" customFormat="1">
      <c r="B2639" s="148"/>
      <c r="D2639" s="144" t="s">
        <v>190</v>
      </c>
      <c r="E2639" s="149" t="s">
        <v>1</v>
      </c>
      <c r="F2639" s="150" t="s">
        <v>386</v>
      </c>
      <c r="H2639" s="151">
        <v>-1.89</v>
      </c>
      <c r="I2639" s="152"/>
      <c r="L2639" s="148"/>
      <c r="M2639" s="153"/>
      <c r="T2639" s="154"/>
      <c r="AT2639" s="149" t="s">
        <v>190</v>
      </c>
      <c r="AU2639" s="149" t="s">
        <v>86</v>
      </c>
      <c r="AV2639" s="12" t="s">
        <v>86</v>
      </c>
      <c r="AW2639" s="12" t="s">
        <v>31</v>
      </c>
      <c r="AX2639" s="12" t="s">
        <v>76</v>
      </c>
      <c r="AY2639" s="149" t="s">
        <v>179</v>
      </c>
    </row>
    <row r="2640" spans="2:65" s="12" customFormat="1">
      <c r="B2640" s="148"/>
      <c r="D2640" s="144" t="s">
        <v>190</v>
      </c>
      <c r="E2640" s="149" t="s">
        <v>1</v>
      </c>
      <c r="F2640" s="150" t="s">
        <v>817</v>
      </c>
      <c r="H2640" s="151">
        <v>18.245000000000001</v>
      </c>
      <c r="I2640" s="152"/>
      <c r="L2640" s="148"/>
      <c r="M2640" s="153"/>
      <c r="T2640" s="154"/>
      <c r="AT2640" s="149" t="s">
        <v>190</v>
      </c>
      <c r="AU2640" s="149" t="s">
        <v>86</v>
      </c>
      <c r="AV2640" s="12" t="s">
        <v>86</v>
      </c>
      <c r="AW2640" s="12" t="s">
        <v>31</v>
      </c>
      <c r="AX2640" s="12" t="s">
        <v>76</v>
      </c>
      <c r="AY2640" s="149" t="s">
        <v>179</v>
      </c>
    </row>
    <row r="2641" spans="2:51" s="12" customFormat="1">
      <c r="B2641" s="148"/>
      <c r="D2641" s="144" t="s">
        <v>190</v>
      </c>
      <c r="E2641" s="149" t="s">
        <v>1</v>
      </c>
      <c r="F2641" s="150" t="s">
        <v>818</v>
      </c>
      <c r="H2641" s="151">
        <v>-4.41</v>
      </c>
      <c r="I2641" s="152"/>
      <c r="L2641" s="148"/>
      <c r="M2641" s="153"/>
      <c r="T2641" s="154"/>
      <c r="AT2641" s="149" t="s">
        <v>190</v>
      </c>
      <c r="AU2641" s="149" t="s">
        <v>86</v>
      </c>
      <c r="AV2641" s="12" t="s">
        <v>86</v>
      </c>
      <c r="AW2641" s="12" t="s">
        <v>31</v>
      </c>
      <c r="AX2641" s="12" t="s">
        <v>76</v>
      </c>
      <c r="AY2641" s="149" t="s">
        <v>179</v>
      </c>
    </row>
    <row r="2642" spans="2:51" s="12" customFormat="1">
      <c r="B2642" s="148"/>
      <c r="D2642" s="144" t="s">
        <v>190</v>
      </c>
      <c r="E2642" s="149" t="s">
        <v>1</v>
      </c>
      <c r="F2642" s="150" t="s">
        <v>819</v>
      </c>
      <c r="H2642" s="151">
        <v>39.817999999999998</v>
      </c>
      <c r="I2642" s="152"/>
      <c r="L2642" s="148"/>
      <c r="M2642" s="153"/>
      <c r="T2642" s="154"/>
      <c r="AT2642" s="149" t="s">
        <v>190</v>
      </c>
      <c r="AU2642" s="149" t="s">
        <v>86</v>
      </c>
      <c r="AV2642" s="12" t="s">
        <v>86</v>
      </c>
      <c r="AW2642" s="12" t="s">
        <v>31</v>
      </c>
      <c r="AX2642" s="12" t="s">
        <v>76</v>
      </c>
      <c r="AY2642" s="149" t="s">
        <v>179</v>
      </c>
    </row>
    <row r="2643" spans="2:51" s="12" customFormat="1">
      <c r="B2643" s="148"/>
      <c r="D2643" s="144" t="s">
        <v>190</v>
      </c>
      <c r="E2643" s="149" t="s">
        <v>1</v>
      </c>
      <c r="F2643" s="150" t="s">
        <v>820</v>
      </c>
      <c r="H2643" s="151">
        <v>-7.35</v>
      </c>
      <c r="I2643" s="152"/>
      <c r="L2643" s="148"/>
      <c r="M2643" s="153"/>
      <c r="T2643" s="154"/>
      <c r="AT2643" s="149" t="s">
        <v>190</v>
      </c>
      <c r="AU2643" s="149" t="s">
        <v>86</v>
      </c>
      <c r="AV2643" s="12" t="s">
        <v>86</v>
      </c>
      <c r="AW2643" s="12" t="s">
        <v>31</v>
      </c>
      <c r="AX2643" s="12" t="s">
        <v>76</v>
      </c>
      <c r="AY2643" s="149" t="s">
        <v>179</v>
      </c>
    </row>
    <row r="2644" spans="2:51" s="12" customFormat="1">
      <c r="B2644" s="148"/>
      <c r="D2644" s="144" t="s">
        <v>190</v>
      </c>
      <c r="E2644" s="149" t="s">
        <v>1</v>
      </c>
      <c r="F2644" s="150" t="s">
        <v>821</v>
      </c>
      <c r="H2644" s="151">
        <v>2.1</v>
      </c>
      <c r="I2644" s="152"/>
      <c r="L2644" s="148"/>
      <c r="M2644" s="153"/>
      <c r="T2644" s="154"/>
      <c r="AT2644" s="149" t="s">
        <v>190</v>
      </c>
      <c r="AU2644" s="149" t="s">
        <v>86</v>
      </c>
      <c r="AV2644" s="12" t="s">
        <v>86</v>
      </c>
      <c r="AW2644" s="12" t="s">
        <v>31</v>
      </c>
      <c r="AX2644" s="12" t="s">
        <v>76</v>
      </c>
      <c r="AY2644" s="149" t="s">
        <v>179</v>
      </c>
    </row>
    <row r="2645" spans="2:51" s="12" customFormat="1">
      <c r="B2645" s="148"/>
      <c r="D2645" s="144" t="s">
        <v>190</v>
      </c>
      <c r="E2645" s="149" t="s">
        <v>1</v>
      </c>
      <c r="F2645" s="150" t="s">
        <v>822</v>
      </c>
      <c r="H2645" s="151">
        <v>2.6789999999999998</v>
      </c>
      <c r="I2645" s="152"/>
      <c r="L2645" s="148"/>
      <c r="M2645" s="153"/>
      <c r="T2645" s="154"/>
      <c r="AT2645" s="149" t="s">
        <v>190</v>
      </c>
      <c r="AU2645" s="149" t="s">
        <v>86</v>
      </c>
      <c r="AV2645" s="12" t="s">
        <v>86</v>
      </c>
      <c r="AW2645" s="12" t="s">
        <v>31</v>
      </c>
      <c r="AX2645" s="12" t="s">
        <v>76</v>
      </c>
      <c r="AY2645" s="149" t="s">
        <v>179</v>
      </c>
    </row>
    <row r="2646" spans="2:51" s="12" customFormat="1">
      <c r="B2646" s="148"/>
      <c r="D2646" s="144" t="s">
        <v>190</v>
      </c>
      <c r="E2646" s="149" t="s">
        <v>1</v>
      </c>
      <c r="F2646" s="150" t="s">
        <v>823</v>
      </c>
      <c r="H2646" s="151">
        <v>14.04</v>
      </c>
      <c r="I2646" s="152"/>
      <c r="L2646" s="148"/>
      <c r="M2646" s="153"/>
      <c r="T2646" s="154"/>
      <c r="AT2646" s="149" t="s">
        <v>190</v>
      </c>
      <c r="AU2646" s="149" t="s">
        <v>86</v>
      </c>
      <c r="AV2646" s="12" t="s">
        <v>86</v>
      </c>
      <c r="AW2646" s="12" t="s">
        <v>31</v>
      </c>
      <c r="AX2646" s="12" t="s">
        <v>76</v>
      </c>
      <c r="AY2646" s="149" t="s">
        <v>179</v>
      </c>
    </row>
    <row r="2647" spans="2:51" s="12" customFormat="1">
      <c r="B2647" s="148"/>
      <c r="D2647" s="144" t="s">
        <v>190</v>
      </c>
      <c r="E2647" s="149" t="s">
        <v>1</v>
      </c>
      <c r="F2647" s="150" t="s">
        <v>512</v>
      </c>
      <c r="H2647" s="151">
        <v>-1.68</v>
      </c>
      <c r="I2647" s="152"/>
      <c r="L2647" s="148"/>
      <c r="M2647" s="153"/>
      <c r="T2647" s="154"/>
      <c r="AT2647" s="149" t="s">
        <v>190</v>
      </c>
      <c r="AU2647" s="149" t="s">
        <v>86</v>
      </c>
      <c r="AV2647" s="12" t="s">
        <v>86</v>
      </c>
      <c r="AW2647" s="12" t="s">
        <v>31</v>
      </c>
      <c r="AX2647" s="12" t="s">
        <v>76</v>
      </c>
      <c r="AY2647" s="149" t="s">
        <v>179</v>
      </c>
    </row>
    <row r="2648" spans="2:51" s="14" customFormat="1">
      <c r="B2648" s="162"/>
      <c r="D2648" s="144" t="s">
        <v>190</v>
      </c>
      <c r="E2648" s="163" t="s">
        <v>1</v>
      </c>
      <c r="F2648" s="164" t="s">
        <v>338</v>
      </c>
      <c r="H2648" s="163" t="s">
        <v>1</v>
      </c>
      <c r="I2648" s="165"/>
      <c r="L2648" s="162"/>
      <c r="M2648" s="166"/>
      <c r="T2648" s="167"/>
      <c r="AT2648" s="163" t="s">
        <v>190</v>
      </c>
      <c r="AU2648" s="163" t="s">
        <v>86</v>
      </c>
      <c r="AV2648" s="14" t="s">
        <v>84</v>
      </c>
      <c r="AW2648" s="14" t="s">
        <v>31</v>
      </c>
      <c r="AX2648" s="14" t="s">
        <v>76</v>
      </c>
      <c r="AY2648" s="163" t="s">
        <v>179</v>
      </c>
    </row>
    <row r="2649" spans="2:51" s="12" customFormat="1">
      <c r="B2649" s="148"/>
      <c r="D2649" s="144" t="s">
        <v>190</v>
      </c>
      <c r="E2649" s="149" t="s">
        <v>1</v>
      </c>
      <c r="F2649" s="150" t="s">
        <v>2831</v>
      </c>
      <c r="H2649" s="151">
        <v>41.969000000000001</v>
      </c>
      <c r="I2649" s="152"/>
      <c r="L2649" s="148"/>
      <c r="M2649" s="153"/>
      <c r="T2649" s="154"/>
      <c r="AT2649" s="149" t="s">
        <v>190</v>
      </c>
      <c r="AU2649" s="149" t="s">
        <v>86</v>
      </c>
      <c r="AV2649" s="12" t="s">
        <v>86</v>
      </c>
      <c r="AW2649" s="12" t="s">
        <v>31</v>
      </c>
      <c r="AX2649" s="12" t="s">
        <v>76</v>
      </c>
      <c r="AY2649" s="149" t="s">
        <v>179</v>
      </c>
    </row>
    <row r="2650" spans="2:51" s="12" customFormat="1">
      <c r="B2650" s="148"/>
      <c r="D2650" s="144" t="s">
        <v>190</v>
      </c>
      <c r="E2650" s="149" t="s">
        <v>1</v>
      </c>
      <c r="F2650" s="150" t="s">
        <v>2832</v>
      </c>
      <c r="H2650" s="151">
        <v>-5.04</v>
      </c>
      <c r="I2650" s="152"/>
      <c r="L2650" s="148"/>
      <c r="M2650" s="153"/>
      <c r="T2650" s="154"/>
      <c r="AT2650" s="149" t="s">
        <v>190</v>
      </c>
      <c r="AU2650" s="149" t="s">
        <v>86</v>
      </c>
      <c r="AV2650" s="12" t="s">
        <v>86</v>
      </c>
      <c r="AW2650" s="12" t="s">
        <v>31</v>
      </c>
      <c r="AX2650" s="12" t="s">
        <v>76</v>
      </c>
      <c r="AY2650" s="149" t="s">
        <v>179</v>
      </c>
    </row>
    <row r="2651" spans="2:51" s="12" customFormat="1">
      <c r="B2651" s="148"/>
      <c r="D2651" s="144" t="s">
        <v>190</v>
      </c>
      <c r="E2651" s="149" t="s">
        <v>1</v>
      </c>
      <c r="F2651" s="150" t="s">
        <v>2833</v>
      </c>
      <c r="H2651" s="151">
        <v>31.948</v>
      </c>
      <c r="I2651" s="152"/>
      <c r="L2651" s="148"/>
      <c r="M2651" s="153"/>
      <c r="T2651" s="154"/>
      <c r="AT2651" s="149" t="s">
        <v>190</v>
      </c>
      <c r="AU2651" s="149" t="s">
        <v>86</v>
      </c>
      <c r="AV2651" s="12" t="s">
        <v>86</v>
      </c>
      <c r="AW2651" s="12" t="s">
        <v>31</v>
      </c>
      <c r="AX2651" s="12" t="s">
        <v>76</v>
      </c>
      <c r="AY2651" s="149" t="s">
        <v>179</v>
      </c>
    </row>
    <row r="2652" spans="2:51" s="12" customFormat="1">
      <c r="B2652" s="148"/>
      <c r="D2652" s="144" t="s">
        <v>190</v>
      </c>
      <c r="E2652" s="149" t="s">
        <v>1</v>
      </c>
      <c r="F2652" s="150" t="s">
        <v>512</v>
      </c>
      <c r="H2652" s="151">
        <v>-1.68</v>
      </c>
      <c r="I2652" s="152"/>
      <c r="L2652" s="148"/>
      <c r="M2652" s="153"/>
      <c r="T2652" s="154"/>
      <c r="AT2652" s="149" t="s">
        <v>190</v>
      </c>
      <c r="AU2652" s="149" t="s">
        <v>86</v>
      </c>
      <c r="AV2652" s="12" t="s">
        <v>86</v>
      </c>
      <c r="AW2652" s="12" t="s">
        <v>31</v>
      </c>
      <c r="AX2652" s="12" t="s">
        <v>76</v>
      </c>
      <c r="AY2652" s="149" t="s">
        <v>179</v>
      </c>
    </row>
    <row r="2653" spans="2:51" s="12" customFormat="1">
      <c r="B2653" s="148"/>
      <c r="D2653" s="144" t="s">
        <v>190</v>
      </c>
      <c r="E2653" s="149" t="s">
        <v>1</v>
      </c>
      <c r="F2653" s="150" t="s">
        <v>2834</v>
      </c>
      <c r="H2653" s="151">
        <v>28.591999999999999</v>
      </c>
      <c r="I2653" s="152"/>
      <c r="L2653" s="148"/>
      <c r="M2653" s="153"/>
      <c r="T2653" s="154"/>
      <c r="AT2653" s="149" t="s">
        <v>190</v>
      </c>
      <c r="AU2653" s="149" t="s">
        <v>86</v>
      </c>
      <c r="AV2653" s="12" t="s">
        <v>86</v>
      </c>
      <c r="AW2653" s="12" t="s">
        <v>31</v>
      </c>
      <c r="AX2653" s="12" t="s">
        <v>76</v>
      </c>
      <c r="AY2653" s="149" t="s">
        <v>179</v>
      </c>
    </row>
    <row r="2654" spans="2:51" s="12" customFormat="1">
      <c r="B2654" s="148"/>
      <c r="D2654" s="144" t="s">
        <v>190</v>
      </c>
      <c r="E2654" s="149" t="s">
        <v>1</v>
      </c>
      <c r="F2654" s="150" t="s">
        <v>514</v>
      </c>
      <c r="H2654" s="151">
        <v>-6.72</v>
      </c>
      <c r="I2654" s="152"/>
      <c r="L2654" s="148"/>
      <c r="M2654" s="153"/>
      <c r="T2654" s="154"/>
      <c r="AT2654" s="149" t="s">
        <v>190</v>
      </c>
      <c r="AU2654" s="149" t="s">
        <v>86</v>
      </c>
      <c r="AV2654" s="12" t="s">
        <v>86</v>
      </c>
      <c r="AW2654" s="12" t="s">
        <v>31</v>
      </c>
      <c r="AX2654" s="12" t="s">
        <v>76</v>
      </c>
      <c r="AY2654" s="149" t="s">
        <v>179</v>
      </c>
    </row>
    <row r="2655" spans="2:51" s="12" customFormat="1">
      <c r="B2655" s="148"/>
      <c r="D2655" s="144" t="s">
        <v>190</v>
      </c>
      <c r="E2655" s="149" t="s">
        <v>1</v>
      </c>
      <c r="F2655" s="150" t="s">
        <v>2835</v>
      </c>
      <c r="H2655" s="151">
        <v>16.170000000000002</v>
      </c>
      <c r="I2655" s="152"/>
      <c r="L2655" s="148"/>
      <c r="M2655" s="153"/>
      <c r="T2655" s="154"/>
      <c r="AT2655" s="149" t="s">
        <v>190</v>
      </c>
      <c r="AU2655" s="149" t="s">
        <v>86</v>
      </c>
      <c r="AV2655" s="12" t="s">
        <v>86</v>
      </c>
      <c r="AW2655" s="12" t="s">
        <v>31</v>
      </c>
      <c r="AX2655" s="12" t="s">
        <v>76</v>
      </c>
      <c r="AY2655" s="149" t="s">
        <v>179</v>
      </c>
    </row>
    <row r="2656" spans="2:51" s="12" customFormat="1">
      <c r="B2656" s="148"/>
      <c r="D2656" s="144" t="s">
        <v>190</v>
      </c>
      <c r="E2656" s="149" t="s">
        <v>1</v>
      </c>
      <c r="F2656" s="150" t="s">
        <v>2836</v>
      </c>
      <c r="H2656" s="151">
        <v>-1.47</v>
      </c>
      <c r="I2656" s="152"/>
      <c r="L2656" s="148"/>
      <c r="M2656" s="153"/>
      <c r="T2656" s="154"/>
      <c r="AT2656" s="149" t="s">
        <v>190</v>
      </c>
      <c r="AU2656" s="149" t="s">
        <v>86</v>
      </c>
      <c r="AV2656" s="12" t="s">
        <v>86</v>
      </c>
      <c r="AW2656" s="12" t="s">
        <v>31</v>
      </c>
      <c r="AX2656" s="12" t="s">
        <v>76</v>
      </c>
      <c r="AY2656" s="149" t="s">
        <v>179</v>
      </c>
    </row>
    <row r="2657" spans="2:65" s="1" customFormat="1" ht="16.5" customHeight="1">
      <c r="B2657" s="31"/>
      <c r="C2657" s="169" t="s">
        <v>2852</v>
      </c>
      <c r="D2657" s="169" t="s">
        <v>458</v>
      </c>
      <c r="E2657" s="170" t="s">
        <v>2853</v>
      </c>
      <c r="F2657" s="171" t="s">
        <v>2854</v>
      </c>
      <c r="G2657" s="172" t="s">
        <v>184</v>
      </c>
      <c r="H2657" s="173">
        <v>203.21100000000001</v>
      </c>
      <c r="I2657" s="174"/>
      <c r="J2657" s="175">
        <f>ROUND(I2657*H2657,2)</f>
        <v>0</v>
      </c>
      <c r="K2657" s="171" t="s">
        <v>185</v>
      </c>
      <c r="L2657" s="176"/>
      <c r="M2657" s="177" t="s">
        <v>1</v>
      </c>
      <c r="N2657" s="178" t="s">
        <v>41</v>
      </c>
      <c r="P2657" s="140">
        <f>O2657*H2657</f>
        <v>0</v>
      </c>
      <c r="Q2657" s="140">
        <v>1.29E-2</v>
      </c>
      <c r="R2657" s="140">
        <f>Q2657*H2657</f>
        <v>2.6214219000000001</v>
      </c>
      <c r="S2657" s="140">
        <v>0</v>
      </c>
      <c r="T2657" s="141">
        <f>S2657*H2657</f>
        <v>0</v>
      </c>
      <c r="AR2657" s="142" t="s">
        <v>426</v>
      </c>
      <c r="AT2657" s="142" t="s">
        <v>458</v>
      </c>
      <c r="AU2657" s="142" t="s">
        <v>86</v>
      </c>
      <c r="AY2657" s="16" t="s">
        <v>179</v>
      </c>
      <c r="BE2657" s="143">
        <f>IF(N2657="základní",J2657,0)</f>
        <v>0</v>
      </c>
      <c r="BF2657" s="143">
        <f>IF(N2657="snížená",J2657,0)</f>
        <v>0</v>
      </c>
      <c r="BG2657" s="143">
        <f>IF(N2657="zákl. přenesená",J2657,0)</f>
        <v>0</v>
      </c>
      <c r="BH2657" s="143">
        <f>IF(N2657="sníž. přenesená",J2657,0)</f>
        <v>0</v>
      </c>
      <c r="BI2657" s="143">
        <f>IF(N2657="nulová",J2657,0)</f>
        <v>0</v>
      </c>
      <c r="BJ2657" s="16" t="s">
        <v>84</v>
      </c>
      <c r="BK2657" s="143">
        <f>ROUND(I2657*H2657,2)</f>
        <v>0</v>
      </c>
      <c r="BL2657" s="16" t="s">
        <v>299</v>
      </c>
      <c r="BM2657" s="142" t="s">
        <v>2855</v>
      </c>
    </row>
    <row r="2658" spans="2:65" s="1" customFormat="1">
      <c r="B2658" s="31"/>
      <c r="D2658" s="144" t="s">
        <v>188</v>
      </c>
      <c r="F2658" s="145" t="s">
        <v>2854</v>
      </c>
      <c r="I2658" s="146"/>
      <c r="L2658" s="31"/>
      <c r="M2658" s="147"/>
      <c r="T2658" s="55"/>
      <c r="AT2658" s="16" t="s">
        <v>188</v>
      </c>
      <c r="AU2658" s="16" t="s">
        <v>86</v>
      </c>
    </row>
    <row r="2659" spans="2:65" s="12" customFormat="1">
      <c r="B2659" s="148"/>
      <c r="D2659" s="144" t="s">
        <v>190</v>
      </c>
      <c r="F2659" s="150" t="s">
        <v>2856</v>
      </c>
      <c r="H2659" s="151">
        <v>203.21100000000001</v>
      </c>
      <c r="I2659" s="152"/>
      <c r="L2659" s="148"/>
      <c r="M2659" s="153"/>
      <c r="T2659" s="154"/>
      <c r="AT2659" s="149" t="s">
        <v>190</v>
      </c>
      <c r="AU2659" s="149" t="s">
        <v>86</v>
      </c>
      <c r="AV2659" s="12" t="s">
        <v>86</v>
      </c>
      <c r="AW2659" s="12" t="s">
        <v>4</v>
      </c>
      <c r="AX2659" s="12" t="s">
        <v>84</v>
      </c>
      <c r="AY2659" s="149" t="s">
        <v>179</v>
      </c>
    </row>
    <row r="2660" spans="2:65" s="1" customFormat="1" ht="16.5" customHeight="1">
      <c r="B2660" s="31"/>
      <c r="C2660" s="131" t="s">
        <v>2857</v>
      </c>
      <c r="D2660" s="131" t="s">
        <v>181</v>
      </c>
      <c r="E2660" s="132" t="s">
        <v>2858</v>
      </c>
      <c r="F2660" s="133" t="s">
        <v>2859</v>
      </c>
      <c r="G2660" s="134" t="s">
        <v>489</v>
      </c>
      <c r="H2660" s="135">
        <v>7.35</v>
      </c>
      <c r="I2660" s="136"/>
      <c r="J2660" s="137">
        <f>ROUND(I2660*H2660,2)</f>
        <v>0</v>
      </c>
      <c r="K2660" s="133" t="s">
        <v>185</v>
      </c>
      <c r="L2660" s="31"/>
      <c r="M2660" s="138" t="s">
        <v>1</v>
      </c>
      <c r="N2660" s="139" t="s">
        <v>41</v>
      </c>
      <c r="P2660" s="140">
        <f>O2660*H2660</f>
        <v>0</v>
      </c>
      <c r="Q2660" s="140">
        <v>5.5000000000000003E-4</v>
      </c>
      <c r="R2660" s="140">
        <f>Q2660*H2660</f>
        <v>4.0425000000000001E-3</v>
      </c>
      <c r="S2660" s="140">
        <v>0</v>
      </c>
      <c r="T2660" s="141">
        <f>S2660*H2660</f>
        <v>0</v>
      </c>
      <c r="AR2660" s="142" t="s">
        <v>299</v>
      </c>
      <c r="AT2660" s="142" t="s">
        <v>181</v>
      </c>
      <c r="AU2660" s="142" t="s">
        <v>86</v>
      </c>
      <c r="AY2660" s="16" t="s">
        <v>179</v>
      </c>
      <c r="BE2660" s="143">
        <f>IF(N2660="základní",J2660,0)</f>
        <v>0</v>
      </c>
      <c r="BF2660" s="143">
        <f>IF(N2660="snížená",J2660,0)</f>
        <v>0</v>
      </c>
      <c r="BG2660" s="143">
        <f>IF(N2660="zákl. přenesená",J2660,0)</f>
        <v>0</v>
      </c>
      <c r="BH2660" s="143">
        <f>IF(N2660="sníž. přenesená",J2660,0)</f>
        <v>0</v>
      </c>
      <c r="BI2660" s="143">
        <f>IF(N2660="nulová",J2660,0)</f>
        <v>0</v>
      </c>
      <c r="BJ2660" s="16" t="s">
        <v>84</v>
      </c>
      <c r="BK2660" s="143">
        <f>ROUND(I2660*H2660,2)</f>
        <v>0</v>
      </c>
      <c r="BL2660" s="16" t="s">
        <v>299</v>
      </c>
      <c r="BM2660" s="142" t="s">
        <v>2860</v>
      </c>
    </row>
    <row r="2661" spans="2:65" s="1" customFormat="1">
      <c r="B2661" s="31"/>
      <c r="D2661" s="144" t="s">
        <v>188</v>
      </c>
      <c r="F2661" s="145" t="s">
        <v>2861</v>
      </c>
      <c r="I2661" s="146"/>
      <c r="L2661" s="31"/>
      <c r="M2661" s="147"/>
      <c r="T2661" s="55"/>
      <c r="AT2661" s="16" t="s">
        <v>188</v>
      </c>
      <c r="AU2661" s="16" t="s">
        <v>86</v>
      </c>
    </row>
    <row r="2662" spans="2:65" s="14" customFormat="1">
      <c r="B2662" s="162"/>
      <c r="D2662" s="144" t="s">
        <v>190</v>
      </c>
      <c r="E2662" s="163" t="s">
        <v>1</v>
      </c>
      <c r="F2662" s="164" t="s">
        <v>2830</v>
      </c>
      <c r="H2662" s="163" t="s">
        <v>1</v>
      </c>
      <c r="I2662" s="165"/>
      <c r="L2662" s="162"/>
      <c r="M2662" s="166"/>
      <c r="T2662" s="167"/>
      <c r="AT2662" s="163" t="s">
        <v>190</v>
      </c>
      <c r="AU2662" s="163" t="s">
        <v>86</v>
      </c>
      <c r="AV2662" s="14" t="s">
        <v>84</v>
      </c>
      <c r="AW2662" s="14" t="s">
        <v>31</v>
      </c>
      <c r="AX2662" s="14" t="s">
        <v>76</v>
      </c>
      <c r="AY2662" s="163" t="s">
        <v>179</v>
      </c>
    </row>
    <row r="2663" spans="2:65" s="14" customFormat="1">
      <c r="B2663" s="162"/>
      <c r="D2663" s="144" t="s">
        <v>190</v>
      </c>
      <c r="E2663" s="163" t="s">
        <v>1</v>
      </c>
      <c r="F2663" s="164" t="s">
        <v>378</v>
      </c>
      <c r="H2663" s="163" t="s">
        <v>1</v>
      </c>
      <c r="I2663" s="165"/>
      <c r="L2663" s="162"/>
      <c r="M2663" s="166"/>
      <c r="T2663" s="167"/>
      <c r="AT2663" s="163" t="s">
        <v>190</v>
      </c>
      <c r="AU2663" s="163" t="s">
        <v>86</v>
      </c>
      <c r="AV2663" s="14" t="s">
        <v>84</v>
      </c>
      <c r="AW2663" s="14" t="s">
        <v>31</v>
      </c>
      <c r="AX2663" s="14" t="s">
        <v>76</v>
      </c>
      <c r="AY2663" s="163" t="s">
        <v>179</v>
      </c>
    </row>
    <row r="2664" spans="2:65" s="14" customFormat="1">
      <c r="B2664" s="162"/>
      <c r="D2664" s="144" t="s">
        <v>190</v>
      </c>
      <c r="E2664" s="163" t="s">
        <v>1</v>
      </c>
      <c r="F2664" s="164" t="s">
        <v>2862</v>
      </c>
      <c r="H2664" s="163" t="s">
        <v>1</v>
      </c>
      <c r="I2664" s="165"/>
      <c r="L2664" s="162"/>
      <c r="M2664" s="166"/>
      <c r="T2664" s="167"/>
      <c r="AT2664" s="163" t="s">
        <v>190</v>
      </c>
      <c r="AU2664" s="163" t="s">
        <v>86</v>
      </c>
      <c r="AV2664" s="14" t="s">
        <v>84</v>
      </c>
      <c r="AW2664" s="14" t="s">
        <v>31</v>
      </c>
      <c r="AX2664" s="14" t="s">
        <v>76</v>
      </c>
      <c r="AY2664" s="163" t="s">
        <v>179</v>
      </c>
    </row>
    <row r="2665" spans="2:65" s="14" customFormat="1">
      <c r="B2665" s="162"/>
      <c r="D2665" s="144" t="s">
        <v>190</v>
      </c>
      <c r="E2665" s="163" t="s">
        <v>1</v>
      </c>
      <c r="F2665" s="164" t="s">
        <v>2863</v>
      </c>
      <c r="H2665" s="163" t="s">
        <v>1</v>
      </c>
      <c r="I2665" s="165"/>
      <c r="L2665" s="162"/>
      <c r="M2665" s="166"/>
      <c r="T2665" s="167"/>
      <c r="AT2665" s="163" t="s">
        <v>190</v>
      </c>
      <c r="AU2665" s="163" t="s">
        <v>86</v>
      </c>
      <c r="AV2665" s="14" t="s">
        <v>84</v>
      </c>
      <c r="AW2665" s="14" t="s">
        <v>31</v>
      </c>
      <c r="AX2665" s="14" t="s">
        <v>76</v>
      </c>
      <c r="AY2665" s="163" t="s">
        <v>179</v>
      </c>
    </row>
    <row r="2666" spans="2:65" s="14" customFormat="1">
      <c r="B2666" s="162"/>
      <c r="D2666" s="144" t="s">
        <v>190</v>
      </c>
      <c r="E2666" s="163" t="s">
        <v>1</v>
      </c>
      <c r="F2666" s="164" t="s">
        <v>2864</v>
      </c>
      <c r="H2666" s="163" t="s">
        <v>1</v>
      </c>
      <c r="I2666" s="165"/>
      <c r="L2666" s="162"/>
      <c r="M2666" s="166"/>
      <c r="T2666" s="167"/>
      <c r="AT2666" s="163" t="s">
        <v>190</v>
      </c>
      <c r="AU2666" s="163" t="s">
        <v>86</v>
      </c>
      <c r="AV2666" s="14" t="s">
        <v>84</v>
      </c>
      <c r="AW2666" s="14" t="s">
        <v>31</v>
      </c>
      <c r="AX2666" s="14" t="s">
        <v>76</v>
      </c>
      <c r="AY2666" s="163" t="s">
        <v>179</v>
      </c>
    </row>
    <row r="2667" spans="2:65" s="14" customFormat="1">
      <c r="B2667" s="162"/>
      <c r="D2667" s="144" t="s">
        <v>190</v>
      </c>
      <c r="E2667" s="163" t="s">
        <v>1</v>
      </c>
      <c r="F2667" s="164" t="s">
        <v>2865</v>
      </c>
      <c r="H2667" s="163" t="s">
        <v>1</v>
      </c>
      <c r="I2667" s="165"/>
      <c r="L2667" s="162"/>
      <c r="M2667" s="166"/>
      <c r="T2667" s="167"/>
      <c r="AT2667" s="163" t="s">
        <v>190</v>
      </c>
      <c r="AU2667" s="163" t="s">
        <v>86</v>
      </c>
      <c r="AV2667" s="14" t="s">
        <v>84</v>
      </c>
      <c r="AW2667" s="14" t="s">
        <v>31</v>
      </c>
      <c r="AX2667" s="14" t="s">
        <v>76</v>
      </c>
      <c r="AY2667" s="163" t="s">
        <v>179</v>
      </c>
    </row>
    <row r="2668" spans="2:65" s="14" customFormat="1">
      <c r="B2668" s="162"/>
      <c r="D2668" s="144" t="s">
        <v>190</v>
      </c>
      <c r="E2668" s="163" t="s">
        <v>1</v>
      </c>
      <c r="F2668" s="164" t="s">
        <v>2866</v>
      </c>
      <c r="H2668" s="163" t="s">
        <v>1</v>
      </c>
      <c r="I2668" s="165"/>
      <c r="L2668" s="162"/>
      <c r="M2668" s="166"/>
      <c r="T2668" s="167"/>
      <c r="AT2668" s="163" t="s">
        <v>190</v>
      </c>
      <c r="AU2668" s="163" t="s">
        <v>86</v>
      </c>
      <c r="AV2668" s="14" t="s">
        <v>84</v>
      </c>
      <c r="AW2668" s="14" t="s">
        <v>31</v>
      </c>
      <c r="AX2668" s="14" t="s">
        <v>76</v>
      </c>
      <c r="AY2668" s="163" t="s">
        <v>179</v>
      </c>
    </row>
    <row r="2669" spans="2:65" s="14" customFormat="1">
      <c r="B2669" s="162"/>
      <c r="D2669" s="144" t="s">
        <v>190</v>
      </c>
      <c r="E2669" s="163" t="s">
        <v>1</v>
      </c>
      <c r="F2669" s="164" t="s">
        <v>338</v>
      </c>
      <c r="H2669" s="163" t="s">
        <v>1</v>
      </c>
      <c r="I2669" s="165"/>
      <c r="L2669" s="162"/>
      <c r="M2669" s="166"/>
      <c r="T2669" s="167"/>
      <c r="AT2669" s="163" t="s">
        <v>190</v>
      </c>
      <c r="AU2669" s="163" t="s">
        <v>86</v>
      </c>
      <c r="AV2669" s="14" t="s">
        <v>84</v>
      </c>
      <c r="AW2669" s="14" t="s">
        <v>31</v>
      </c>
      <c r="AX2669" s="14" t="s">
        <v>76</v>
      </c>
      <c r="AY2669" s="163" t="s">
        <v>179</v>
      </c>
    </row>
    <row r="2670" spans="2:65" s="12" customFormat="1">
      <c r="B2670" s="148"/>
      <c r="D2670" s="144" t="s">
        <v>190</v>
      </c>
      <c r="E2670" s="149" t="s">
        <v>1</v>
      </c>
      <c r="F2670" s="150" t="s">
        <v>2867</v>
      </c>
      <c r="H2670" s="151">
        <v>2.4500000000000002</v>
      </c>
      <c r="I2670" s="152"/>
      <c r="L2670" s="148"/>
      <c r="M2670" s="153"/>
      <c r="T2670" s="154"/>
      <c r="AT2670" s="149" t="s">
        <v>190</v>
      </c>
      <c r="AU2670" s="149" t="s">
        <v>86</v>
      </c>
      <c r="AV2670" s="12" t="s">
        <v>86</v>
      </c>
      <c r="AW2670" s="12" t="s">
        <v>31</v>
      </c>
      <c r="AX2670" s="12" t="s">
        <v>76</v>
      </c>
      <c r="AY2670" s="149" t="s">
        <v>179</v>
      </c>
    </row>
    <row r="2671" spans="2:65" s="14" customFormat="1">
      <c r="B2671" s="162"/>
      <c r="D2671" s="144" t="s">
        <v>190</v>
      </c>
      <c r="E2671" s="163" t="s">
        <v>1</v>
      </c>
      <c r="F2671" s="164" t="s">
        <v>2868</v>
      </c>
      <c r="H2671" s="163" t="s">
        <v>1</v>
      </c>
      <c r="I2671" s="165"/>
      <c r="L2671" s="162"/>
      <c r="M2671" s="166"/>
      <c r="T2671" s="167"/>
      <c r="AT2671" s="163" t="s">
        <v>190</v>
      </c>
      <c r="AU2671" s="163" t="s">
        <v>86</v>
      </c>
      <c r="AV2671" s="14" t="s">
        <v>84</v>
      </c>
      <c r="AW2671" s="14" t="s">
        <v>31</v>
      </c>
      <c r="AX2671" s="14" t="s">
        <v>76</v>
      </c>
      <c r="AY2671" s="163" t="s">
        <v>179</v>
      </c>
    </row>
    <row r="2672" spans="2:65" s="12" customFormat="1">
      <c r="B2672" s="148"/>
      <c r="D2672" s="144" t="s">
        <v>190</v>
      </c>
      <c r="E2672" s="149" t="s">
        <v>1</v>
      </c>
      <c r="F2672" s="150" t="s">
        <v>2869</v>
      </c>
      <c r="H2672" s="151">
        <v>2.4500000000000002</v>
      </c>
      <c r="I2672" s="152"/>
      <c r="L2672" s="148"/>
      <c r="M2672" s="153"/>
      <c r="T2672" s="154"/>
      <c r="AT2672" s="149" t="s">
        <v>190</v>
      </c>
      <c r="AU2672" s="149" t="s">
        <v>86</v>
      </c>
      <c r="AV2672" s="12" t="s">
        <v>86</v>
      </c>
      <c r="AW2672" s="12" t="s">
        <v>31</v>
      </c>
      <c r="AX2672" s="12" t="s">
        <v>76</v>
      </c>
      <c r="AY2672" s="149" t="s">
        <v>179</v>
      </c>
    </row>
    <row r="2673" spans="2:65" s="12" customFormat="1">
      <c r="B2673" s="148"/>
      <c r="D2673" s="144" t="s">
        <v>190</v>
      </c>
      <c r="E2673" s="149" t="s">
        <v>1</v>
      </c>
      <c r="F2673" s="150" t="s">
        <v>2870</v>
      </c>
      <c r="H2673" s="151">
        <v>2.4500000000000002</v>
      </c>
      <c r="I2673" s="152"/>
      <c r="L2673" s="148"/>
      <c r="M2673" s="153"/>
      <c r="T2673" s="154"/>
      <c r="AT2673" s="149" t="s">
        <v>190</v>
      </c>
      <c r="AU2673" s="149" t="s">
        <v>86</v>
      </c>
      <c r="AV2673" s="12" t="s">
        <v>86</v>
      </c>
      <c r="AW2673" s="12" t="s">
        <v>31</v>
      </c>
      <c r="AX2673" s="12" t="s">
        <v>76</v>
      </c>
      <c r="AY2673" s="149" t="s">
        <v>179</v>
      </c>
    </row>
    <row r="2674" spans="2:65" s="1" customFormat="1" ht="16.5" customHeight="1">
      <c r="B2674" s="31"/>
      <c r="C2674" s="131" t="s">
        <v>2871</v>
      </c>
      <c r="D2674" s="131" t="s">
        <v>181</v>
      </c>
      <c r="E2674" s="132" t="s">
        <v>2872</v>
      </c>
      <c r="F2674" s="133" t="s">
        <v>2873</v>
      </c>
      <c r="G2674" s="134" t="s">
        <v>489</v>
      </c>
      <c r="H2674" s="135">
        <v>16.96</v>
      </c>
      <c r="I2674" s="136"/>
      <c r="J2674" s="137">
        <f>ROUND(I2674*H2674,2)</f>
        <v>0</v>
      </c>
      <c r="K2674" s="133" t="s">
        <v>185</v>
      </c>
      <c r="L2674" s="31"/>
      <c r="M2674" s="138" t="s">
        <v>1</v>
      </c>
      <c r="N2674" s="139" t="s">
        <v>41</v>
      </c>
      <c r="P2674" s="140">
        <f>O2674*H2674</f>
        <v>0</v>
      </c>
      <c r="Q2674" s="140">
        <v>5.0000000000000001E-4</v>
      </c>
      <c r="R2674" s="140">
        <f>Q2674*H2674</f>
        <v>8.4800000000000014E-3</v>
      </c>
      <c r="S2674" s="140">
        <v>0</v>
      </c>
      <c r="T2674" s="141">
        <f>S2674*H2674</f>
        <v>0</v>
      </c>
      <c r="AR2674" s="142" t="s">
        <v>299</v>
      </c>
      <c r="AT2674" s="142" t="s">
        <v>181</v>
      </c>
      <c r="AU2674" s="142" t="s">
        <v>86</v>
      </c>
      <c r="AY2674" s="16" t="s">
        <v>179</v>
      </c>
      <c r="BE2674" s="143">
        <f>IF(N2674="základní",J2674,0)</f>
        <v>0</v>
      </c>
      <c r="BF2674" s="143">
        <f>IF(N2674="snížená",J2674,0)</f>
        <v>0</v>
      </c>
      <c r="BG2674" s="143">
        <f>IF(N2674="zákl. přenesená",J2674,0)</f>
        <v>0</v>
      </c>
      <c r="BH2674" s="143">
        <f>IF(N2674="sníž. přenesená",J2674,0)</f>
        <v>0</v>
      </c>
      <c r="BI2674" s="143">
        <f>IF(N2674="nulová",J2674,0)</f>
        <v>0</v>
      </c>
      <c r="BJ2674" s="16" t="s">
        <v>84</v>
      </c>
      <c r="BK2674" s="143">
        <f>ROUND(I2674*H2674,2)</f>
        <v>0</v>
      </c>
      <c r="BL2674" s="16" t="s">
        <v>299</v>
      </c>
      <c r="BM2674" s="142" t="s">
        <v>2874</v>
      </c>
    </row>
    <row r="2675" spans="2:65" s="1" customFormat="1">
      <c r="B2675" s="31"/>
      <c r="D2675" s="144" t="s">
        <v>188</v>
      </c>
      <c r="F2675" s="145" t="s">
        <v>2875</v>
      </c>
      <c r="I2675" s="146"/>
      <c r="L2675" s="31"/>
      <c r="M2675" s="147"/>
      <c r="T2675" s="55"/>
      <c r="AT2675" s="16" t="s">
        <v>188</v>
      </c>
      <c r="AU2675" s="16" t="s">
        <v>86</v>
      </c>
    </row>
    <row r="2676" spans="2:65" s="14" customFormat="1">
      <c r="B2676" s="162"/>
      <c r="D2676" s="144" t="s">
        <v>190</v>
      </c>
      <c r="E2676" s="163" t="s">
        <v>1</v>
      </c>
      <c r="F2676" s="164" t="s">
        <v>2830</v>
      </c>
      <c r="H2676" s="163" t="s">
        <v>1</v>
      </c>
      <c r="I2676" s="165"/>
      <c r="L2676" s="162"/>
      <c r="M2676" s="166"/>
      <c r="T2676" s="167"/>
      <c r="AT2676" s="163" t="s">
        <v>190</v>
      </c>
      <c r="AU2676" s="163" t="s">
        <v>86</v>
      </c>
      <c r="AV2676" s="14" t="s">
        <v>84</v>
      </c>
      <c r="AW2676" s="14" t="s">
        <v>31</v>
      </c>
      <c r="AX2676" s="14" t="s">
        <v>76</v>
      </c>
      <c r="AY2676" s="163" t="s">
        <v>179</v>
      </c>
    </row>
    <row r="2677" spans="2:65" s="14" customFormat="1">
      <c r="B2677" s="162"/>
      <c r="D2677" s="144" t="s">
        <v>190</v>
      </c>
      <c r="E2677" s="163" t="s">
        <v>1</v>
      </c>
      <c r="F2677" s="164" t="s">
        <v>378</v>
      </c>
      <c r="H2677" s="163" t="s">
        <v>1</v>
      </c>
      <c r="I2677" s="165"/>
      <c r="L2677" s="162"/>
      <c r="M2677" s="166"/>
      <c r="T2677" s="167"/>
      <c r="AT2677" s="163" t="s">
        <v>190</v>
      </c>
      <c r="AU2677" s="163" t="s">
        <v>86</v>
      </c>
      <c r="AV2677" s="14" t="s">
        <v>84</v>
      </c>
      <c r="AW2677" s="14" t="s">
        <v>31</v>
      </c>
      <c r="AX2677" s="14" t="s">
        <v>76</v>
      </c>
      <c r="AY2677" s="163" t="s">
        <v>179</v>
      </c>
    </row>
    <row r="2678" spans="2:65" s="12" customFormat="1">
      <c r="B2678" s="148"/>
      <c r="D2678" s="144" t="s">
        <v>190</v>
      </c>
      <c r="E2678" s="149" t="s">
        <v>1</v>
      </c>
      <c r="F2678" s="150" t="s">
        <v>2876</v>
      </c>
      <c r="H2678" s="151">
        <v>10.84</v>
      </c>
      <c r="I2678" s="152"/>
      <c r="L2678" s="148"/>
      <c r="M2678" s="153"/>
      <c r="T2678" s="154"/>
      <c r="AT2678" s="149" t="s">
        <v>190</v>
      </c>
      <c r="AU2678" s="149" t="s">
        <v>86</v>
      </c>
      <c r="AV2678" s="12" t="s">
        <v>86</v>
      </c>
      <c r="AW2678" s="12" t="s">
        <v>31</v>
      </c>
      <c r="AX2678" s="12" t="s">
        <v>76</v>
      </c>
      <c r="AY2678" s="149" t="s">
        <v>179</v>
      </c>
    </row>
    <row r="2679" spans="2:65" s="12" customFormat="1">
      <c r="B2679" s="148"/>
      <c r="D2679" s="144" t="s">
        <v>190</v>
      </c>
      <c r="E2679" s="149" t="s">
        <v>1</v>
      </c>
      <c r="F2679" s="150" t="s">
        <v>2877</v>
      </c>
      <c r="H2679" s="151">
        <v>7.8</v>
      </c>
      <c r="I2679" s="152"/>
      <c r="L2679" s="148"/>
      <c r="M2679" s="153"/>
      <c r="T2679" s="154"/>
      <c r="AT2679" s="149" t="s">
        <v>190</v>
      </c>
      <c r="AU2679" s="149" t="s">
        <v>86</v>
      </c>
      <c r="AV2679" s="12" t="s">
        <v>86</v>
      </c>
      <c r="AW2679" s="12" t="s">
        <v>31</v>
      </c>
      <c r="AX2679" s="12" t="s">
        <v>76</v>
      </c>
      <c r="AY2679" s="149" t="s">
        <v>179</v>
      </c>
    </row>
    <row r="2680" spans="2:65" s="12" customFormat="1">
      <c r="B2680" s="148"/>
      <c r="D2680" s="144" t="s">
        <v>190</v>
      </c>
      <c r="E2680" s="149" t="s">
        <v>1</v>
      </c>
      <c r="F2680" s="150" t="s">
        <v>512</v>
      </c>
      <c r="H2680" s="151">
        <v>-1.68</v>
      </c>
      <c r="I2680" s="152"/>
      <c r="L2680" s="148"/>
      <c r="M2680" s="153"/>
      <c r="T2680" s="154"/>
      <c r="AT2680" s="149" t="s">
        <v>190</v>
      </c>
      <c r="AU2680" s="149" t="s">
        <v>86</v>
      </c>
      <c r="AV2680" s="12" t="s">
        <v>86</v>
      </c>
      <c r="AW2680" s="12" t="s">
        <v>31</v>
      </c>
      <c r="AX2680" s="12" t="s">
        <v>76</v>
      </c>
      <c r="AY2680" s="149" t="s">
        <v>179</v>
      </c>
    </row>
    <row r="2681" spans="2:65" s="1" customFormat="1" ht="16.5" customHeight="1">
      <c r="B2681" s="31"/>
      <c r="C2681" s="131" t="s">
        <v>2878</v>
      </c>
      <c r="D2681" s="131" t="s">
        <v>181</v>
      </c>
      <c r="E2681" s="132" t="s">
        <v>2879</v>
      </c>
      <c r="F2681" s="133" t="s">
        <v>2880</v>
      </c>
      <c r="G2681" s="134" t="s">
        <v>184</v>
      </c>
      <c r="H2681" s="135">
        <v>184.73699999999999</v>
      </c>
      <c r="I2681" s="136"/>
      <c r="J2681" s="137">
        <f>ROUND(I2681*H2681,2)</f>
        <v>0</v>
      </c>
      <c r="K2681" s="133" t="s">
        <v>185</v>
      </c>
      <c r="L2681" s="31"/>
      <c r="M2681" s="138" t="s">
        <v>1</v>
      </c>
      <c r="N2681" s="139" t="s">
        <v>41</v>
      </c>
      <c r="P2681" s="140">
        <f>O2681*H2681</f>
        <v>0</v>
      </c>
      <c r="Q2681" s="140">
        <v>5.0000000000000002E-5</v>
      </c>
      <c r="R2681" s="140">
        <f>Q2681*H2681</f>
        <v>9.2368499999999996E-3</v>
      </c>
      <c r="S2681" s="140">
        <v>0</v>
      </c>
      <c r="T2681" s="141">
        <f>S2681*H2681</f>
        <v>0</v>
      </c>
      <c r="AR2681" s="142" t="s">
        <v>299</v>
      </c>
      <c r="AT2681" s="142" t="s">
        <v>181</v>
      </c>
      <c r="AU2681" s="142" t="s">
        <v>86</v>
      </c>
      <c r="AY2681" s="16" t="s">
        <v>179</v>
      </c>
      <c r="BE2681" s="143">
        <f>IF(N2681="základní",J2681,0)</f>
        <v>0</v>
      </c>
      <c r="BF2681" s="143">
        <f>IF(N2681="snížená",J2681,0)</f>
        <v>0</v>
      </c>
      <c r="BG2681" s="143">
        <f>IF(N2681="zákl. přenesená",J2681,0)</f>
        <v>0</v>
      </c>
      <c r="BH2681" s="143">
        <f>IF(N2681="sníž. přenesená",J2681,0)</f>
        <v>0</v>
      </c>
      <c r="BI2681" s="143">
        <f>IF(N2681="nulová",J2681,0)</f>
        <v>0</v>
      </c>
      <c r="BJ2681" s="16" t="s">
        <v>84</v>
      </c>
      <c r="BK2681" s="143">
        <f>ROUND(I2681*H2681,2)</f>
        <v>0</v>
      </c>
      <c r="BL2681" s="16" t="s">
        <v>299</v>
      </c>
      <c r="BM2681" s="142" t="s">
        <v>2881</v>
      </c>
    </row>
    <row r="2682" spans="2:65" s="1" customFormat="1">
      <c r="B2682" s="31"/>
      <c r="D2682" s="144" t="s">
        <v>188</v>
      </c>
      <c r="F2682" s="145" t="s">
        <v>2882</v>
      </c>
      <c r="I2682" s="146"/>
      <c r="L2682" s="31"/>
      <c r="M2682" s="147"/>
      <c r="T2682" s="55"/>
      <c r="AT2682" s="16" t="s">
        <v>188</v>
      </c>
      <c r="AU2682" s="16" t="s">
        <v>86</v>
      </c>
    </row>
    <row r="2683" spans="2:65" s="14" customFormat="1">
      <c r="B2683" s="162"/>
      <c r="D2683" s="144" t="s">
        <v>190</v>
      </c>
      <c r="E2683" s="163" t="s">
        <v>1</v>
      </c>
      <c r="F2683" s="164" t="s">
        <v>2830</v>
      </c>
      <c r="H2683" s="163" t="s">
        <v>1</v>
      </c>
      <c r="I2683" s="165"/>
      <c r="L2683" s="162"/>
      <c r="M2683" s="166"/>
      <c r="T2683" s="167"/>
      <c r="AT2683" s="163" t="s">
        <v>190</v>
      </c>
      <c r="AU2683" s="163" t="s">
        <v>86</v>
      </c>
      <c r="AV2683" s="14" t="s">
        <v>84</v>
      </c>
      <c r="AW2683" s="14" t="s">
        <v>31</v>
      </c>
      <c r="AX2683" s="14" t="s">
        <v>76</v>
      </c>
      <c r="AY2683" s="163" t="s">
        <v>179</v>
      </c>
    </row>
    <row r="2684" spans="2:65" s="14" customFormat="1">
      <c r="B2684" s="162"/>
      <c r="D2684" s="144" t="s">
        <v>190</v>
      </c>
      <c r="E2684" s="163" t="s">
        <v>1</v>
      </c>
      <c r="F2684" s="164" t="s">
        <v>378</v>
      </c>
      <c r="H2684" s="163" t="s">
        <v>1</v>
      </c>
      <c r="I2684" s="165"/>
      <c r="L2684" s="162"/>
      <c r="M2684" s="166"/>
      <c r="T2684" s="167"/>
      <c r="AT2684" s="163" t="s">
        <v>190</v>
      </c>
      <c r="AU2684" s="163" t="s">
        <v>86</v>
      </c>
      <c r="AV2684" s="14" t="s">
        <v>84</v>
      </c>
      <c r="AW2684" s="14" t="s">
        <v>31</v>
      </c>
      <c r="AX2684" s="14" t="s">
        <v>76</v>
      </c>
      <c r="AY2684" s="163" t="s">
        <v>179</v>
      </c>
    </row>
    <row r="2685" spans="2:65" s="12" customFormat="1">
      <c r="B2685" s="148"/>
      <c r="D2685" s="144" t="s">
        <v>190</v>
      </c>
      <c r="E2685" s="149" t="s">
        <v>1</v>
      </c>
      <c r="F2685" s="150" t="s">
        <v>816</v>
      </c>
      <c r="H2685" s="151">
        <v>19.416</v>
      </c>
      <c r="I2685" s="152"/>
      <c r="L2685" s="148"/>
      <c r="M2685" s="153"/>
      <c r="T2685" s="154"/>
      <c r="AT2685" s="149" t="s">
        <v>190</v>
      </c>
      <c r="AU2685" s="149" t="s">
        <v>86</v>
      </c>
      <c r="AV2685" s="12" t="s">
        <v>86</v>
      </c>
      <c r="AW2685" s="12" t="s">
        <v>31</v>
      </c>
      <c r="AX2685" s="12" t="s">
        <v>76</v>
      </c>
      <c r="AY2685" s="149" t="s">
        <v>179</v>
      </c>
    </row>
    <row r="2686" spans="2:65" s="12" customFormat="1">
      <c r="B2686" s="148"/>
      <c r="D2686" s="144" t="s">
        <v>190</v>
      </c>
      <c r="E2686" s="149" t="s">
        <v>1</v>
      </c>
      <c r="F2686" s="150" t="s">
        <v>386</v>
      </c>
      <c r="H2686" s="151">
        <v>-1.89</v>
      </c>
      <c r="I2686" s="152"/>
      <c r="L2686" s="148"/>
      <c r="M2686" s="153"/>
      <c r="T2686" s="154"/>
      <c r="AT2686" s="149" t="s">
        <v>190</v>
      </c>
      <c r="AU2686" s="149" t="s">
        <v>86</v>
      </c>
      <c r="AV2686" s="12" t="s">
        <v>86</v>
      </c>
      <c r="AW2686" s="12" t="s">
        <v>31</v>
      </c>
      <c r="AX2686" s="12" t="s">
        <v>76</v>
      </c>
      <c r="AY2686" s="149" t="s">
        <v>179</v>
      </c>
    </row>
    <row r="2687" spans="2:65" s="12" customFormat="1">
      <c r="B2687" s="148"/>
      <c r="D2687" s="144" t="s">
        <v>190</v>
      </c>
      <c r="E2687" s="149" t="s">
        <v>1</v>
      </c>
      <c r="F2687" s="150" t="s">
        <v>817</v>
      </c>
      <c r="H2687" s="151">
        <v>18.245000000000001</v>
      </c>
      <c r="I2687" s="152"/>
      <c r="L2687" s="148"/>
      <c r="M2687" s="153"/>
      <c r="T2687" s="154"/>
      <c r="AT2687" s="149" t="s">
        <v>190</v>
      </c>
      <c r="AU2687" s="149" t="s">
        <v>86</v>
      </c>
      <c r="AV2687" s="12" t="s">
        <v>86</v>
      </c>
      <c r="AW2687" s="12" t="s">
        <v>31</v>
      </c>
      <c r="AX2687" s="12" t="s">
        <v>76</v>
      </c>
      <c r="AY2687" s="149" t="s">
        <v>179</v>
      </c>
    </row>
    <row r="2688" spans="2:65" s="12" customFormat="1">
      <c r="B2688" s="148"/>
      <c r="D2688" s="144" t="s">
        <v>190</v>
      </c>
      <c r="E2688" s="149" t="s">
        <v>1</v>
      </c>
      <c r="F2688" s="150" t="s">
        <v>818</v>
      </c>
      <c r="H2688" s="151">
        <v>-4.41</v>
      </c>
      <c r="I2688" s="152"/>
      <c r="L2688" s="148"/>
      <c r="M2688" s="153"/>
      <c r="T2688" s="154"/>
      <c r="AT2688" s="149" t="s">
        <v>190</v>
      </c>
      <c r="AU2688" s="149" t="s">
        <v>86</v>
      </c>
      <c r="AV2688" s="12" t="s">
        <v>86</v>
      </c>
      <c r="AW2688" s="12" t="s">
        <v>31</v>
      </c>
      <c r="AX2688" s="12" t="s">
        <v>76</v>
      </c>
      <c r="AY2688" s="149" t="s">
        <v>179</v>
      </c>
    </row>
    <row r="2689" spans="2:65" s="12" customFormat="1">
      <c r="B2689" s="148"/>
      <c r="D2689" s="144" t="s">
        <v>190</v>
      </c>
      <c r="E2689" s="149" t="s">
        <v>1</v>
      </c>
      <c r="F2689" s="150" t="s">
        <v>819</v>
      </c>
      <c r="H2689" s="151">
        <v>39.817999999999998</v>
      </c>
      <c r="I2689" s="152"/>
      <c r="L2689" s="148"/>
      <c r="M2689" s="153"/>
      <c r="T2689" s="154"/>
      <c r="AT2689" s="149" t="s">
        <v>190</v>
      </c>
      <c r="AU2689" s="149" t="s">
        <v>86</v>
      </c>
      <c r="AV2689" s="12" t="s">
        <v>86</v>
      </c>
      <c r="AW2689" s="12" t="s">
        <v>31</v>
      </c>
      <c r="AX2689" s="12" t="s">
        <v>76</v>
      </c>
      <c r="AY2689" s="149" t="s">
        <v>179</v>
      </c>
    </row>
    <row r="2690" spans="2:65" s="12" customFormat="1">
      <c r="B2690" s="148"/>
      <c r="D2690" s="144" t="s">
        <v>190</v>
      </c>
      <c r="E2690" s="149" t="s">
        <v>1</v>
      </c>
      <c r="F2690" s="150" t="s">
        <v>820</v>
      </c>
      <c r="H2690" s="151">
        <v>-7.35</v>
      </c>
      <c r="I2690" s="152"/>
      <c r="L2690" s="148"/>
      <c r="M2690" s="153"/>
      <c r="T2690" s="154"/>
      <c r="AT2690" s="149" t="s">
        <v>190</v>
      </c>
      <c r="AU2690" s="149" t="s">
        <v>86</v>
      </c>
      <c r="AV2690" s="12" t="s">
        <v>86</v>
      </c>
      <c r="AW2690" s="12" t="s">
        <v>31</v>
      </c>
      <c r="AX2690" s="12" t="s">
        <v>76</v>
      </c>
      <c r="AY2690" s="149" t="s">
        <v>179</v>
      </c>
    </row>
    <row r="2691" spans="2:65" s="12" customFormat="1">
      <c r="B2691" s="148"/>
      <c r="D2691" s="144" t="s">
        <v>190</v>
      </c>
      <c r="E2691" s="149" t="s">
        <v>1</v>
      </c>
      <c r="F2691" s="150" t="s">
        <v>821</v>
      </c>
      <c r="H2691" s="151">
        <v>2.1</v>
      </c>
      <c r="I2691" s="152"/>
      <c r="L2691" s="148"/>
      <c r="M2691" s="153"/>
      <c r="T2691" s="154"/>
      <c r="AT2691" s="149" t="s">
        <v>190</v>
      </c>
      <c r="AU2691" s="149" t="s">
        <v>86</v>
      </c>
      <c r="AV2691" s="12" t="s">
        <v>86</v>
      </c>
      <c r="AW2691" s="12" t="s">
        <v>31</v>
      </c>
      <c r="AX2691" s="12" t="s">
        <v>76</v>
      </c>
      <c r="AY2691" s="149" t="s">
        <v>179</v>
      </c>
    </row>
    <row r="2692" spans="2:65" s="12" customFormat="1">
      <c r="B2692" s="148"/>
      <c r="D2692" s="144" t="s">
        <v>190</v>
      </c>
      <c r="E2692" s="149" t="s">
        <v>1</v>
      </c>
      <c r="F2692" s="150" t="s">
        <v>822</v>
      </c>
      <c r="H2692" s="151">
        <v>2.6789999999999998</v>
      </c>
      <c r="I2692" s="152"/>
      <c r="L2692" s="148"/>
      <c r="M2692" s="153"/>
      <c r="T2692" s="154"/>
      <c r="AT2692" s="149" t="s">
        <v>190</v>
      </c>
      <c r="AU2692" s="149" t="s">
        <v>86</v>
      </c>
      <c r="AV2692" s="12" t="s">
        <v>86</v>
      </c>
      <c r="AW2692" s="12" t="s">
        <v>31</v>
      </c>
      <c r="AX2692" s="12" t="s">
        <v>76</v>
      </c>
      <c r="AY2692" s="149" t="s">
        <v>179</v>
      </c>
    </row>
    <row r="2693" spans="2:65" s="12" customFormat="1">
      <c r="B2693" s="148"/>
      <c r="D2693" s="144" t="s">
        <v>190</v>
      </c>
      <c r="E2693" s="149" t="s">
        <v>1</v>
      </c>
      <c r="F2693" s="150" t="s">
        <v>823</v>
      </c>
      <c r="H2693" s="151">
        <v>14.04</v>
      </c>
      <c r="I2693" s="152"/>
      <c r="L2693" s="148"/>
      <c r="M2693" s="153"/>
      <c r="T2693" s="154"/>
      <c r="AT2693" s="149" t="s">
        <v>190</v>
      </c>
      <c r="AU2693" s="149" t="s">
        <v>86</v>
      </c>
      <c r="AV2693" s="12" t="s">
        <v>86</v>
      </c>
      <c r="AW2693" s="12" t="s">
        <v>31</v>
      </c>
      <c r="AX2693" s="12" t="s">
        <v>76</v>
      </c>
      <c r="AY2693" s="149" t="s">
        <v>179</v>
      </c>
    </row>
    <row r="2694" spans="2:65" s="12" customFormat="1">
      <c r="B2694" s="148"/>
      <c r="D2694" s="144" t="s">
        <v>190</v>
      </c>
      <c r="E2694" s="149" t="s">
        <v>1</v>
      </c>
      <c r="F2694" s="150" t="s">
        <v>512</v>
      </c>
      <c r="H2694" s="151">
        <v>-1.68</v>
      </c>
      <c r="I2694" s="152"/>
      <c r="L2694" s="148"/>
      <c r="M2694" s="153"/>
      <c r="T2694" s="154"/>
      <c r="AT2694" s="149" t="s">
        <v>190</v>
      </c>
      <c r="AU2694" s="149" t="s">
        <v>86</v>
      </c>
      <c r="AV2694" s="12" t="s">
        <v>86</v>
      </c>
      <c r="AW2694" s="12" t="s">
        <v>31</v>
      </c>
      <c r="AX2694" s="12" t="s">
        <v>76</v>
      </c>
      <c r="AY2694" s="149" t="s">
        <v>179</v>
      </c>
    </row>
    <row r="2695" spans="2:65" s="14" customFormat="1">
      <c r="B2695" s="162"/>
      <c r="D2695" s="144" t="s">
        <v>190</v>
      </c>
      <c r="E2695" s="163" t="s">
        <v>1</v>
      </c>
      <c r="F2695" s="164" t="s">
        <v>338</v>
      </c>
      <c r="H2695" s="163" t="s">
        <v>1</v>
      </c>
      <c r="I2695" s="165"/>
      <c r="L2695" s="162"/>
      <c r="M2695" s="166"/>
      <c r="T2695" s="167"/>
      <c r="AT2695" s="163" t="s">
        <v>190</v>
      </c>
      <c r="AU2695" s="163" t="s">
        <v>86</v>
      </c>
      <c r="AV2695" s="14" t="s">
        <v>84</v>
      </c>
      <c r="AW2695" s="14" t="s">
        <v>31</v>
      </c>
      <c r="AX2695" s="14" t="s">
        <v>76</v>
      </c>
      <c r="AY2695" s="163" t="s">
        <v>179</v>
      </c>
    </row>
    <row r="2696" spans="2:65" s="12" customFormat="1">
      <c r="B2696" s="148"/>
      <c r="D2696" s="144" t="s">
        <v>190</v>
      </c>
      <c r="E2696" s="149" t="s">
        <v>1</v>
      </c>
      <c r="F2696" s="150" t="s">
        <v>2831</v>
      </c>
      <c r="H2696" s="151">
        <v>41.969000000000001</v>
      </c>
      <c r="I2696" s="152"/>
      <c r="L2696" s="148"/>
      <c r="M2696" s="153"/>
      <c r="T2696" s="154"/>
      <c r="AT2696" s="149" t="s">
        <v>190</v>
      </c>
      <c r="AU2696" s="149" t="s">
        <v>86</v>
      </c>
      <c r="AV2696" s="12" t="s">
        <v>86</v>
      </c>
      <c r="AW2696" s="12" t="s">
        <v>31</v>
      </c>
      <c r="AX2696" s="12" t="s">
        <v>76</v>
      </c>
      <c r="AY2696" s="149" t="s">
        <v>179</v>
      </c>
    </row>
    <row r="2697" spans="2:65" s="12" customFormat="1">
      <c r="B2697" s="148"/>
      <c r="D2697" s="144" t="s">
        <v>190</v>
      </c>
      <c r="E2697" s="149" t="s">
        <v>1</v>
      </c>
      <c r="F2697" s="150" t="s">
        <v>2832</v>
      </c>
      <c r="H2697" s="151">
        <v>-5.04</v>
      </c>
      <c r="I2697" s="152"/>
      <c r="L2697" s="148"/>
      <c r="M2697" s="153"/>
      <c r="T2697" s="154"/>
      <c r="AT2697" s="149" t="s">
        <v>190</v>
      </c>
      <c r="AU2697" s="149" t="s">
        <v>86</v>
      </c>
      <c r="AV2697" s="12" t="s">
        <v>86</v>
      </c>
      <c r="AW2697" s="12" t="s">
        <v>31</v>
      </c>
      <c r="AX2697" s="12" t="s">
        <v>76</v>
      </c>
      <c r="AY2697" s="149" t="s">
        <v>179</v>
      </c>
    </row>
    <row r="2698" spans="2:65" s="12" customFormat="1">
      <c r="B2698" s="148"/>
      <c r="D2698" s="144" t="s">
        <v>190</v>
      </c>
      <c r="E2698" s="149" t="s">
        <v>1</v>
      </c>
      <c r="F2698" s="150" t="s">
        <v>2833</v>
      </c>
      <c r="H2698" s="151">
        <v>31.948</v>
      </c>
      <c r="I2698" s="152"/>
      <c r="L2698" s="148"/>
      <c r="M2698" s="153"/>
      <c r="T2698" s="154"/>
      <c r="AT2698" s="149" t="s">
        <v>190</v>
      </c>
      <c r="AU2698" s="149" t="s">
        <v>86</v>
      </c>
      <c r="AV2698" s="12" t="s">
        <v>86</v>
      </c>
      <c r="AW2698" s="12" t="s">
        <v>31</v>
      </c>
      <c r="AX2698" s="12" t="s">
        <v>76</v>
      </c>
      <c r="AY2698" s="149" t="s">
        <v>179</v>
      </c>
    </row>
    <row r="2699" spans="2:65" s="12" customFormat="1">
      <c r="B2699" s="148"/>
      <c r="D2699" s="144" t="s">
        <v>190</v>
      </c>
      <c r="E2699" s="149" t="s">
        <v>1</v>
      </c>
      <c r="F2699" s="150" t="s">
        <v>512</v>
      </c>
      <c r="H2699" s="151">
        <v>-1.68</v>
      </c>
      <c r="I2699" s="152"/>
      <c r="L2699" s="148"/>
      <c r="M2699" s="153"/>
      <c r="T2699" s="154"/>
      <c r="AT2699" s="149" t="s">
        <v>190</v>
      </c>
      <c r="AU2699" s="149" t="s">
        <v>86</v>
      </c>
      <c r="AV2699" s="12" t="s">
        <v>86</v>
      </c>
      <c r="AW2699" s="12" t="s">
        <v>31</v>
      </c>
      <c r="AX2699" s="12" t="s">
        <v>76</v>
      </c>
      <c r="AY2699" s="149" t="s">
        <v>179</v>
      </c>
    </row>
    <row r="2700" spans="2:65" s="12" customFormat="1">
      <c r="B2700" s="148"/>
      <c r="D2700" s="144" t="s">
        <v>190</v>
      </c>
      <c r="E2700" s="149" t="s">
        <v>1</v>
      </c>
      <c r="F2700" s="150" t="s">
        <v>2834</v>
      </c>
      <c r="H2700" s="151">
        <v>28.591999999999999</v>
      </c>
      <c r="I2700" s="152"/>
      <c r="L2700" s="148"/>
      <c r="M2700" s="153"/>
      <c r="T2700" s="154"/>
      <c r="AT2700" s="149" t="s">
        <v>190</v>
      </c>
      <c r="AU2700" s="149" t="s">
        <v>86</v>
      </c>
      <c r="AV2700" s="12" t="s">
        <v>86</v>
      </c>
      <c r="AW2700" s="12" t="s">
        <v>31</v>
      </c>
      <c r="AX2700" s="12" t="s">
        <v>76</v>
      </c>
      <c r="AY2700" s="149" t="s">
        <v>179</v>
      </c>
    </row>
    <row r="2701" spans="2:65" s="12" customFormat="1">
      <c r="B2701" s="148"/>
      <c r="D2701" s="144" t="s">
        <v>190</v>
      </c>
      <c r="E2701" s="149" t="s">
        <v>1</v>
      </c>
      <c r="F2701" s="150" t="s">
        <v>514</v>
      </c>
      <c r="H2701" s="151">
        <v>-6.72</v>
      </c>
      <c r="I2701" s="152"/>
      <c r="L2701" s="148"/>
      <c r="M2701" s="153"/>
      <c r="T2701" s="154"/>
      <c r="AT2701" s="149" t="s">
        <v>190</v>
      </c>
      <c r="AU2701" s="149" t="s">
        <v>86</v>
      </c>
      <c r="AV2701" s="12" t="s">
        <v>86</v>
      </c>
      <c r="AW2701" s="12" t="s">
        <v>31</v>
      </c>
      <c r="AX2701" s="12" t="s">
        <v>76</v>
      </c>
      <c r="AY2701" s="149" t="s">
        <v>179</v>
      </c>
    </row>
    <row r="2702" spans="2:65" s="12" customFormat="1">
      <c r="B2702" s="148"/>
      <c r="D2702" s="144" t="s">
        <v>190</v>
      </c>
      <c r="E2702" s="149" t="s">
        <v>1</v>
      </c>
      <c r="F2702" s="150" t="s">
        <v>2835</v>
      </c>
      <c r="H2702" s="151">
        <v>16.170000000000002</v>
      </c>
      <c r="I2702" s="152"/>
      <c r="L2702" s="148"/>
      <c r="M2702" s="153"/>
      <c r="T2702" s="154"/>
      <c r="AT2702" s="149" t="s">
        <v>190</v>
      </c>
      <c r="AU2702" s="149" t="s">
        <v>86</v>
      </c>
      <c r="AV2702" s="12" t="s">
        <v>86</v>
      </c>
      <c r="AW2702" s="12" t="s">
        <v>31</v>
      </c>
      <c r="AX2702" s="12" t="s">
        <v>76</v>
      </c>
      <c r="AY2702" s="149" t="s">
        <v>179</v>
      </c>
    </row>
    <row r="2703" spans="2:65" s="12" customFormat="1">
      <c r="B2703" s="148"/>
      <c r="D2703" s="144" t="s">
        <v>190</v>
      </c>
      <c r="E2703" s="149" t="s">
        <v>1</v>
      </c>
      <c r="F2703" s="150" t="s">
        <v>2836</v>
      </c>
      <c r="H2703" s="151">
        <v>-1.47</v>
      </c>
      <c r="I2703" s="152"/>
      <c r="L2703" s="148"/>
      <c r="M2703" s="153"/>
      <c r="T2703" s="154"/>
      <c r="AT2703" s="149" t="s">
        <v>190</v>
      </c>
      <c r="AU2703" s="149" t="s">
        <v>86</v>
      </c>
      <c r="AV2703" s="12" t="s">
        <v>86</v>
      </c>
      <c r="AW2703" s="12" t="s">
        <v>31</v>
      </c>
      <c r="AX2703" s="12" t="s">
        <v>76</v>
      </c>
      <c r="AY2703" s="149" t="s">
        <v>179</v>
      </c>
    </row>
    <row r="2704" spans="2:65" s="1" customFormat="1" ht="16.5" customHeight="1">
      <c r="B2704" s="31"/>
      <c r="C2704" s="131" t="s">
        <v>2883</v>
      </c>
      <c r="D2704" s="131" t="s">
        <v>181</v>
      </c>
      <c r="E2704" s="132" t="s">
        <v>2884</v>
      </c>
      <c r="F2704" s="133" t="s">
        <v>2885</v>
      </c>
      <c r="G2704" s="134" t="s">
        <v>1681</v>
      </c>
      <c r="H2704" s="179"/>
      <c r="I2704" s="136"/>
      <c r="J2704" s="137">
        <f>ROUND(I2704*H2704,2)</f>
        <v>0</v>
      </c>
      <c r="K2704" s="133" t="s">
        <v>185</v>
      </c>
      <c r="L2704" s="31"/>
      <c r="M2704" s="138" t="s">
        <v>1</v>
      </c>
      <c r="N2704" s="139" t="s">
        <v>41</v>
      </c>
      <c r="P2704" s="140">
        <f>O2704*H2704</f>
        <v>0</v>
      </c>
      <c r="Q2704" s="140">
        <v>0</v>
      </c>
      <c r="R2704" s="140">
        <f>Q2704*H2704</f>
        <v>0</v>
      </c>
      <c r="S2704" s="140">
        <v>0</v>
      </c>
      <c r="T2704" s="141">
        <f>S2704*H2704</f>
        <v>0</v>
      </c>
      <c r="AR2704" s="142" t="s">
        <v>299</v>
      </c>
      <c r="AT2704" s="142" t="s">
        <v>181</v>
      </c>
      <c r="AU2704" s="142" t="s">
        <v>86</v>
      </c>
      <c r="AY2704" s="16" t="s">
        <v>179</v>
      </c>
      <c r="BE2704" s="143">
        <f>IF(N2704="základní",J2704,0)</f>
        <v>0</v>
      </c>
      <c r="BF2704" s="143">
        <f>IF(N2704="snížená",J2704,0)</f>
        <v>0</v>
      </c>
      <c r="BG2704" s="143">
        <f>IF(N2704="zákl. přenesená",J2704,0)</f>
        <v>0</v>
      </c>
      <c r="BH2704" s="143">
        <f>IF(N2704="sníž. přenesená",J2704,0)</f>
        <v>0</v>
      </c>
      <c r="BI2704" s="143">
        <f>IF(N2704="nulová",J2704,0)</f>
        <v>0</v>
      </c>
      <c r="BJ2704" s="16" t="s">
        <v>84</v>
      </c>
      <c r="BK2704" s="143">
        <f>ROUND(I2704*H2704,2)</f>
        <v>0</v>
      </c>
      <c r="BL2704" s="16" t="s">
        <v>299</v>
      </c>
      <c r="BM2704" s="142" t="s">
        <v>2886</v>
      </c>
    </row>
    <row r="2705" spans="2:65" s="1" customFormat="1" ht="19.5">
      <c r="B2705" s="31"/>
      <c r="D2705" s="144" t="s">
        <v>188</v>
      </c>
      <c r="F2705" s="145" t="s">
        <v>2887</v>
      </c>
      <c r="I2705" s="146"/>
      <c r="L2705" s="31"/>
      <c r="M2705" s="147"/>
      <c r="T2705" s="55"/>
      <c r="AT2705" s="16" t="s">
        <v>188</v>
      </c>
      <c r="AU2705" s="16" t="s">
        <v>86</v>
      </c>
    </row>
    <row r="2706" spans="2:65" s="11" customFormat="1" ht="22.9" customHeight="1">
      <c r="B2706" s="119"/>
      <c r="D2706" s="120" t="s">
        <v>75</v>
      </c>
      <c r="E2706" s="129" t="s">
        <v>2888</v>
      </c>
      <c r="F2706" s="129" t="s">
        <v>2889</v>
      </c>
      <c r="I2706" s="122"/>
      <c r="J2706" s="130">
        <f>BK2706</f>
        <v>0</v>
      </c>
      <c r="L2706" s="119"/>
      <c r="M2706" s="124"/>
      <c r="P2706" s="125">
        <f>SUM(P2707:P2767)</f>
        <v>0</v>
      </c>
      <c r="R2706" s="125">
        <f>SUM(R2707:R2767)</f>
        <v>3.2323559999999994E-2</v>
      </c>
      <c r="T2706" s="126">
        <f>SUM(T2707:T2767)</f>
        <v>0</v>
      </c>
      <c r="AR2706" s="120" t="s">
        <v>86</v>
      </c>
      <c r="AT2706" s="127" t="s">
        <v>75</v>
      </c>
      <c r="AU2706" s="127" t="s">
        <v>84</v>
      </c>
      <c r="AY2706" s="120" t="s">
        <v>179</v>
      </c>
      <c r="BK2706" s="128">
        <f>SUM(BK2707:BK2767)</f>
        <v>0</v>
      </c>
    </row>
    <row r="2707" spans="2:65" s="1" customFormat="1" ht="16.5" customHeight="1">
      <c r="B2707" s="31"/>
      <c r="C2707" s="131" t="s">
        <v>2890</v>
      </c>
      <c r="D2707" s="131" t="s">
        <v>181</v>
      </c>
      <c r="E2707" s="132" t="s">
        <v>2891</v>
      </c>
      <c r="F2707" s="133" t="s">
        <v>2892</v>
      </c>
      <c r="G2707" s="134" t="s">
        <v>184</v>
      </c>
      <c r="H2707" s="135">
        <v>85.061999999999998</v>
      </c>
      <c r="I2707" s="136"/>
      <c r="J2707" s="137">
        <f>ROUND(I2707*H2707,2)</f>
        <v>0</v>
      </c>
      <c r="K2707" s="133" t="s">
        <v>185</v>
      </c>
      <c r="L2707" s="31"/>
      <c r="M2707" s="138" t="s">
        <v>1</v>
      </c>
      <c r="N2707" s="139" t="s">
        <v>41</v>
      </c>
      <c r="P2707" s="140">
        <f>O2707*H2707</f>
        <v>0</v>
      </c>
      <c r="Q2707" s="140">
        <v>0</v>
      </c>
      <c r="R2707" s="140">
        <f>Q2707*H2707</f>
        <v>0</v>
      </c>
      <c r="S2707" s="140">
        <v>0</v>
      </c>
      <c r="T2707" s="141">
        <f>S2707*H2707</f>
        <v>0</v>
      </c>
      <c r="AR2707" s="142" t="s">
        <v>299</v>
      </c>
      <c r="AT2707" s="142" t="s">
        <v>181</v>
      </c>
      <c r="AU2707" s="142" t="s">
        <v>86</v>
      </c>
      <c r="AY2707" s="16" t="s">
        <v>179</v>
      </c>
      <c r="BE2707" s="143">
        <f>IF(N2707="základní",J2707,0)</f>
        <v>0</v>
      </c>
      <c r="BF2707" s="143">
        <f>IF(N2707="snížená",J2707,0)</f>
        <v>0</v>
      </c>
      <c r="BG2707" s="143">
        <f>IF(N2707="zákl. přenesená",J2707,0)</f>
        <v>0</v>
      </c>
      <c r="BH2707" s="143">
        <f>IF(N2707="sníž. přenesená",J2707,0)</f>
        <v>0</v>
      </c>
      <c r="BI2707" s="143">
        <f>IF(N2707="nulová",J2707,0)</f>
        <v>0</v>
      </c>
      <c r="BJ2707" s="16" t="s">
        <v>84</v>
      </c>
      <c r="BK2707" s="143">
        <f>ROUND(I2707*H2707,2)</f>
        <v>0</v>
      </c>
      <c r="BL2707" s="16" t="s">
        <v>299</v>
      </c>
      <c r="BM2707" s="142" t="s">
        <v>2893</v>
      </c>
    </row>
    <row r="2708" spans="2:65" s="1" customFormat="1">
      <c r="B2708" s="31"/>
      <c r="D2708" s="144" t="s">
        <v>188</v>
      </c>
      <c r="F2708" s="145" t="s">
        <v>2894</v>
      </c>
      <c r="I2708" s="146"/>
      <c r="L2708" s="31"/>
      <c r="M2708" s="147"/>
      <c r="T2708" s="55"/>
      <c r="AT2708" s="16" t="s">
        <v>188</v>
      </c>
      <c r="AU2708" s="16" t="s">
        <v>86</v>
      </c>
    </row>
    <row r="2709" spans="2:65" s="14" customFormat="1">
      <c r="B2709" s="162"/>
      <c r="D2709" s="144" t="s">
        <v>190</v>
      </c>
      <c r="E2709" s="163" t="s">
        <v>1</v>
      </c>
      <c r="F2709" s="164" t="s">
        <v>453</v>
      </c>
      <c r="H2709" s="163" t="s">
        <v>1</v>
      </c>
      <c r="I2709" s="165"/>
      <c r="L2709" s="162"/>
      <c r="M2709" s="166"/>
      <c r="T2709" s="167"/>
      <c r="AT2709" s="163" t="s">
        <v>190</v>
      </c>
      <c r="AU2709" s="163" t="s">
        <v>86</v>
      </c>
      <c r="AV2709" s="14" t="s">
        <v>84</v>
      </c>
      <c r="AW2709" s="14" t="s">
        <v>31</v>
      </c>
      <c r="AX2709" s="14" t="s">
        <v>76</v>
      </c>
      <c r="AY2709" s="163" t="s">
        <v>179</v>
      </c>
    </row>
    <row r="2710" spans="2:65" s="12" customFormat="1">
      <c r="B2710" s="148"/>
      <c r="D2710" s="144" t="s">
        <v>190</v>
      </c>
      <c r="E2710" s="149" t="s">
        <v>1</v>
      </c>
      <c r="F2710" s="150" t="s">
        <v>2895</v>
      </c>
      <c r="H2710" s="151">
        <v>4.0830000000000002</v>
      </c>
      <c r="I2710" s="152"/>
      <c r="L2710" s="148"/>
      <c r="M2710" s="153"/>
      <c r="T2710" s="154"/>
      <c r="AT2710" s="149" t="s">
        <v>190</v>
      </c>
      <c r="AU2710" s="149" t="s">
        <v>86</v>
      </c>
      <c r="AV2710" s="12" t="s">
        <v>86</v>
      </c>
      <c r="AW2710" s="12" t="s">
        <v>31</v>
      </c>
      <c r="AX2710" s="12" t="s">
        <v>76</v>
      </c>
      <c r="AY2710" s="149" t="s">
        <v>179</v>
      </c>
    </row>
    <row r="2711" spans="2:65" s="12" customFormat="1">
      <c r="B2711" s="148"/>
      <c r="D2711" s="144" t="s">
        <v>190</v>
      </c>
      <c r="E2711" s="149" t="s">
        <v>1</v>
      </c>
      <c r="F2711" s="150" t="s">
        <v>2896</v>
      </c>
      <c r="H2711" s="151">
        <v>9.57</v>
      </c>
      <c r="I2711" s="152"/>
      <c r="L2711" s="148"/>
      <c r="M2711" s="153"/>
      <c r="T2711" s="154"/>
      <c r="AT2711" s="149" t="s">
        <v>190</v>
      </c>
      <c r="AU2711" s="149" t="s">
        <v>86</v>
      </c>
      <c r="AV2711" s="12" t="s">
        <v>86</v>
      </c>
      <c r="AW2711" s="12" t="s">
        <v>31</v>
      </c>
      <c r="AX2711" s="12" t="s">
        <v>76</v>
      </c>
      <c r="AY2711" s="149" t="s">
        <v>179</v>
      </c>
    </row>
    <row r="2712" spans="2:65" s="12" customFormat="1">
      <c r="B2712" s="148"/>
      <c r="D2712" s="144" t="s">
        <v>190</v>
      </c>
      <c r="E2712" s="149" t="s">
        <v>1</v>
      </c>
      <c r="F2712" s="150" t="s">
        <v>2897</v>
      </c>
      <c r="H2712" s="151">
        <v>2.8809999999999998</v>
      </c>
      <c r="I2712" s="152"/>
      <c r="L2712" s="148"/>
      <c r="M2712" s="153"/>
      <c r="T2712" s="154"/>
      <c r="AT2712" s="149" t="s">
        <v>190</v>
      </c>
      <c r="AU2712" s="149" t="s">
        <v>86</v>
      </c>
      <c r="AV2712" s="12" t="s">
        <v>86</v>
      </c>
      <c r="AW2712" s="12" t="s">
        <v>31</v>
      </c>
      <c r="AX2712" s="12" t="s">
        <v>76</v>
      </c>
      <c r="AY2712" s="149" t="s">
        <v>179</v>
      </c>
    </row>
    <row r="2713" spans="2:65" s="14" customFormat="1">
      <c r="B2713" s="162"/>
      <c r="D2713" s="144" t="s">
        <v>190</v>
      </c>
      <c r="E2713" s="163" t="s">
        <v>1</v>
      </c>
      <c r="F2713" s="164" t="s">
        <v>453</v>
      </c>
      <c r="H2713" s="163" t="s">
        <v>1</v>
      </c>
      <c r="I2713" s="165"/>
      <c r="L2713" s="162"/>
      <c r="M2713" s="166"/>
      <c r="T2713" s="167"/>
      <c r="AT2713" s="163" t="s">
        <v>190</v>
      </c>
      <c r="AU2713" s="163" t="s">
        <v>86</v>
      </c>
      <c r="AV2713" s="14" t="s">
        <v>84</v>
      </c>
      <c r="AW2713" s="14" t="s">
        <v>31</v>
      </c>
      <c r="AX2713" s="14" t="s">
        <v>76</v>
      </c>
      <c r="AY2713" s="163" t="s">
        <v>179</v>
      </c>
    </row>
    <row r="2714" spans="2:65" s="12" customFormat="1">
      <c r="B2714" s="148"/>
      <c r="D2714" s="144" t="s">
        <v>190</v>
      </c>
      <c r="E2714" s="149" t="s">
        <v>1</v>
      </c>
      <c r="F2714" s="150" t="s">
        <v>2898</v>
      </c>
      <c r="H2714" s="151">
        <v>24.824000000000002</v>
      </c>
      <c r="I2714" s="152"/>
      <c r="L2714" s="148"/>
      <c r="M2714" s="153"/>
      <c r="T2714" s="154"/>
      <c r="AT2714" s="149" t="s">
        <v>190</v>
      </c>
      <c r="AU2714" s="149" t="s">
        <v>86</v>
      </c>
      <c r="AV2714" s="12" t="s">
        <v>86</v>
      </c>
      <c r="AW2714" s="12" t="s">
        <v>31</v>
      </c>
      <c r="AX2714" s="12" t="s">
        <v>76</v>
      </c>
      <c r="AY2714" s="149" t="s">
        <v>179</v>
      </c>
    </row>
    <row r="2715" spans="2:65" s="12" customFormat="1">
      <c r="B2715" s="148"/>
      <c r="D2715" s="144" t="s">
        <v>190</v>
      </c>
      <c r="E2715" s="149" t="s">
        <v>1</v>
      </c>
      <c r="F2715" s="150" t="s">
        <v>2899</v>
      </c>
      <c r="H2715" s="151">
        <v>3.45</v>
      </c>
      <c r="I2715" s="152"/>
      <c r="L2715" s="148"/>
      <c r="M2715" s="153"/>
      <c r="T2715" s="154"/>
      <c r="AT2715" s="149" t="s">
        <v>190</v>
      </c>
      <c r="AU2715" s="149" t="s">
        <v>86</v>
      </c>
      <c r="AV2715" s="12" t="s">
        <v>86</v>
      </c>
      <c r="AW2715" s="12" t="s">
        <v>31</v>
      </c>
      <c r="AX2715" s="12" t="s">
        <v>76</v>
      </c>
      <c r="AY2715" s="149" t="s">
        <v>179</v>
      </c>
    </row>
    <row r="2716" spans="2:65" s="12" customFormat="1">
      <c r="B2716" s="148"/>
      <c r="D2716" s="144" t="s">
        <v>190</v>
      </c>
      <c r="E2716" s="149" t="s">
        <v>1</v>
      </c>
      <c r="F2716" s="150" t="s">
        <v>2900</v>
      </c>
      <c r="H2716" s="151">
        <v>2.6640000000000001</v>
      </c>
      <c r="I2716" s="152"/>
      <c r="L2716" s="148"/>
      <c r="M2716" s="153"/>
      <c r="T2716" s="154"/>
      <c r="AT2716" s="149" t="s">
        <v>190</v>
      </c>
      <c r="AU2716" s="149" t="s">
        <v>86</v>
      </c>
      <c r="AV2716" s="12" t="s">
        <v>86</v>
      </c>
      <c r="AW2716" s="12" t="s">
        <v>31</v>
      </c>
      <c r="AX2716" s="12" t="s">
        <v>76</v>
      </c>
      <c r="AY2716" s="149" t="s">
        <v>179</v>
      </c>
    </row>
    <row r="2717" spans="2:65" s="12" customFormat="1">
      <c r="B2717" s="148"/>
      <c r="D2717" s="144" t="s">
        <v>190</v>
      </c>
      <c r="E2717" s="149" t="s">
        <v>1</v>
      </c>
      <c r="F2717" s="150" t="s">
        <v>2901</v>
      </c>
      <c r="H2717" s="151">
        <v>24.460999999999999</v>
      </c>
      <c r="I2717" s="152"/>
      <c r="L2717" s="148"/>
      <c r="M2717" s="153"/>
      <c r="T2717" s="154"/>
      <c r="AT2717" s="149" t="s">
        <v>190</v>
      </c>
      <c r="AU2717" s="149" t="s">
        <v>86</v>
      </c>
      <c r="AV2717" s="12" t="s">
        <v>86</v>
      </c>
      <c r="AW2717" s="12" t="s">
        <v>31</v>
      </c>
      <c r="AX2717" s="12" t="s">
        <v>76</v>
      </c>
      <c r="AY2717" s="149" t="s">
        <v>179</v>
      </c>
    </row>
    <row r="2718" spans="2:65" s="14" customFormat="1">
      <c r="B2718" s="162"/>
      <c r="D2718" s="144" t="s">
        <v>190</v>
      </c>
      <c r="E2718" s="163" t="s">
        <v>1</v>
      </c>
      <c r="F2718" s="164" t="s">
        <v>2902</v>
      </c>
      <c r="H2718" s="163" t="s">
        <v>1</v>
      </c>
      <c r="I2718" s="165"/>
      <c r="L2718" s="162"/>
      <c r="M2718" s="166"/>
      <c r="T2718" s="167"/>
      <c r="AT2718" s="163" t="s">
        <v>190</v>
      </c>
      <c r="AU2718" s="163" t="s">
        <v>86</v>
      </c>
      <c r="AV2718" s="14" t="s">
        <v>84</v>
      </c>
      <c r="AW2718" s="14" t="s">
        <v>31</v>
      </c>
      <c r="AX2718" s="14" t="s">
        <v>76</v>
      </c>
      <c r="AY2718" s="163" t="s">
        <v>179</v>
      </c>
    </row>
    <row r="2719" spans="2:65" s="12" customFormat="1">
      <c r="B2719" s="148"/>
      <c r="D2719" s="144" t="s">
        <v>190</v>
      </c>
      <c r="E2719" s="149" t="s">
        <v>1</v>
      </c>
      <c r="F2719" s="150" t="s">
        <v>2903</v>
      </c>
      <c r="H2719" s="151">
        <v>7.2670000000000003</v>
      </c>
      <c r="I2719" s="152"/>
      <c r="L2719" s="148"/>
      <c r="M2719" s="153"/>
      <c r="T2719" s="154"/>
      <c r="AT2719" s="149" t="s">
        <v>190</v>
      </c>
      <c r="AU2719" s="149" t="s">
        <v>86</v>
      </c>
      <c r="AV2719" s="12" t="s">
        <v>86</v>
      </c>
      <c r="AW2719" s="12" t="s">
        <v>31</v>
      </c>
      <c r="AX2719" s="12" t="s">
        <v>76</v>
      </c>
      <c r="AY2719" s="149" t="s">
        <v>179</v>
      </c>
    </row>
    <row r="2720" spans="2:65" s="12" customFormat="1">
      <c r="B2720" s="148"/>
      <c r="D2720" s="144" t="s">
        <v>190</v>
      </c>
      <c r="E2720" s="149" t="s">
        <v>1</v>
      </c>
      <c r="F2720" s="150" t="s">
        <v>2904</v>
      </c>
      <c r="H2720" s="151">
        <v>3.7240000000000002</v>
      </c>
      <c r="I2720" s="152"/>
      <c r="L2720" s="148"/>
      <c r="M2720" s="153"/>
      <c r="T2720" s="154"/>
      <c r="AT2720" s="149" t="s">
        <v>190</v>
      </c>
      <c r="AU2720" s="149" t="s">
        <v>86</v>
      </c>
      <c r="AV2720" s="12" t="s">
        <v>86</v>
      </c>
      <c r="AW2720" s="12" t="s">
        <v>31</v>
      </c>
      <c r="AX2720" s="12" t="s">
        <v>76</v>
      </c>
      <c r="AY2720" s="149" t="s">
        <v>179</v>
      </c>
    </row>
    <row r="2721" spans="2:65" s="12" customFormat="1">
      <c r="B2721" s="148"/>
      <c r="D2721" s="144" t="s">
        <v>190</v>
      </c>
      <c r="E2721" s="149" t="s">
        <v>1</v>
      </c>
      <c r="F2721" s="150" t="s">
        <v>2905</v>
      </c>
      <c r="H2721" s="151">
        <v>2.1379999999999999</v>
      </c>
      <c r="I2721" s="152"/>
      <c r="L2721" s="148"/>
      <c r="M2721" s="153"/>
      <c r="T2721" s="154"/>
      <c r="AT2721" s="149" t="s">
        <v>190</v>
      </c>
      <c r="AU2721" s="149" t="s">
        <v>86</v>
      </c>
      <c r="AV2721" s="12" t="s">
        <v>86</v>
      </c>
      <c r="AW2721" s="12" t="s">
        <v>31</v>
      </c>
      <c r="AX2721" s="12" t="s">
        <v>76</v>
      </c>
      <c r="AY2721" s="149" t="s">
        <v>179</v>
      </c>
    </row>
    <row r="2722" spans="2:65" s="1" customFormat="1" ht="16.5" customHeight="1">
      <c r="B2722" s="31"/>
      <c r="C2722" s="131" t="s">
        <v>2906</v>
      </c>
      <c r="D2722" s="131" t="s">
        <v>181</v>
      </c>
      <c r="E2722" s="132" t="s">
        <v>2907</v>
      </c>
      <c r="F2722" s="133" t="s">
        <v>2908</v>
      </c>
      <c r="G2722" s="134" t="s">
        <v>184</v>
      </c>
      <c r="H2722" s="135">
        <v>85.061999999999998</v>
      </c>
      <c r="I2722" s="136"/>
      <c r="J2722" s="137">
        <f>ROUND(I2722*H2722,2)</f>
        <v>0</v>
      </c>
      <c r="K2722" s="133" t="s">
        <v>185</v>
      </c>
      <c r="L2722" s="31"/>
      <c r="M2722" s="138" t="s">
        <v>1</v>
      </c>
      <c r="N2722" s="139" t="s">
        <v>41</v>
      </c>
      <c r="P2722" s="140">
        <f>O2722*H2722</f>
        <v>0</v>
      </c>
      <c r="Q2722" s="140">
        <v>1.3999999999999999E-4</v>
      </c>
      <c r="R2722" s="140">
        <f>Q2722*H2722</f>
        <v>1.1908679999999998E-2</v>
      </c>
      <c r="S2722" s="140">
        <v>0</v>
      </c>
      <c r="T2722" s="141">
        <f>S2722*H2722</f>
        <v>0</v>
      </c>
      <c r="AR2722" s="142" t="s">
        <v>299</v>
      </c>
      <c r="AT2722" s="142" t="s">
        <v>181</v>
      </c>
      <c r="AU2722" s="142" t="s">
        <v>86</v>
      </c>
      <c r="AY2722" s="16" t="s">
        <v>179</v>
      </c>
      <c r="BE2722" s="143">
        <f>IF(N2722="základní",J2722,0)</f>
        <v>0</v>
      </c>
      <c r="BF2722" s="143">
        <f>IF(N2722="snížená",J2722,0)</f>
        <v>0</v>
      </c>
      <c r="BG2722" s="143">
        <f>IF(N2722="zákl. přenesená",J2722,0)</f>
        <v>0</v>
      </c>
      <c r="BH2722" s="143">
        <f>IF(N2722="sníž. přenesená",J2722,0)</f>
        <v>0</v>
      </c>
      <c r="BI2722" s="143">
        <f>IF(N2722="nulová",J2722,0)</f>
        <v>0</v>
      </c>
      <c r="BJ2722" s="16" t="s">
        <v>84</v>
      </c>
      <c r="BK2722" s="143">
        <f>ROUND(I2722*H2722,2)</f>
        <v>0</v>
      </c>
      <c r="BL2722" s="16" t="s">
        <v>299</v>
      </c>
      <c r="BM2722" s="142" t="s">
        <v>2909</v>
      </c>
    </row>
    <row r="2723" spans="2:65" s="1" customFormat="1">
      <c r="B2723" s="31"/>
      <c r="D2723" s="144" t="s">
        <v>188</v>
      </c>
      <c r="F2723" s="145" t="s">
        <v>2910</v>
      </c>
      <c r="I2723" s="146"/>
      <c r="L2723" s="31"/>
      <c r="M2723" s="147"/>
      <c r="T2723" s="55"/>
      <c r="AT2723" s="16" t="s">
        <v>188</v>
      </c>
      <c r="AU2723" s="16" t="s">
        <v>86</v>
      </c>
    </row>
    <row r="2724" spans="2:65" s="14" customFormat="1">
      <c r="B2724" s="162"/>
      <c r="D2724" s="144" t="s">
        <v>190</v>
      </c>
      <c r="E2724" s="163" t="s">
        <v>1</v>
      </c>
      <c r="F2724" s="164" t="s">
        <v>453</v>
      </c>
      <c r="H2724" s="163" t="s">
        <v>1</v>
      </c>
      <c r="I2724" s="165"/>
      <c r="L2724" s="162"/>
      <c r="M2724" s="166"/>
      <c r="T2724" s="167"/>
      <c r="AT2724" s="163" t="s">
        <v>190</v>
      </c>
      <c r="AU2724" s="163" t="s">
        <v>86</v>
      </c>
      <c r="AV2724" s="14" t="s">
        <v>84</v>
      </c>
      <c r="AW2724" s="14" t="s">
        <v>31</v>
      </c>
      <c r="AX2724" s="14" t="s">
        <v>76</v>
      </c>
      <c r="AY2724" s="163" t="s">
        <v>179</v>
      </c>
    </row>
    <row r="2725" spans="2:65" s="12" customFormat="1">
      <c r="B2725" s="148"/>
      <c r="D2725" s="144" t="s">
        <v>190</v>
      </c>
      <c r="E2725" s="149" t="s">
        <v>1</v>
      </c>
      <c r="F2725" s="150" t="s">
        <v>2895</v>
      </c>
      <c r="H2725" s="151">
        <v>4.0830000000000002</v>
      </c>
      <c r="I2725" s="152"/>
      <c r="L2725" s="148"/>
      <c r="M2725" s="153"/>
      <c r="T2725" s="154"/>
      <c r="AT2725" s="149" t="s">
        <v>190</v>
      </c>
      <c r="AU2725" s="149" t="s">
        <v>86</v>
      </c>
      <c r="AV2725" s="12" t="s">
        <v>86</v>
      </c>
      <c r="AW2725" s="12" t="s">
        <v>31</v>
      </c>
      <c r="AX2725" s="12" t="s">
        <v>76</v>
      </c>
      <c r="AY2725" s="149" t="s">
        <v>179</v>
      </c>
    </row>
    <row r="2726" spans="2:65" s="12" customFormat="1">
      <c r="B2726" s="148"/>
      <c r="D2726" s="144" t="s">
        <v>190</v>
      </c>
      <c r="E2726" s="149" t="s">
        <v>1</v>
      </c>
      <c r="F2726" s="150" t="s">
        <v>2896</v>
      </c>
      <c r="H2726" s="151">
        <v>9.57</v>
      </c>
      <c r="I2726" s="152"/>
      <c r="L2726" s="148"/>
      <c r="M2726" s="153"/>
      <c r="T2726" s="154"/>
      <c r="AT2726" s="149" t="s">
        <v>190</v>
      </c>
      <c r="AU2726" s="149" t="s">
        <v>86</v>
      </c>
      <c r="AV2726" s="12" t="s">
        <v>86</v>
      </c>
      <c r="AW2726" s="12" t="s">
        <v>31</v>
      </c>
      <c r="AX2726" s="12" t="s">
        <v>76</v>
      </c>
      <c r="AY2726" s="149" t="s">
        <v>179</v>
      </c>
    </row>
    <row r="2727" spans="2:65" s="12" customFormat="1">
      <c r="B2727" s="148"/>
      <c r="D2727" s="144" t="s">
        <v>190</v>
      </c>
      <c r="E2727" s="149" t="s">
        <v>1</v>
      </c>
      <c r="F2727" s="150" t="s">
        <v>2897</v>
      </c>
      <c r="H2727" s="151">
        <v>2.8809999999999998</v>
      </c>
      <c r="I2727" s="152"/>
      <c r="L2727" s="148"/>
      <c r="M2727" s="153"/>
      <c r="T2727" s="154"/>
      <c r="AT2727" s="149" t="s">
        <v>190</v>
      </c>
      <c r="AU2727" s="149" t="s">
        <v>86</v>
      </c>
      <c r="AV2727" s="12" t="s">
        <v>86</v>
      </c>
      <c r="AW2727" s="12" t="s">
        <v>31</v>
      </c>
      <c r="AX2727" s="12" t="s">
        <v>76</v>
      </c>
      <c r="AY2727" s="149" t="s">
        <v>179</v>
      </c>
    </row>
    <row r="2728" spans="2:65" s="14" customFormat="1">
      <c r="B2728" s="162"/>
      <c r="D2728" s="144" t="s">
        <v>190</v>
      </c>
      <c r="E2728" s="163" t="s">
        <v>1</v>
      </c>
      <c r="F2728" s="164" t="s">
        <v>453</v>
      </c>
      <c r="H2728" s="163" t="s">
        <v>1</v>
      </c>
      <c r="I2728" s="165"/>
      <c r="L2728" s="162"/>
      <c r="M2728" s="166"/>
      <c r="T2728" s="167"/>
      <c r="AT2728" s="163" t="s">
        <v>190</v>
      </c>
      <c r="AU2728" s="163" t="s">
        <v>86</v>
      </c>
      <c r="AV2728" s="14" t="s">
        <v>84</v>
      </c>
      <c r="AW2728" s="14" t="s">
        <v>31</v>
      </c>
      <c r="AX2728" s="14" t="s">
        <v>76</v>
      </c>
      <c r="AY2728" s="163" t="s">
        <v>179</v>
      </c>
    </row>
    <row r="2729" spans="2:65" s="12" customFormat="1">
      <c r="B2729" s="148"/>
      <c r="D2729" s="144" t="s">
        <v>190</v>
      </c>
      <c r="E2729" s="149" t="s">
        <v>1</v>
      </c>
      <c r="F2729" s="150" t="s">
        <v>2898</v>
      </c>
      <c r="H2729" s="151">
        <v>24.824000000000002</v>
      </c>
      <c r="I2729" s="152"/>
      <c r="L2729" s="148"/>
      <c r="M2729" s="153"/>
      <c r="T2729" s="154"/>
      <c r="AT2729" s="149" t="s">
        <v>190</v>
      </c>
      <c r="AU2729" s="149" t="s">
        <v>86</v>
      </c>
      <c r="AV2729" s="12" t="s">
        <v>86</v>
      </c>
      <c r="AW2729" s="12" t="s">
        <v>31</v>
      </c>
      <c r="AX2729" s="12" t="s">
        <v>76</v>
      </c>
      <c r="AY2729" s="149" t="s">
        <v>179</v>
      </c>
    </row>
    <row r="2730" spans="2:65" s="12" customFormat="1">
      <c r="B2730" s="148"/>
      <c r="D2730" s="144" t="s">
        <v>190</v>
      </c>
      <c r="E2730" s="149" t="s">
        <v>1</v>
      </c>
      <c r="F2730" s="150" t="s">
        <v>2899</v>
      </c>
      <c r="H2730" s="151">
        <v>3.45</v>
      </c>
      <c r="I2730" s="152"/>
      <c r="L2730" s="148"/>
      <c r="M2730" s="153"/>
      <c r="T2730" s="154"/>
      <c r="AT2730" s="149" t="s">
        <v>190</v>
      </c>
      <c r="AU2730" s="149" t="s">
        <v>86</v>
      </c>
      <c r="AV2730" s="12" t="s">
        <v>86</v>
      </c>
      <c r="AW2730" s="12" t="s">
        <v>31</v>
      </c>
      <c r="AX2730" s="12" t="s">
        <v>76</v>
      </c>
      <c r="AY2730" s="149" t="s">
        <v>179</v>
      </c>
    </row>
    <row r="2731" spans="2:65" s="12" customFormat="1">
      <c r="B2731" s="148"/>
      <c r="D2731" s="144" t="s">
        <v>190</v>
      </c>
      <c r="E2731" s="149" t="s">
        <v>1</v>
      </c>
      <c r="F2731" s="150" t="s">
        <v>2900</v>
      </c>
      <c r="H2731" s="151">
        <v>2.6640000000000001</v>
      </c>
      <c r="I2731" s="152"/>
      <c r="L2731" s="148"/>
      <c r="M2731" s="153"/>
      <c r="T2731" s="154"/>
      <c r="AT2731" s="149" t="s">
        <v>190</v>
      </c>
      <c r="AU2731" s="149" t="s">
        <v>86</v>
      </c>
      <c r="AV2731" s="12" t="s">
        <v>86</v>
      </c>
      <c r="AW2731" s="12" t="s">
        <v>31</v>
      </c>
      <c r="AX2731" s="12" t="s">
        <v>76</v>
      </c>
      <c r="AY2731" s="149" t="s">
        <v>179</v>
      </c>
    </row>
    <row r="2732" spans="2:65" s="12" customFormat="1">
      <c r="B2732" s="148"/>
      <c r="D2732" s="144" t="s">
        <v>190</v>
      </c>
      <c r="E2732" s="149" t="s">
        <v>1</v>
      </c>
      <c r="F2732" s="150" t="s">
        <v>2901</v>
      </c>
      <c r="H2732" s="151">
        <v>24.460999999999999</v>
      </c>
      <c r="I2732" s="152"/>
      <c r="L2732" s="148"/>
      <c r="M2732" s="153"/>
      <c r="T2732" s="154"/>
      <c r="AT2732" s="149" t="s">
        <v>190</v>
      </c>
      <c r="AU2732" s="149" t="s">
        <v>86</v>
      </c>
      <c r="AV2732" s="12" t="s">
        <v>86</v>
      </c>
      <c r="AW2732" s="12" t="s">
        <v>31</v>
      </c>
      <c r="AX2732" s="12" t="s">
        <v>76</v>
      </c>
      <c r="AY2732" s="149" t="s">
        <v>179</v>
      </c>
    </row>
    <row r="2733" spans="2:65" s="14" customFormat="1">
      <c r="B2733" s="162"/>
      <c r="D2733" s="144" t="s">
        <v>190</v>
      </c>
      <c r="E2733" s="163" t="s">
        <v>1</v>
      </c>
      <c r="F2733" s="164" t="s">
        <v>2902</v>
      </c>
      <c r="H2733" s="163" t="s">
        <v>1</v>
      </c>
      <c r="I2733" s="165"/>
      <c r="L2733" s="162"/>
      <c r="M2733" s="166"/>
      <c r="T2733" s="167"/>
      <c r="AT2733" s="163" t="s">
        <v>190</v>
      </c>
      <c r="AU2733" s="163" t="s">
        <v>86</v>
      </c>
      <c r="AV2733" s="14" t="s">
        <v>84</v>
      </c>
      <c r="AW2733" s="14" t="s">
        <v>31</v>
      </c>
      <c r="AX2733" s="14" t="s">
        <v>76</v>
      </c>
      <c r="AY2733" s="163" t="s">
        <v>179</v>
      </c>
    </row>
    <row r="2734" spans="2:65" s="12" customFormat="1">
      <c r="B2734" s="148"/>
      <c r="D2734" s="144" t="s">
        <v>190</v>
      </c>
      <c r="E2734" s="149" t="s">
        <v>1</v>
      </c>
      <c r="F2734" s="150" t="s">
        <v>2903</v>
      </c>
      <c r="H2734" s="151">
        <v>7.2670000000000003</v>
      </c>
      <c r="I2734" s="152"/>
      <c r="L2734" s="148"/>
      <c r="M2734" s="153"/>
      <c r="T2734" s="154"/>
      <c r="AT2734" s="149" t="s">
        <v>190</v>
      </c>
      <c r="AU2734" s="149" t="s">
        <v>86</v>
      </c>
      <c r="AV2734" s="12" t="s">
        <v>86</v>
      </c>
      <c r="AW2734" s="12" t="s">
        <v>31</v>
      </c>
      <c r="AX2734" s="12" t="s">
        <v>76</v>
      </c>
      <c r="AY2734" s="149" t="s">
        <v>179</v>
      </c>
    </row>
    <row r="2735" spans="2:65" s="12" customFormat="1">
      <c r="B2735" s="148"/>
      <c r="D2735" s="144" t="s">
        <v>190</v>
      </c>
      <c r="E2735" s="149" t="s">
        <v>1</v>
      </c>
      <c r="F2735" s="150" t="s">
        <v>2904</v>
      </c>
      <c r="H2735" s="151">
        <v>3.7240000000000002</v>
      </c>
      <c r="I2735" s="152"/>
      <c r="L2735" s="148"/>
      <c r="M2735" s="153"/>
      <c r="T2735" s="154"/>
      <c r="AT2735" s="149" t="s">
        <v>190</v>
      </c>
      <c r="AU2735" s="149" t="s">
        <v>86</v>
      </c>
      <c r="AV2735" s="12" t="s">
        <v>86</v>
      </c>
      <c r="AW2735" s="12" t="s">
        <v>31</v>
      </c>
      <c r="AX2735" s="12" t="s">
        <v>76</v>
      </c>
      <c r="AY2735" s="149" t="s">
        <v>179</v>
      </c>
    </row>
    <row r="2736" spans="2:65" s="12" customFormat="1">
      <c r="B2736" s="148"/>
      <c r="D2736" s="144" t="s">
        <v>190</v>
      </c>
      <c r="E2736" s="149" t="s">
        <v>1</v>
      </c>
      <c r="F2736" s="150" t="s">
        <v>2905</v>
      </c>
      <c r="H2736" s="151">
        <v>2.1379999999999999</v>
      </c>
      <c r="I2736" s="152"/>
      <c r="L2736" s="148"/>
      <c r="M2736" s="153"/>
      <c r="T2736" s="154"/>
      <c r="AT2736" s="149" t="s">
        <v>190</v>
      </c>
      <c r="AU2736" s="149" t="s">
        <v>86</v>
      </c>
      <c r="AV2736" s="12" t="s">
        <v>86</v>
      </c>
      <c r="AW2736" s="12" t="s">
        <v>31</v>
      </c>
      <c r="AX2736" s="12" t="s">
        <v>76</v>
      </c>
      <c r="AY2736" s="149" t="s">
        <v>179</v>
      </c>
    </row>
    <row r="2737" spans="2:65" s="1" customFormat="1" ht="16.5" customHeight="1">
      <c r="B2737" s="31"/>
      <c r="C2737" s="131" t="s">
        <v>2911</v>
      </c>
      <c r="D2737" s="131" t="s">
        <v>181</v>
      </c>
      <c r="E2737" s="132" t="s">
        <v>2912</v>
      </c>
      <c r="F2737" s="133" t="s">
        <v>2913</v>
      </c>
      <c r="G2737" s="134" t="s">
        <v>184</v>
      </c>
      <c r="H2737" s="135">
        <v>85.061999999999998</v>
      </c>
      <c r="I2737" s="136"/>
      <c r="J2737" s="137">
        <f>ROUND(I2737*H2737,2)</f>
        <v>0</v>
      </c>
      <c r="K2737" s="133" t="s">
        <v>185</v>
      </c>
      <c r="L2737" s="31"/>
      <c r="M2737" s="138" t="s">
        <v>1</v>
      </c>
      <c r="N2737" s="139" t="s">
        <v>41</v>
      </c>
      <c r="P2737" s="140">
        <f>O2737*H2737</f>
        <v>0</v>
      </c>
      <c r="Q2737" s="140">
        <v>1.2E-4</v>
      </c>
      <c r="R2737" s="140">
        <f>Q2737*H2737</f>
        <v>1.020744E-2</v>
      </c>
      <c r="S2737" s="140">
        <v>0</v>
      </c>
      <c r="T2737" s="141">
        <f>S2737*H2737</f>
        <v>0</v>
      </c>
      <c r="AR2737" s="142" t="s">
        <v>299</v>
      </c>
      <c r="AT2737" s="142" t="s">
        <v>181</v>
      </c>
      <c r="AU2737" s="142" t="s">
        <v>86</v>
      </c>
      <c r="AY2737" s="16" t="s">
        <v>179</v>
      </c>
      <c r="BE2737" s="143">
        <f>IF(N2737="základní",J2737,0)</f>
        <v>0</v>
      </c>
      <c r="BF2737" s="143">
        <f>IF(N2737="snížená",J2737,0)</f>
        <v>0</v>
      </c>
      <c r="BG2737" s="143">
        <f>IF(N2737="zákl. přenesená",J2737,0)</f>
        <v>0</v>
      </c>
      <c r="BH2737" s="143">
        <f>IF(N2737="sníž. přenesená",J2737,0)</f>
        <v>0</v>
      </c>
      <c r="BI2737" s="143">
        <f>IF(N2737="nulová",J2737,0)</f>
        <v>0</v>
      </c>
      <c r="BJ2737" s="16" t="s">
        <v>84</v>
      </c>
      <c r="BK2737" s="143">
        <f>ROUND(I2737*H2737,2)</f>
        <v>0</v>
      </c>
      <c r="BL2737" s="16" t="s">
        <v>299</v>
      </c>
      <c r="BM2737" s="142" t="s">
        <v>2914</v>
      </c>
    </row>
    <row r="2738" spans="2:65" s="1" customFormat="1">
      <c r="B2738" s="31"/>
      <c r="D2738" s="144" t="s">
        <v>188</v>
      </c>
      <c r="F2738" s="145" t="s">
        <v>2915</v>
      </c>
      <c r="I2738" s="146"/>
      <c r="L2738" s="31"/>
      <c r="M2738" s="147"/>
      <c r="T2738" s="55"/>
      <c r="AT2738" s="16" t="s">
        <v>188</v>
      </c>
      <c r="AU2738" s="16" t="s">
        <v>86</v>
      </c>
    </row>
    <row r="2739" spans="2:65" s="14" customFormat="1">
      <c r="B2739" s="162"/>
      <c r="D2739" s="144" t="s">
        <v>190</v>
      </c>
      <c r="E2739" s="163" t="s">
        <v>1</v>
      </c>
      <c r="F2739" s="164" t="s">
        <v>453</v>
      </c>
      <c r="H2739" s="163" t="s">
        <v>1</v>
      </c>
      <c r="I2739" s="165"/>
      <c r="L2739" s="162"/>
      <c r="M2739" s="166"/>
      <c r="T2739" s="167"/>
      <c r="AT2739" s="163" t="s">
        <v>190</v>
      </c>
      <c r="AU2739" s="163" t="s">
        <v>86</v>
      </c>
      <c r="AV2739" s="14" t="s">
        <v>84</v>
      </c>
      <c r="AW2739" s="14" t="s">
        <v>31</v>
      </c>
      <c r="AX2739" s="14" t="s">
        <v>76</v>
      </c>
      <c r="AY2739" s="163" t="s">
        <v>179</v>
      </c>
    </row>
    <row r="2740" spans="2:65" s="12" customFormat="1">
      <c r="B2740" s="148"/>
      <c r="D2740" s="144" t="s">
        <v>190</v>
      </c>
      <c r="E2740" s="149" t="s">
        <v>1</v>
      </c>
      <c r="F2740" s="150" t="s">
        <v>2895</v>
      </c>
      <c r="H2740" s="151">
        <v>4.0830000000000002</v>
      </c>
      <c r="I2740" s="152"/>
      <c r="L2740" s="148"/>
      <c r="M2740" s="153"/>
      <c r="T2740" s="154"/>
      <c r="AT2740" s="149" t="s">
        <v>190</v>
      </c>
      <c r="AU2740" s="149" t="s">
        <v>86</v>
      </c>
      <c r="AV2740" s="12" t="s">
        <v>86</v>
      </c>
      <c r="AW2740" s="12" t="s">
        <v>31</v>
      </c>
      <c r="AX2740" s="12" t="s">
        <v>76</v>
      </c>
      <c r="AY2740" s="149" t="s">
        <v>179</v>
      </c>
    </row>
    <row r="2741" spans="2:65" s="12" customFormat="1">
      <c r="B2741" s="148"/>
      <c r="D2741" s="144" t="s">
        <v>190</v>
      </c>
      <c r="E2741" s="149" t="s">
        <v>1</v>
      </c>
      <c r="F2741" s="150" t="s">
        <v>2896</v>
      </c>
      <c r="H2741" s="151">
        <v>9.57</v>
      </c>
      <c r="I2741" s="152"/>
      <c r="L2741" s="148"/>
      <c r="M2741" s="153"/>
      <c r="T2741" s="154"/>
      <c r="AT2741" s="149" t="s">
        <v>190</v>
      </c>
      <c r="AU2741" s="149" t="s">
        <v>86</v>
      </c>
      <c r="AV2741" s="12" t="s">
        <v>86</v>
      </c>
      <c r="AW2741" s="12" t="s">
        <v>31</v>
      </c>
      <c r="AX2741" s="12" t="s">
        <v>76</v>
      </c>
      <c r="AY2741" s="149" t="s">
        <v>179</v>
      </c>
    </row>
    <row r="2742" spans="2:65" s="12" customFormat="1">
      <c r="B2742" s="148"/>
      <c r="D2742" s="144" t="s">
        <v>190</v>
      </c>
      <c r="E2742" s="149" t="s">
        <v>1</v>
      </c>
      <c r="F2742" s="150" t="s">
        <v>2897</v>
      </c>
      <c r="H2742" s="151">
        <v>2.8809999999999998</v>
      </c>
      <c r="I2742" s="152"/>
      <c r="L2742" s="148"/>
      <c r="M2742" s="153"/>
      <c r="T2742" s="154"/>
      <c r="AT2742" s="149" t="s">
        <v>190</v>
      </c>
      <c r="AU2742" s="149" t="s">
        <v>86</v>
      </c>
      <c r="AV2742" s="12" t="s">
        <v>86</v>
      </c>
      <c r="AW2742" s="12" t="s">
        <v>31</v>
      </c>
      <c r="AX2742" s="12" t="s">
        <v>76</v>
      </c>
      <c r="AY2742" s="149" t="s">
        <v>179</v>
      </c>
    </row>
    <row r="2743" spans="2:65" s="14" customFormat="1">
      <c r="B2743" s="162"/>
      <c r="D2743" s="144" t="s">
        <v>190</v>
      </c>
      <c r="E2743" s="163" t="s">
        <v>1</v>
      </c>
      <c r="F2743" s="164" t="s">
        <v>453</v>
      </c>
      <c r="H2743" s="163" t="s">
        <v>1</v>
      </c>
      <c r="I2743" s="165"/>
      <c r="L2743" s="162"/>
      <c r="M2743" s="166"/>
      <c r="T2743" s="167"/>
      <c r="AT2743" s="163" t="s">
        <v>190</v>
      </c>
      <c r="AU2743" s="163" t="s">
        <v>86</v>
      </c>
      <c r="AV2743" s="14" t="s">
        <v>84</v>
      </c>
      <c r="AW2743" s="14" t="s">
        <v>31</v>
      </c>
      <c r="AX2743" s="14" t="s">
        <v>76</v>
      </c>
      <c r="AY2743" s="163" t="s">
        <v>179</v>
      </c>
    </row>
    <row r="2744" spans="2:65" s="12" customFormat="1">
      <c r="B2744" s="148"/>
      <c r="D2744" s="144" t="s">
        <v>190</v>
      </c>
      <c r="E2744" s="149" t="s">
        <v>1</v>
      </c>
      <c r="F2744" s="150" t="s">
        <v>2898</v>
      </c>
      <c r="H2744" s="151">
        <v>24.824000000000002</v>
      </c>
      <c r="I2744" s="152"/>
      <c r="L2744" s="148"/>
      <c r="M2744" s="153"/>
      <c r="T2744" s="154"/>
      <c r="AT2744" s="149" t="s">
        <v>190</v>
      </c>
      <c r="AU2744" s="149" t="s">
        <v>86</v>
      </c>
      <c r="AV2744" s="12" t="s">
        <v>86</v>
      </c>
      <c r="AW2744" s="12" t="s">
        <v>31</v>
      </c>
      <c r="AX2744" s="12" t="s">
        <v>76</v>
      </c>
      <c r="AY2744" s="149" t="s">
        <v>179</v>
      </c>
    </row>
    <row r="2745" spans="2:65" s="12" customFormat="1">
      <c r="B2745" s="148"/>
      <c r="D2745" s="144" t="s">
        <v>190</v>
      </c>
      <c r="E2745" s="149" t="s">
        <v>1</v>
      </c>
      <c r="F2745" s="150" t="s">
        <v>2899</v>
      </c>
      <c r="H2745" s="151">
        <v>3.45</v>
      </c>
      <c r="I2745" s="152"/>
      <c r="L2745" s="148"/>
      <c r="M2745" s="153"/>
      <c r="T2745" s="154"/>
      <c r="AT2745" s="149" t="s">
        <v>190</v>
      </c>
      <c r="AU2745" s="149" t="s">
        <v>86</v>
      </c>
      <c r="AV2745" s="12" t="s">
        <v>86</v>
      </c>
      <c r="AW2745" s="12" t="s">
        <v>31</v>
      </c>
      <c r="AX2745" s="12" t="s">
        <v>76</v>
      </c>
      <c r="AY2745" s="149" t="s">
        <v>179</v>
      </c>
    </row>
    <row r="2746" spans="2:65" s="12" customFormat="1">
      <c r="B2746" s="148"/>
      <c r="D2746" s="144" t="s">
        <v>190</v>
      </c>
      <c r="E2746" s="149" t="s">
        <v>1</v>
      </c>
      <c r="F2746" s="150" t="s">
        <v>2900</v>
      </c>
      <c r="H2746" s="151">
        <v>2.6640000000000001</v>
      </c>
      <c r="I2746" s="152"/>
      <c r="L2746" s="148"/>
      <c r="M2746" s="153"/>
      <c r="T2746" s="154"/>
      <c r="AT2746" s="149" t="s">
        <v>190</v>
      </c>
      <c r="AU2746" s="149" t="s">
        <v>86</v>
      </c>
      <c r="AV2746" s="12" t="s">
        <v>86</v>
      </c>
      <c r="AW2746" s="12" t="s">
        <v>31</v>
      </c>
      <c r="AX2746" s="12" t="s">
        <v>76</v>
      </c>
      <c r="AY2746" s="149" t="s">
        <v>179</v>
      </c>
    </row>
    <row r="2747" spans="2:65" s="12" customFormat="1">
      <c r="B2747" s="148"/>
      <c r="D2747" s="144" t="s">
        <v>190</v>
      </c>
      <c r="E2747" s="149" t="s">
        <v>1</v>
      </c>
      <c r="F2747" s="150" t="s">
        <v>2901</v>
      </c>
      <c r="H2747" s="151">
        <v>24.460999999999999</v>
      </c>
      <c r="I2747" s="152"/>
      <c r="L2747" s="148"/>
      <c r="M2747" s="153"/>
      <c r="T2747" s="154"/>
      <c r="AT2747" s="149" t="s">
        <v>190</v>
      </c>
      <c r="AU2747" s="149" t="s">
        <v>86</v>
      </c>
      <c r="AV2747" s="12" t="s">
        <v>86</v>
      </c>
      <c r="AW2747" s="12" t="s">
        <v>31</v>
      </c>
      <c r="AX2747" s="12" t="s">
        <v>76</v>
      </c>
      <c r="AY2747" s="149" t="s">
        <v>179</v>
      </c>
    </row>
    <row r="2748" spans="2:65" s="14" customFormat="1">
      <c r="B2748" s="162"/>
      <c r="D2748" s="144" t="s">
        <v>190</v>
      </c>
      <c r="E2748" s="163" t="s">
        <v>1</v>
      </c>
      <c r="F2748" s="164" t="s">
        <v>2902</v>
      </c>
      <c r="H2748" s="163" t="s">
        <v>1</v>
      </c>
      <c r="I2748" s="165"/>
      <c r="L2748" s="162"/>
      <c r="M2748" s="166"/>
      <c r="T2748" s="167"/>
      <c r="AT2748" s="163" t="s">
        <v>190</v>
      </c>
      <c r="AU2748" s="163" t="s">
        <v>86</v>
      </c>
      <c r="AV2748" s="14" t="s">
        <v>84</v>
      </c>
      <c r="AW2748" s="14" t="s">
        <v>31</v>
      </c>
      <c r="AX2748" s="14" t="s">
        <v>76</v>
      </c>
      <c r="AY2748" s="163" t="s">
        <v>179</v>
      </c>
    </row>
    <row r="2749" spans="2:65" s="12" customFormat="1">
      <c r="B2749" s="148"/>
      <c r="D2749" s="144" t="s">
        <v>190</v>
      </c>
      <c r="E2749" s="149" t="s">
        <v>1</v>
      </c>
      <c r="F2749" s="150" t="s">
        <v>2903</v>
      </c>
      <c r="H2749" s="151">
        <v>7.2670000000000003</v>
      </c>
      <c r="I2749" s="152"/>
      <c r="L2749" s="148"/>
      <c r="M2749" s="153"/>
      <c r="T2749" s="154"/>
      <c r="AT2749" s="149" t="s">
        <v>190</v>
      </c>
      <c r="AU2749" s="149" t="s">
        <v>86</v>
      </c>
      <c r="AV2749" s="12" t="s">
        <v>86</v>
      </c>
      <c r="AW2749" s="12" t="s">
        <v>31</v>
      </c>
      <c r="AX2749" s="12" t="s">
        <v>76</v>
      </c>
      <c r="AY2749" s="149" t="s">
        <v>179</v>
      </c>
    </row>
    <row r="2750" spans="2:65" s="12" customFormat="1">
      <c r="B2750" s="148"/>
      <c r="D2750" s="144" t="s">
        <v>190</v>
      </c>
      <c r="E2750" s="149" t="s">
        <v>1</v>
      </c>
      <c r="F2750" s="150" t="s">
        <v>2904</v>
      </c>
      <c r="H2750" s="151">
        <v>3.7240000000000002</v>
      </c>
      <c r="I2750" s="152"/>
      <c r="L2750" s="148"/>
      <c r="M2750" s="153"/>
      <c r="T2750" s="154"/>
      <c r="AT2750" s="149" t="s">
        <v>190</v>
      </c>
      <c r="AU2750" s="149" t="s">
        <v>86</v>
      </c>
      <c r="AV2750" s="12" t="s">
        <v>86</v>
      </c>
      <c r="AW2750" s="12" t="s">
        <v>31</v>
      </c>
      <c r="AX2750" s="12" t="s">
        <v>76</v>
      </c>
      <c r="AY2750" s="149" t="s">
        <v>179</v>
      </c>
    </row>
    <row r="2751" spans="2:65" s="12" customFormat="1">
      <c r="B2751" s="148"/>
      <c r="D2751" s="144" t="s">
        <v>190</v>
      </c>
      <c r="E2751" s="149" t="s">
        <v>1</v>
      </c>
      <c r="F2751" s="150" t="s">
        <v>2905</v>
      </c>
      <c r="H2751" s="151">
        <v>2.1379999999999999</v>
      </c>
      <c r="I2751" s="152"/>
      <c r="L2751" s="148"/>
      <c r="M2751" s="153"/>
      <c r="T2751" s="154"/>
      <c r="AT2751" s="149" t="s">
        <v>190</v>
      </c>
      <c r="AU2751" s="149" t="s">
        <v>86</v>
      </c>
      <c r="AV2751" s="12" t="s">
        <v>86</v>
      </c>
      <c r="AW2751" s="12" t="s">
        <v>31</v>
      </c>
      <c r="AX2751" s="12" t="s">
        <v>76</v>
      </c>
      <c r="AY2751" s="149" t="s">
        <v>179</v>
      </c>
    </row>
    <row r="2752" spans="2:65" s="1" customFormat="1" ht="16.5" customHeight="1">
      <c r="B2752" s="31"/>
      <c r="C2752" s="131" t="s">
        <v>2916</v>
      </c>
      <c r="D2752" s="131" t="s">
        <v>181</v>
      </c>
      <c r="E2752" s="132" t="s">
        <v>2917</v>
      </c>
      <c r="F2752" s="133" t="s">
        <v>2918</v>
      </c>
      <c r="G2752" s="134" t="s">
        <v>184</v>
      </c>
      <c r="H2752" s="135">
        <v>85.061999999999998</v>
      </c>
      <c r="I2752" s="136"/>
      <c r="J2752" s="137">
        <f>ROUND(I2752*H2752,2)</f>
        <v>0</v>
      </c>
      <c r="K2752" s="133" t="s">
        <v>185</v>
      </c>
      <c r="L2752" s="31"/>
      <c r="M2752" s="138" t="s">
        <v>1</v>
      </c>
      <c r="N2752" s="139" t="s">
        <v>41</v>
      </c>
      <c r="P2752" s="140">
        <f>O2752*H2752</f>
        <v>0</v>
      </c>
      <c r="Q2752" s="140">
        <v>1.2E-4</v>
      </c>
      <c r="R2752" s="140">
        <f>Q2752*H2752</f>
        <v>1.020744E-2</v>
      </c>
      <c r="S2752" s="140">
        <v>0</v>
      </c>
      <c r="T2752" s="141">
        <f>S2752*H2752</f>
        <v>0</v>
      </c>
      <c r="AR2752" s="142" t="s">
        <v>299</v>
      </c>
      <c r="AT2752" s="142" t="s">
        <v>181</v>
      </c>
      <c r="AU2752" s="142" t="s">
        <v>86</v>
      </c>
      <c r="AY2752" s="16" t="s">
        <v>179</v>
      </c>
      <c r="BE2752" s="143">
        <f>IF(N2752="základní",J2752,0)</f>
        <v>0</v>
      </c>
      <c r="BF2752" s="143">
        <f>IF(N2752="snížená",J2752,0)</f>
        <v>0</v>
      </c>
      <c r="BG2752" s="143">
        <f>IF(N2752="zákl. přenesená",J2752,0)</f>
        <v>0</v>
      </c>
      <c r="BH2752" s="143">
        <f>IF(N2752="sníž. přenesená",J2752,0)</f>
        <v>0</v>
      </c>
      <c r="BI2752" s="143">
        <f>IF(N2752="nulová",J2752,0)</f>
        <v>0</v>
      </c>
      <c r="BJ2752" s="16" t="s">
        <v>84</v>
      </c>
      <c r="BK2752" s="143">
        <f>ROUND(I2752*H2752,2)</f>
        <v>0</v>
      </c>
      <c r="BL2752" s="16" t="s">
        <v>299</v>
      </c>
      <c r="BM2752" s="142" t="s">
        <v>2919</v>
      </c>
    </row>
    <row r="2753" spans="2:63" s="1" customFormat="1">
      <c r="B2753" s="31"/>
      <c r="D2753" s="144" t="s">
        <v>188</v>
      </c>
      <c r="F2753" s="145" t="s">
        <v>2920</v>
      </c>
      <c r="I2753" s="146"/>
      <c r="L2753" s="31"/>
      <c r="M2753" s="147"/>
      <c r="T2753" s="55"/>
      <c r="AT2753" s="16" t="s">
        <v>188</v>
      </c>
      <c r="AU2753" s="16" t="s">
        <v>86</v>
      </c>
    </row>
    <row r="2754" spans="2:63" s="1" customFormat="1" ht="29.25">
      <c r="B2754" s="31"/>
      <c r="D2754" s="144" t="s">
        <v>451</v>
      </c>
      <c r="F2754" s="168" t="s">
        <v>2921</v>
      </c>
      <c r="I2754" s="146"/>
      <c r="L2754" s="31"/>
      <c r="M2754" s="147"/>
      <c r="T2754" s="55"/>
      <c r="AT2754" s="16" t="s">
        <v>451</v>
      </c>
      <c r="AU2754" s="16" t="s">
        <v>86</v>
      </c>
    </row>
    <row r="2755" spans="2:63" s="14" customFormat="1">
      <c r="B2755" s="162"/>
      <c r="D2755" s="144" t="s">
        <v>190</v>
      </c>
      <c r="E2755" s="163" t="s">
        <v>1</v>
      </c>
      <c r="F2755" s="164" t="s">
        <v>453</v>
      </c>
      <c r="H2755" s="163" t="s">
        <v>1</v>
      </c>
      <c r="I2755" s="165"/>
      <c r="L2755" s="162"/>
      <c r="M2755" s="166"/>
      <c r="T2755" s="167"/>
      <c r="AT2755" s="163" t="s">
        <v>190</v>
      </c>
      <c r="AU2755" s="163" t="s">
        <v>86</v>
      </c>
      <c r="AV2755" s="14" t="s">
        <v>84</v>
      </c>
      <c r="AW2755" s="14" t="s">
        <v>31</v>
      </c>
      <c r="AX2755" s="14" t="s">
        <v>76</v>
      </c>
      <c r="AY2755" s="163" t="s">
        <v>179</v>
      </c>
    </row>
    <row r="2756" spans="2:63" s="12" customFormat="1">
      <c r="B2756" s="148"/>
      <c r="D2756" s="144" t="s">
        <v>190</v>
      </c>
      <c r="E2756" s="149" t="s">
        <v>1</v>
      </c>
      <c r="F2756" s="150" t="s">
        <v>2895</v>
      </c>
      <c r="H2756" s="151">
        <v>4.0830000000000002</v>
      </c>
      <c r="I2756" s="152"/>
      <c r="L2756" s="148"/>
      <c r="M2756" s="153"/>
      <c r="T2756" s="154"/>
      <c r="AT2756" s="149" t="s">
        <v>190</v>
      </c>
      <c r="AU2756" s="149" t="s">
        <v>86</v>
      </c>
      <c r="AV2756" s="12" t="s">
        <v>86</v>
      </c>
      <c r="AW2756" s="12" t="s">
        <v>31</v>
      </c>
      <c r="AX2756" s="12" t="s">
        <v>76</v>
      </c>
      <c r="AY2756" s="149" t="s">
        <v>179</v>
      </c>
    </row>
    <row r="2757" spans="2:63" s="12" customFormat="1">
      <c r="B2757" s="148"/>
      <c r="D2757" s="144" t="s">
        <v>190</v>
      </c>
      <c r="E2757" s="149" t="s">
        <v>1</v>
      </c>
      <c r="F2757" s="150" t="s">
        <v>2896</v>
      </c>
      <c r="H2757" s="151">
        <v>9.57</v>
      </c>
      <c r="I2757" s="152"/>
      <c r="L2757" s="148"/>
      <c r="M2757" s="153"/>
      <c r="T2757" s="154"/>
      <c r="AT2757" s="149" t="s">
        <v>190</v>
      </c>
      <c r="AU2757" s="149" t="s">
        <v>86</v>
      </c>
      <c r="AV2757" s="12" t="s">
        <v>86</v>
      </c>
      <c r="AW2757" s="12" t="s">
        <v>31</v>
      </c>
      <c r="AX2757" s="12" t="s">
        <v>76</v>
      </c>
      <c r="AY2757" s="149" t="s">
        <v>179</v>
      </c>
    </row>
    <row r="2758" spans="2:63" s="12" customFormat="1">
      <c r="B2758" s="148"/>
      <c r="D2758" s="144" t="s">
        <v>190</v>
      </c>
      <c r="E2758" s="149" t="s">
        <v>1</v>
      </c>
      <c r="F2758" s="150" t="s">
        <v>2897</v>
      </c>
      <c r="H2758" s="151">
        <v>2.8809999999999998</v>
      </c>
      <c r="I2758" s="152"/>
      <c r="L2758" s="148"/>
      <c r="M2758" s="153"/>
      <c r="T2758" s="154"/>
      <c r="AT2758" s="149" t="s">
        <v>190</v>
      </c>
      <c r="AU2758" s="149" t="s">
        <v>86</v>
      </c>
      <c r="AV2758" s="12" t="s">
        <v>86</v>
      </c>
      <c r="AW2758" s="12" t="s">
        <v>31</v>
      </c>
      <c r="AX2758" s="12" t="s">
        <v>76</v>
      </c>
      <c r="AY2758" s="149" t="s">
        <v>179</v>
      </c>
    </row>
    <row r="2759" spans="2:63" s="14" customFormat="1">
      <c r="B2759" s="162"/>
      <c r="D2759" s="144" t="s">
        <v>190</v>
      </c>
      <c r="E2759" s="163" t="s">
        <v>1</v>
      </c>
      <c r="F2759" s="164" t="s">
        <v>453</v>
      </c>
      <c r="H2759" s="163" t="s">
        <v>1</v>
      </c>
      <c r="I2759" s="165"/>
      <c r="L2759" s="162"/>
      <c r="M2759" s="166"/>
      <c r="T2759" s="167"/>
      <c r="AT2759" s="163" t="s">
        <v>190</v>
      </c>
      <c r="AU2759" s="163" t="s">
        <v>86</v>
      </c>
      <c r="AV2759" s="14" t="s">
        <v>84</v>
      </c>
      <c r="AW2759" s="14" t="s">
        <v>31</v>
      </c>
      <c r="AX2759" s="14" t="s">
        <v>76</v>
      </c>
      <c r="AY2759" s="163" t="s">
        <v>179</v>
      </c>
    </row>
    <row r="2760" spans="2:63" s="12" customFormat="1">
      <c r="B2760" s="148"/>
      <c r="D2760" s="144" t="s">
        <v>190</v>
      </c>
      <c r="E2760" s="149" t="s">
        <v>1</v>
      </c>
      <c r="F2760" s="150" t="s">
        <v>2898</v>
      </c>
      <c r="H2760" s="151">
        <v>24.824000000000002</v>
      </c>
      <c r="I2760" s="152"/>
      <c r="L2760" s="148"/>
      <c r="M2760" s="153"/>
      <c r="T2760" s="154"/>
      <c r="AT2760" s="149" t="s">
        <v>190</v>
      </c>
      <c r="AU2760" s="149" t="s">
        <v>86</v>
      </c>
      <c r="AV2760" s="12" t="s">
        <v>86</v>
      </c>
      <c r="AW2760" s="12" t="s">
        <v>31</v>
      </c>
      <c r="AX2760" s="12" t="s">
        <v>76</v>
      </c>
      <c r="AY2760" s="149" t="s">
        <v>179</v>
      </c>
    </row>
    <row r="2761" spans="2:63" s="12" customFormat="1">
      <c r="B2761" s="148"/>
      <c r="D2761" s="144" t="s">
        <v>190</v>
      </c>
      <c r="E2761" s="149" t="s">
        <v>1</v>
      </c>
      <c r="F2761" s="150" t="s">
        <v>2899</v>
      </c>
      <c r="H2761" s="151">
        <v>3.45</v>
      </c>
      <c r="I2761" s="152"/>
      <c r="L2761" s="148"/>
      <c r="M2761" s="153"/>
      <c r="T2761" s="154"/>
      <c r="AT2761" s="149" t="s">
        <v>190</v>
      </c>
      <c r="AU2761" s="149" t="s">
        <v>86</v>
      </c>
      <c r="AV2761" s="12" t="s">
        <v>86</v>
      </c>
      <c r="AW2761" s="12" t="s">
        <v>31</v>
      </c>
      <c r="AX2761" s="12" t="s">
        <v>76</v>
      </c>
      <c r="AY2761" s="149" t="s">
        <v>179</v>
      </c>
    </row>
    <row r="2762" spans="2:63" s="12" customFormat="1">
      <c r="B2762" s="148"/>
      <c r="D2762" s="144" t="s">
        <v>190</v>
      </c>
      <c r="E2762" s="149" t="s">
        <v>1</v>
      </c>
      <c r="F2762" s="150" t="s">
        <v>2900</v>
      </c>
      <c r="H2762" s="151">
        <v>2.6640000000000001</v>
      </c>
      <c r="I2762" s="152"/>
      <c r="L2762" s="148"/>
      <c r="M2762" s="153"/>
      <c r="T2762" s="154"/>
      <c r="AT2762" s="149" t="s">
        <v>190</v>
      </c>
      <c r="AU2762" s="149" t="s">
        <v>86</v>
      </c>
      <c r="AV2762" s="12" t="s">
        <v>86</v>
      </c>
      <c r="AW2762" s="12" t="s">
        <v>31</v>
      </c>
      <c r="AX2762" s="12" t="s">
        <v>76</v>
      </c>
      <c r="AY2762" s="149" t="s">
        <v>179</v>
      </c>
    </row>
    <row r="2763" spans="2:63" s="12" customFormat="1">
      <c r="B2763" s="148"/>
      <c r="D2763" s="144" t="s">
        <v>190</v>
      </c>
      <c r="E2763" s="149" t="s">
        <v>1</v>
      </c>
      <c r="F2763" s="150" t="s">
        <v>2901</v>
      </c>
      <c r="H2763" s="151">
        <v>24.460999999999999</v>
      </c>
      <c r="I2763" s="152"/>
      <c r="L2763" s="148"/>
      <c r="M2763" s="153"/>
      <c r="T2763" s="154"/>
      <c r="AT2763" s="149" t="s">
        <v>190</v>
      </c>
      <c r="AU2763" s="149" t="s">
        <v>86</v>
      </c>
      <c r="AV2763" s="12" t="s">
        <v>86</v>
      </c>
      <c r="AW2763" s="12" t="s">
        <v>31</v>
      </c>
      <c r="AX2763" s="12" t="s">
        <v>76</v>
      </c>
      <c r="AY2763" s="149" t="s">
        <v>179</v>
      </c>
    </row>
    <row r="2764" spans="2:63" s="14" customFormat="1">
      <c r="B2764" s="162"/>
      <c r="D2764" s="144" t="s">
        <v>190</v>
      </c>
      <c r="E2764" s="163" t="s">
        <v>1</v>
      </c>
      <c r="F2764" s="164" t="s">
        <v>2902</v>
      </c>
      <c r="H2764" s="163" t="s">
        <v>1</v>
      </c>
      <c r="I2764" s="165"/>
      <c r="L2764" s="162"/>
      <c r="M2764" s="166"/>
      <c r="T2764" s="167"/>
      <c r="AT2764" s="163" t="s">
        <v>190</v>
      </c>
      <c r="AU2764" s="163" t="s">
        <v>86</v>
      </c>
      <c r="AV2764" s="14" t="s">
        <v>84</v>
      </c>
      <c r="AW2764" s="14" t="s">
        <v>31</v>
      </c>
      <c r="AX2764" s="14" t="s">
        <v>76</v>
      </c>
      <c r="AY2764" s="163" t="s">
        <v>179</v>
      </c>
    </row>
    <row r="2765" spans="2:63" s="12" customFormat="1">
      <c r="B2765" s="148"/>
      <c r="D2765" s="144" t="s">
        <v>190</v>
      </c>
      <c r="E2765" s="149" t="s">
        <v>1</v>
      </c>
      <c r="F2765" s="150" t="s">
        <v>2903</v>
      </c>
      <c r="H2765" s="151">
        <v>7.2670000000000003</v>
      </c>
      <c r="I2765" s="152"/>
      <c r="L2765" s="148"/>
      <c r="M2765" s="153"/>
      <c r="T2765" s="154"/>
      <c r="AT2765" s="149" t="s">
        <v>190</v>
      </c>
      <c r="AU2765" s="149" t="s">
        <v>86</v>
      </c>
      <c r="AV2765" s="12" t="s">
        <v>86</v>
      </c>
      <c r="AW2765" s="12" t="s">
        <v>31</v>
      </c>
      <c r="AX2765" s="12" t="s">
        <v>76</v>
      </c>
      <c r="AY2765" s="149" t="s">
        <v>179</v>
      </c>
    </row>
    <row r="2766" spans="2:63" s="12" customFormat="1">
      <c r="B2766" s="148"/>
      <c r="D2766" s="144" t="s">
        <v>190</v>
      </c>
      <c r="E2766" s="149" t="s">
        <v>1</v>
      </c>
      <c r="F2766" s="150" t="s">
        <v>2904</v>
      </c>
      <c r="H2766" s="151">
        <v>3.7240000000000002</v>
      </c>
      <c r="I2766" s="152"/>
      <c r="L2766" s="148"/>
      <c r="M2766" s="153"/>
      <c r="T2766" s="154"/>
      <c r="AT2766" s="149" t="s">
        <v>190</v>
      </c>
      <c r="AU2766" s="149" t="s">
        <v>86</v>
      </c>
      <c r="AV2766" s="12" t="s">
        <v>86</v>
      </c>
      <c r="AW2766" s="12" t="s">
        <v>31</v>
      </c>
      <c r="AX2766" s="12" t="s">
        <v>76</v>
      </c>
      <c r="AY2766" s="149" t="s">
        <v>179</v>
      </c>
    </row>
    <row r="2767" spans="2:63" s="12" customFormat="1">
      <c r="B2767" s="148"/>
      <c r="D2767" s="144" t="s">
        <v>190</v>
      </c>
      <c r="E2767" s="149" t="s">
        <v>1</v>
      </c>
      <c r="F2767" s="150" t="s">
        <v>2905</v>
      </c>
      <c r="H2767" s="151">
        <v>2.1379999999999999</v>
      </c>
      <c r="I2767" s="152"/>
      <c r="L2767" s="148"/>
      <c r="M2767" s="153"/>
      <c r="T2767" s="154"/>
      <c r="AT2767" s="149" t="s">
        <v>190</v>
      </c>
      <c r="AU2767" s="149" t="s">
        <v>86</v>
      </c>
      <c r="AV2767" s="12" t="s">
        <v>86</v>
      </c>
      <c r="AW2767" s="12" t="s">
        <v>31</v>
      </c>
      <c r="AX2767" s="12" t="s">
        <v>76</v>
      </c>
      <c r="AY2767" s="149" t="s">
        <v>179</v>
      </c>
    </row>
    <row r="2768" spans="2:63" s="11" customFormat="1" ht="22.9" customHeight="1">
      <c r="B2768" s="119"/>
      <c r="D2768" s="120" t="s">
        <v>75</v>
      </c>
      <c r="E2768" s="129" t="s">
        <v>2922</v>
      </c>
      <c r="F2768" s="129" t="s">
        <v>2923</v>
      </c>
      <c r="I2768" s="122"/>
      <c r="J2768" s="130">
        <f>BK2768</f>
        <v>0</v>
      </c>
      <c r="L2768" s="119"/>
      <c r="M2768" s="124"/>
      <c r="P2768" s="125">
        <f>SUM(P2769:P3052)</f>
        <v>0</v>
      </c>
      <c r="R2768" s="125">
        <f>SUM(R2769:R3052)</f>
        <v>1.00858052</v>
      </c>
      <c r="T2768" s="126">
        <f>SUM(T2769:T3052)</f>
        <v>0</v>
      </c>
      <c r="AR2768" s="120" t="s">
        <v>86</v>
      </c>
      <c r="AT2768" s="127" t="s">
        <v>75</v>
      </c>
      <c r="AU2768" s="127" t="s">
        <v>84</v>
      </c>
      <c r="AY2768" s="120" t="s">
        <v>179</v>
      </c>
      <c r="BK2768" s="128">
        <f>SUM(BK2769:BK3052)</f>
        <v>0</v>
      </c>
    </row>
    <row r="2769" spans="2:65" s="1" customFormat="1" ht="16.5" customHeight="1">
      <c r="B2769" s="31"/>
      <c r="C2769" s="131" t="s">
        <v>2924</v>
      </c>
      <c r="D2769" s="131" t="s">
        <v>181</v>
      </c>
      <c r="E2769" s="132" t="s">
        <v>2925</v>
      </c>
      <c r="F2769" s="133" t="s">
        <v>2926</v>
      </c>
      <c r="G2769" s="134" t="s">
        <v>184</v>
      </c>
      <c r="H2769" s="135">
        <v>2179.6320000000001</v>
      </c>
      <c r="I2769" s="136"/>
      <c r="J2769" s="137">
        <f>ROUND(I2769*H2769,2)</f>
        <v>0</v>
      </c>
      <c r="K2769" s="133" t="s">
        <v>185</v>
      </c>
      <c r="L2769" s="31"/>
      <c r="M2769" s="138" t="s">
        <v>1</v>
      </c>
      <c r="N2769" s="139" t="s">
        <v>41</v>
      </c>
      <c r="P2769" s="140">
        <f>O2769*H2769</f>
        <v>0</v>
      </c>
      <c r="Q2769" s="140">
        <v>0</v>
      </c>
      <c r="R2769" s="140">
        <f>Q2769*H2769</f>
        <v>0</v>
      </c>
      <c r="S2769" s="140">
        <v>0</v>
      </c>
      <c r="T2769" s="141">
        <f>S2769*H2769</f>
        <v>0</v>
      </c>
      <c r="AR2769" s="142" t="s">
        <v>299</v>
      </c>
      <c r="AT2769" s="142" t="s">
        <v>181</v>
      </c>
      <c r="AU2769" s="142" t="s">
        <v>86</v>
      </c>
      <c r="AY2769" s="16" t="s">
        <v>179</v>
      </c>
      <c r="BE2769" s="143">
        <f>IF(N2769="základní",J2769,0)</f>
        <v>0</v>
      </c>
      <c r="BF2769" s="143">
        <f>IF(N2769="snížená",J2769,0)</f>
        <v>0</v>
      </c>
      <c r="BG2769" s="143">
        <f>IF(N2769="zákl. přenesená",J2769,0)</f>
        <v>0</v>
      </c>
      <c r="BH2769" s="143">
        <f>IF(N2769="sníž. přenesená",J2769,0)</f>
        <v>0</v>
      </c>
      <c r="BI2769" s="143">
        <f>IF(N2769="nulová",J2769,0)</f>
        <v>0</v>
      </c>
      <c r="BJ2769" s="16" t="s">
        <v>84</v>
      </c>
      <c r="BK2769" s="143">
        <f>ROUND(I2769*H2769,2)</f>
        <v>0</v>
      </c>
      <c r="BL2769" s="16" t="s">
        <v>299</v>
      </c>
      <c r="BM2769" s="142" t="s">
        <v>2927</v>
      </c>
    </row>
    <row r="2770" spans="2:65" s="1" customFormat="1">
      <c r="B2770" s="31"/>
      <c r="D2770" s="144" t="s">
        <v>188</v>
      </c>
      <c r="F2770" s="145" t="s">
        <v>2928</v>
      </c>
      <c r="I2770" s="146"/>
      <c r="L2770" s="31"/>
      <c r="M2770" s="147"/>
      <c r="T2770" s="55"/>
      <c r="AT2770" s="16" t="s">
        <v>188</v>
      </c>
      <c r="AU2770" s="16" t="s">
        <v>86</v>
      </c>
    </row>
    <row r="2771" spans="2:65" s="14" customFormat="1">
      <c r="B2771" s="162"/>
      <c r="D2771" s="144" t="s">
        <v>190</v>
      </c>
      <c r="E2771" s="163" t="s">
        <v>1</v>
      </c>
      <c r="F2771" s="164" t="s">
        <v>1093</v>
      </c>
      <c r="H2771" s="163" t="s">
        <v>1</v>
      </c>
      <c r="I2771" s="165"/>
      <c r="L2771" s="162"/>
      <c r="M2771" s="166"/>
      <c r="T2771" s="167"/>
      <c r="AT2771" s="163" t="s">
        <v>190</v>
      </c>
      <c r="AU2771" s="163" t="s">
        <v>86</v>
      </c>
      <c r="AV2771" s="14" t="s">
        <v>84</v>
      </c>
      <c r="AW2771" s="14" t="s">
        <v>31</v>
      </c>
      <c r="AX2771" s="14" t="s">
        <v>76</v>
      </c>
      <c r="AY2771" s="163" t="s">
        <v>179</v>
      </c>
    </row>
    <row r="2772" spans="2:65" s="14" customFormat="1">
      <c r="B2772" s="162"/>
      <c r="D2772" s="144" t="s">
        <v>190</v>
      </c>
      <c r="E2772" s="163" t="s">
        <v>1</v>
      </c>
      <c r="F2772" s="164" t="s">
        <v>378</v>
      </c>
      <c r="H2772" s="163" t="s">
        <v>1</v>
      </c>
      <c r="I2772" s="165"/>
      <c r="L2772" s="162"/>
      <c r="M2772" s="166"/>
      <c r="T2772" s="167"/>
      <c r="AT2772" s="163" t="s">
        <v>190</v>
      </c>
      <c r="AU2772" s="163" t="s">
        <v>86</v>
      </c>
      <c r="AV2772" s="14" t="s">
        <v>84</v>
      </c>
      <c r="AW2772" s="14" t="s">
        <v>31</v>
      </c>
      <c r="AX2772" s="14" t="s">
        <v>76</v>
      </c>
      <c r="AY2772" s="163" t="s">
        <v>179</v>
      </c>
    </row>
    <row r="2773" spans="2:65" s="12" customFormat="1">
      <c r="B2773" s="148"/>
      <c r="D2773" s="144" t="s">
        <v>190</v>
      </c>
      <c r="E2773" s="149" t="s">
        <v>1</v>
      </c>
      <c r="F2773" s="150" t="s">
        <v>2407</v>
      </c>
      <c r="H2773" s="151">
        <v>24.33</v>
      </c>
      <c r="I2773" s="152"/>
      <c r="L2773" s="148"/>
      <c r="M2773" s="153"/>
      <c r="T2773" s="154"/>
      <c r="AT2773" s="149" t="s">
        <v>190</v>
      </c>
      <c r="AU2773" s="149" t="s">
        <v>86</v>
      </c>
      <c r="AV2773" s="12" t="s">
        <v>86</v>
      </c>
      <c r="AW2773" s="12" t="s">
        <v>31</v>
      </c>
      <c r="AX2773" s="12" t="s">
        <v>76</v>
      </c>
      <c r="AY2773" s="149" t="s">
        <v>179</v>
      </c>
    </row>
    <row r="2774" spans="2:65" s="12" customFormat="1">
      <c r="B2774" s="148"/>
      <c r="D2774" s="144" t="s">
        <v>190</v>
      </c>
      <c r="E2774" s="149" t="s">
        <v>1</v>
      </c>
      <c r="F2774" s="150" t="s">
        <v>2408</v>
      </c>
      <c r="H2774" s="151">
        <v>5.3</v>
      </c>
      <c r="I2774" s="152"/>
      <c r="L2774" s="148"/>
      <c r="M2774" s="153"/>
      <c r="T2774" s="154"/>
      <c r="AT2774" s="149" t="s">
        <v>190</v>
      </c>
      <c r="AU2774" s="149" t="s">
        <v>86</v>
      </c>
      <c r="AV2774" s="12" t="s">
        <v>86</v>
      </c>
      <c r="AW2774" s="12" t="s">
        <v>31</v>
      </c>
      <c r="AX2774" s="12" t="s">
        <v>76</v>
      </c>
      <c r="AY2774" s="149" t="s">
        <v>179</v>
      </c>
    </row>
    <row r="2775" spans="2:65" s="12" customFormat="1">
      <c r="B2775" s="148"/>
      <c r="D2775" s="144" t="s">
        <v>190</v>
      </c>
      <c r="E2775" s="149" t="s">
        <v>1</v>
      </c>
      <c r="F2775" s="150" t="s">
        <v>2409</v>
      </c>
      <c r="H2775" s="151">
        <v>5.45</v>
      </c>
      <c r="I2775" s="152"/>
      <c r="L2775" s="148"/>
      <c r="M2775" s="153"/>
      <c r="T2775" s="154"/>
      <c r="AT2775" s="149" t="s">
        <v>190</v>
      </c>
      <c r="AU2775" s="149" t="s">
        <v>86</v>
      </c>
      <c r="AV2775" s="12" t="s">
        <v>86</v>
      </c>
      <c r="AW2775" s="12" t="s">
        <v>31</v>
      </c>
      <c r="AX2775" s="12" t="s">
        <v>76</v>
      </c>
      <c r="AY2775" s="149" t="s">
        <v>179</v>
      </c>
    </row>
    <row r="2776" spans="2:65" s="12" customFormat="1">
      <c r="B2776" s="148"/>
      <c r="D2776" s="144" t="s">
        <v>190</v>
      </c>
      <c r="E2776" s="149" t="s">
        <v>1</v>
      </c>
      <c r="F2776" s="150" t="s">
        <v>2410</v>
      </c>
      <c r="H2776" s="151">
        <v>17.72</v>
      </c>
      <c r="I2776" s="152"/>
      <c r="L2776" s="148"/>
      <c r="M2776" s="153"/>
      <c r="T2776" s="154"/>
      <c r="AT2776" s="149" t="s">
        <v>190</v>
      </c>
      <c r="AU2776" s="149" t="s">
        <v>86</v>
      </c>
      <c r="AV2776" s="12" t="s">
        <v>86</v>
      </c>
      <c r="AW2776" s="12" t="s">
        <v>31</v>
      </c>
      <c r="AX2776" s="12" t="s">
        <v>76</v>
      </c>
      <c r="AY2776" s="149" t="s">
        <v>179</v>
      </c>
    </row>
    <row r="2777" spans="2:65" s="14" customFormat="1">
      <c r="B2777" s="162"/>
      <c r="D2777" s="144" t="s">
        <v>190</v>
      </c>
      <c r="E2777" s="163" t="s">
        <v>1</v>
      </c>
      <c r="F2777" s="164" t="s">
        <v>2929</v>
      </c>
      <c r="H2777" s="163" t="s">
        <v>1</v>
      </c>
      <c r="I2777" s="165"/>
      <c r="L2777" s="162"/>
      <c r="M2777" s="166"/>
      <c r="T2777" s="167"/>
      <c r="AT2777" s="163" t="s">
        <v>190</v>
      </c>
      <c r="AU2777" s="163" t="s">
        <v>86</v>
      </c>
      <c r="AV2777" s="14" t="s">
        <v>84</v>
      </c>
      <c r="AW2777" s="14" t="s">
        <v>31</v>
      </c>
      <c r="AX2777" s="14" t="s">
        <v>76</v>
      </c>
      <c r="AY2777" s="163" t="s">
        <v>179</v>
      </c>
    </row>
    <row r="2778" spans="2:65" s="14" customFormat="1">
      <c r="B2778" s="162"/>
      <c r="D2778" s="144" t="s">
        <v>190</v>
      </c>
      <c r="E2778" s="163" t="s">
        <v>1</v>
      </c>
      <c r="F2778" s="164" t="s">
        <v>2930</v>
      </c>
      <c r="H2778" s="163" t="s">
        <v>1</v>
      </c>
      <c r="I2778" s="165"/>
      <c r="L2778" s="162"/>
      <c r="M2778" s="166"/>
      <c r="T2778" s="167"/>
      <c r="AT2778" s="163" t="s">
        <v>190</v>
      </c>
      <c r="AU2778" s="163" t="s">
        <v>86</v>
      </c>
      <c r="AV2778" s="14" t="s">
        <v>84</v>
      </c>
      <c r="AW2778" s="14" t="s">
        <v>31</v>
      </c>
      <c r="AX2778" s="14" t="s">
        <v>76</v>
      </c>
      <c r="AY2778" s="163" t="s">
        <v>179</v>
      </c>
    </row>
    <row r="2779" spans="2:65" s="14" customFormat="1">
      <c r="B2779" s="162"/>
      <c r="D2779" s="144" t="s">
        <v>190</v>
      </c>
      <c r="E2779" s="163" t="s">
        <v>1</v>
      </c>
      <c r="F2779" s="164" t="s">
        <v>2931</v>
      </c>
      <c r="H2779" s="163" t="s">
        <v>1</v>
      </c>
      <c r="I2779" s="165"/>
      <c r="L2779" s="162"/>
      <c r="M2779" s="166"/>
      <c r="T2779" s="167"/>
      <c r="AT2779" s="163" t="s">
        <v>190</v>
      </c>
      <c r="AU2779" s="163" t="s">
        <v>86</v>
      </c>
      <c r="AV2779" s="14" t="s">
        <v>84</v>
      </c>
      <c r="AW2779" s="14" t="s">
        <v>31</v>
      </c>
      <c r="AX2779" s="14" t="s">
        <v>76</v>
      </c>
      <c r="AY2779" s="163" t="s">
        <v>179</v>
      </c>
    </row>
    <row r="2780" spans="2:65" s="14" customFormat="1">
      <c r="B2780" s="162"/>
      <c r="D2780" s="144" t="s">
        <v>190</v>
      </c>
      <c r="E2780" s="163" t="s">
        <v>1</v>
      </c>
      <c r="F2780" s="164" t="s">
        <v>2932</v>
      </c>
      <c r="H2780" s="163" t="s">
        <v>1</v>
      </c>
      <c r="I2780" s="165"/>
      <c r="L2780" s="162"/>
      <c r="M2780" s="166"/>
      <c r="T2780" s="167"/>
      <c r="AT2780" s="163" t="s">
        <v>190</v>
      </c>
      <c r="AU2780" s="163" t="s">
        <v>86</v>
      </c>
      <c r="AV2780" s="14" t="s">
        <v>84</v>
      </c>
      <c r="AW2780" s="14" t="s">
        <v>31</v>
      </c>
      <c r="AX2780" s="14" t="s">
        <v>76</v>
      </c>
      <c r="AY2780" s="163" t="s">
        <v>179</v>
      </c>
    </row>
    <row r="2781" spans="2:65" s="12" customFormat="1">
      <c r="B2781" s="148"/>
      <c r="D2781" s="144" t="s">
        <v>190</v>
      </c>
      <c r="E2781" s="149" t="s">
        <v>1</v>
      </c>
      <c r="F2781" s="150" t="s">
        <v>2411</v>
      </c>
      <c r="H2781" s="151">
        <v>25.61</v>
      </c>
      <c r="I2781" s="152"/>
      <c r="L2781" s="148"/>
      <c r="M2781" s="153"/>
      <c r="T2781" s="154"/>
      <c r="AT2781" s="149" t="s">
        <v>190</v>
      </c>
      <c r="AU2781" s="149" t="s">
        <v>86</v>
      </c>
      <c r="AV2781" s="12" t="s">
        <v>86</v>
      </c>
      <c r="AW2781" s="12" t="s">
        <v>31</v>
      </c>
      <c r="AX2781" s="12" t="s">
        <v>76</v>
      </c>
      <c r="AY2781" s="149" t="s">
        <v>179</v>
      </c>
    </row>
    <row r="2782" spans="2:65" s="12" customFormat="1">
      <c r="B2782" s="148"/>
      <c r="D2782" s="144" t="s">
        <v>190</v>
      </c>
      <c r="E2782" s="149" t="s">
        <v>1</v>
      </c>
      <c r="F2782" s="150" t="s">
        <v>2412</v>
      </c>
      <c r="H2782" s="151">
        <v>14.99</v>
      </c>
      <c r="I2782" s="152"/>
      <c r="L2782" s="148"/>
      <c r="M2782" s="153"/>
      <c r="T2782" s="154"/>
      <c r="AT2782" s="149" t="s">
        <v>190</v>
      </c>
      <c r="AU2782" s="149" t="s">
        <v>86</v>
      </c>
      <c r="AV2782" s="12" t="s">
        <v>86</v>
      </c>
      <c r="AW2782" s="12" t="s">
        <v>31</v>
      </c>
      <c r="AX2782" s="12" t="s">
        <v>76</v>
      </c>
      <c r="AY2782" s="149" t="s">
        <v>179</v>
      </c>
    </row>
    <row r="2783" spans="2:65" s="12" customFormat="1">
      <c r="B2783" s="148"/>
      <c r="D2783" s="144" t="s">
        <v>190</v>
      </c>
      <c r="E2783" s="149" t="s">
        <v>1</v>
      </c>
      <c r="F2783" s="150" t="s">
        <v>2414</v>
      </c>
      <c r="H2783" s="151">
        <v>19.72</v>
      </c>
      <c r="I2783" s="152"/>
      <c r="L2783" s="148"/>
      <c r="M2783" s="153"/>
      <c r="T2783" s="154"/>
      <c r="AT2783" s="149" t="s">
        <v>190</v>
      </c>
      <c r="AU2783" s="149" t="s">
        <v>86</v>
      </c>
      <c r="AV2783" s="12" t="s">
        <v>86</v>
      </c>
      <c r="AW2783" s="12" t="s">
        <v>31</v>
      </c>
      <c r="AX2783" s="12" t="s">
        <v>76</v>
      </c>
      <c r="AY2783" s="149" t="s">
        <v>179</v>
      </c>
    </row>
    <row r="2784" spans="2:65" s="12" customFormat="1">
      <c r="B2784" s="148"/>
      <c r="D2784" s="144" t="s">
        <v>190</v>
      </c>
      <c r="E2784" s="149" t="s">
        <v>1</v>
      </c>
      <c r="F2784" s="150" t="s">
        <v>2415</v>
      </c>
      <c r="H2784" s="151">
        <v>18.170000000000002</v>
      </c>
      <c r="I2784" s="152"/>
      <c r="L2784" s="148"/>
      <c r="M2784" s="153"/>
      <c r="T2784" s="154"/>
      <c r="AT2784" s="149" t="s">
        <v>190</v>
      </c>
      <c r="AU2784" s="149" t="s">
        <v>86</v>
      </c>
      <c r="AV2784" s="12" t="s">
        <v>86</v>
      </c>
      <c r="AW2784" s="12" t="s">
        <v>31</v>
      </c>
      <c r="AX2784" s="12" t="s">
        <v>76</v>
      </c>
      <c r="AY2784" s="149" t="s">
        <v>179</v>
      </c>
    </row>
    <row r="2785" spans="2:51" s="12" customFormat="1">
      <c r="B2785" s="148"/>
      <c r="D2785" s="144" t="s">
        <v>190</v>
      </c>
      <c r="E2785" s="149" t="s">
        <v>1</v>
      </c>
      <c r="F2785" s="150" t="s">
        <v>2785</v>
      </c>
      <c r="H2785" s="151">
        <v>24.95</v>
      </c>
      <c r="I2785" s="152"/>
      <c r="L2785" s="148"/>
      <c r="M2785" s="153"/>
      <c r="T2785" s="154"/>
      <c r="AT2785" s="149" t="s">
        <v>190</v>
      </c>
      <c r="AU2785" s="149" t="s">
        <v>86</v>
      </c>
      <c r="AV2785" s="12" t="s">
        <v>86</v>
      </c>
      <c r="AW2785" s="12" t="s">
        <v>31</v>
      </c>
      <c r="AX2785" s="12" t="s">
        <v>76</v>
      </c>
      <c r="AY2785" s="149" t="s">
        <v>179</v>
      </c>
    </row>
    <row r="2786" spans="2:51" s="12" customFormat="1">
      <c r="B2786" s="148"/>
      <c r="D2786" s="144" t="s">
        <v>190</v>
      </c>
      <c r="E2786" s="149" t="s">
        <v>1</v>
      </c>
      <c r="F2786" s="150" t="s">
        <v>2625</v>
      </c>
      <c r="H2786" s="151">
        <v>6.55</v>
      </c>
      <c r="I2786" s="152"/>
      <c r="L2786" s="148"/>
      <c r="M2786" s="153"/>
      <c r="T2786" s="154"/>
      <c r="AT2786" s="149" t="s">
        <v>190</v>
      </c>
      <c r="AU2786" s="149" t="s">
        <v>86</v>
      </c>
      <c r="AV2786" s="12" t="s">
        <v>86</v>
      </c>
      <c r="AW2786" s="12" t="s">
        <v>31</v>
      </c>
      <c r="AX2786" s="12" t="s">
        <v>76</v>
      </c>
      <c r="AY2786" s="149" t="s">
        <v>179</v>
      </c>
    </row>
    <row r="2787" spans="2:51" s="12" customFormat="1">
      <c r="B2787" s="148"/>
      <c r="D2787" s="144" t="s">
        <v>190</v>
      </c>
      <c r="E2787" s="149" t="s">
        <v>1</v>
      </c>
      <c r="F2787" s="150" t="s">
        <v>2629</v>
      </c>
      <c r="H2787" s="151">
        <v>6.6</v>
      </c>
      <c r="I2787" s="152"/>
      <c r="L2787" s="148"/>
      <c r="M2787" s="153"/>
      <c r="T2787" s="154"/>
      <c r="AT2787" s="149" t="s">
        <v>190</v>
      </c>
      <c r="AU2787" s="149" t="s">
        <v>86</v>
      </c>
      <c r="AV2787" s="12" t="s">
        <v>86</v>
      </c>
      <c r="AW2787" s="12" t="s">
        <v>31</v>
      </c>
      <c r="AX2787" s="12" t="s">
        <v>76</v>
      </c>
      <c r="AY2787" s="149" t="s">
        <v>179</v>
      </c>
    </row>
    <row r="2788" spans="2:51" s="12" customFormat="1">
      <c r="B2788" s="148"/>
      <c r="D2788" s="144" t="s">
        <v>190</v>
      </c>
      <c r="E2788" s="149" t="s">
        <v>1</v>
      </c>
      <c r="F2788" s="150" t="s">
        <v>2438</v>
      </c>
      <c r="H2788" s="151">
        <v>4</v>
      </c>
      <c r="I2788" s="152"/>
      <c r="L2788" s="148"/>
      <c r="M2788" s="153"/>
      <c r="T2788" s="154"/>
      <c r="AT2788" s="149" t="s">
        <v>190</v>
      </c>
      <c r="AU2788" s="149" t="s">
        <v>86</v>
      </c>
      <c r="AV2788" s="12" t="s">
        <v>86</v>
      </c>
      <c r="AW2788" s="12" t="s">
        <v>31</v>
      </c>
      <c r="AX2788" s="12" t="s">
        <v>76</v>
      </c>
      <c r="AY2788" s="149" t="s">
        <v>179</v>
      </c>
    </row>
    <row r="2789" spans="2:51" s="12" customFormat="1">
      <c r="B2789" s="148"/>
      <c r="D2789" s="144" t="s">
        <v>190</v>
      </c>
      <c r="E2789" s="149" t="s">
        <v>1</v>
      </c>
      <c r="F2789" s="150" t="s">
        <v>2439</v>
      </c>
      <c r="H2789" s="151">
        <v>2.89</v>
      </c>
      <c r="I2789" s="152"/>
      <c r="L2789" s="148"/>
      <c r="M2789" s="153"/>
      <c r="T2789" s="154"/>
      <c r="AT2789" s="149" t="s">
        <v>190</v>
      </c>
      <c r="AU2789" s="149" t="s">
        <v>86</v>
      </c>
      <c r="AV2789" s="12" t="s">
        <v>86</v>
      </c>
      <c r="AW2789" s="12" t="s">
        <v>31</v>
      </c>
      <c r="AX2789" s="12" t="s">
        <v>76</v>
      </c>
      <c r="AY2789" s="149" t="s">
        <v>179</v>
      </c>
    </row>
    <row r="2790" spans="2:51" s="12" customFormat="1">
      <c r="B2790" s="148"/>
      <c r="D2790" s="144" t="s">
        <v>190</v>
      </c>
      <c r="E2790" s="149" t="s">
        <v>1</v>
      </c>
      <c r="F2790" s="150" t="s">
        <v>2440</v>
      </c>
      <c r="H2790" s="151">
        <v>6.69</v>
      </c>
      <c r="I2790" s="152"/>
      <c r="L2790" s="148"/>
      <c r="M2790" s="153"/>
      <c r="T2790" s="154"/>
      <c r="AT2790" s="149" t="s">
        <v>190</v>
      </c>
      <c r="AU2790" s="149" t="s">
        <v>86</v>
      </c>
      <c r="AV2790" s="12" t="s">
        <v>86</v>
      </c>
      <c r="AW2790" s="12" t="s">
        <v>31</v>
      </c>
      <c r="AX2790" s="12" t="s">
        <v>76</v>
      </c>
      <c r="AY2790" s="149" t="s">
        <v>179</v>
      </c>
    </row>
    <row r="2791" spans="2:51" s="12" customFormat="1">
      <c r="B2791" s="148"/>
      <c r="D2791" s="144" t="s">
        <v>190</v>
      </c>
      <c r="E2791" s="149" t="s">
        <v>1</v>
      </c>
      <c r="F2791" s="150" t="s">
        <v>2441</v>
      </c>
      <c r="H2791" s="151">
        <v>29.76</v>
      </c>
      <c r="I2791" s="152"/>
      <c r="L2791" s="148"/>
      <c r="M2791" s="153"/>
      <c r="T2791" s="154"/>
      <c r="AT2791" s="149" t="s">
        <v>190</v>
      </c>
      <c r="AU2791" s="149" t="s">
        <v>86</v>
      </c>
      <c r="AV2791" s="12" t="s">
        <v>86</v>
      </c>
      <c r="AW2791" s="12" t="s">
        <v>31</v>
      </c>
      <c r="AX2791" s="12" t="s">
        <v>76</v>
      </c>
      <c r="AY2791" s="149" t="s">
        <v>179</v>
      </c>
    </row>
    <row r="2792" spans="2:51" s="12" customFormat="1">
      <c r="B2792" s="148"/>
      <c r="D2792" s="144" t="s">
        <v>190</v>
      </c>
      <c r="E2792" s="149" t="s">
        <v>1</v>
      </c>
      <c r="F2792" s="150" t="s">
        <v>2418</v>
      </c>
      <c r="H2792" s="151">
        <v>64.31</v>
      </c>
      <c r="I2792" s="152"/>
      <c r="L2792" s="148"/>
      <c r="M2792" s="153"/>
      <c r="T2792" s="154"/>
      <c r="AT2792" s="149" t="s">
        <v>190</v>
      </c>
      <c r="AU2792" s="149" t="s">
        <v>86</v>
      </c>
      <c r="AV2792" s="12" t="s">
        <v>86</v>
      </c>
      <c r="AW2792" s="12" t="s">
        <v>31</v>
      </c>
      <c r="AX2792" s="12" t="s">
        <v>76</v>
      </c>
      <c r="AY2792" s="149" t="s">
        <v>179</v>
      </c>
    </row>
    <row r="2793" spans="2:51" s="12" customFormat="1">
      <c r="B2793" s="148"/>
      <c r="D2793" s="144" t="s">
        <v>190</v>
      </c>
      <c r="E2793" s="149" t="s">
        <v>1</v>
      </c>
      <c r="F2793" s="150" t="s">
        <v>2419</v>
      </c>
      <c r="H2793" s="151">
        <v>1.48</v>
      </c>
      <c r="I2793" s="152"/>
      <c r="L2793" s="148"/>
      <c r="M2793" s="153"/>
      <c r="T2793" s="154"/>
      <c r="AT2793" s="149" t="s">
        <v>190</v>
      </c>
      <c r="AU2793" s="149" t="s">
        <v>86</v>
      </c>
      <c r="AV2793" s="12" t="s">
        <v>86</v>
      </c>
      <c r="AW2793" s="12" t="s">
        <v>31</v>
      </c>
      <c r="AX2793" s="12" t="s">
        <v>76</v>
      </c>
      <c r="AY2793" s="149" t="s">
        <v>179</v>
      </c>
    </row>
    <row r="2794" spans="2:51" s="14" customFormat="1">
      <c r="B2794" s="162"/>
      <c r="D2794" s="144" t="s">
        <v>190</v>
      </c>
      <c r="E2794" s="163" t="s">
        <v>1</v>
      </c>
      <c r="F2794" s="164" t="s">
        <v>1115</v>
      </c>
      <c r="H2794" s="163" t="s">
        <v>1</v>
      </c>
      <c r="I2794" s="165"/>
      <c r="L2794" s="162"/>
      <c r="M2794" s="166"/>
      <c r="T2794" s="167"/>
      <c r="AT2794" s="163" t="s">
        <v>190</v>
      </c>
      <c r="AU2794" s="163" t="s">
        <v>86</v>
      </c>
      <c r="AV2794" s="14" t="s">
        <v>84</v>
      </c>
      <c r="AW2794" s="14" t="s">
        <v>31</v>
      </c>
      <c r="AX2794" s="14" t="s">
        <v>76</v>
      </c>
      <c r="AY2794" s="163" t="s">
        <v>179</v>
      </c>
    </row>
    <row r="2795" spans="2:51" s="12" customFormat="1">
      <c r="B2795" s="148"/>
      <c r="D2795" s="144" t="s">
        <v>190</v>
      </c>
      <c r="E2795" s="149" t="s">
        <v>1</v>
      </c>
      <c r="F2795" s="150" t="s">
        <v>2442</v>
      </c>
      <c r="H2795" s="151">
        <v>3.47</v>
      </c>
      <c r="I2795" s="152"/>
      <c r="L2795" s="148"/>
      <c r="M2795" s="153"/>
      <c r="T2795" s="154"/>
      <c r="AT2795" s="149" t="s">
        <v>190</v>
      </c>
      <c r="AU2795" s="149" t="s">
        <v>86</v>
      </c>
      <c r="AV2795" s="12" t="s">
        <v>86</v>
      </c>
      <c r="AW2795" s="12" t="s">
        <v>31</v>
      </c>
      <c r="AX2795" s="12" t="s">
        <v>76</v>
      </c>
      <c r="AY2795" s="149" t="s">
        <v>179</v>
      </c>
    </row>
    <row r="2796" spans="2:51" s="12" customFormat="1">
      <c r="B2796" s="148"/>
      <c r="D2796" s="144" t="s">
        <v>190</v>
      </c>
      <c r="E2796" s="149" t="s">
        <v>1</v>
      </c>
      <c r="F2796" s="150" t="s">
        <v>2626</v>
      </c>
      <c r="H2796" s="151">
        <v>14.09</v>
      </c>
      <c r="I2796" s="152"/>
      <c r="L2796" s="148"/>
      <c r="M2796" s="153"/>
      <c r="T2796" s="154"/>
      <c r="AT2796" s="149" t="s">
        <v>190</v>
      </c>
      <c r="AU2796" s="149" t="s">
        <v>86</v>
      </c>
      <c r="AV2796" s="12" t="s">
        <v>86</v>
      </c>
      <c r="AW2796" s="12" t="s">
        <v>31</v>
      </c>
      <c r="AX2796" s="12" t="s">
        <v>76</v>
      </c>
      <c r="AY2796" s="149" t="s">
        <v>179</v>
      </c>
    </row>
    <row r="2797" spans="2:51" s="12" customFormat="1">
      <c r="B2797" s="148"/>
      <c r="D2797" s="144" t="s">
        <v>190</v>
      </c>
      <c r="E2797" s="149" t="s">
        <v>1</v>
      </c>
      <c r="F2797" s="150" t="s">
        <v>2421</v>
      </c>
      <c r="H2797" s="151">
        <v>7.44</v>
      </c>
      <c r="I2797" s="152"/>
      <c r="L2797" s="148"/>
      <c r="M2797" s="153"/>
      <c r="T2797" s="154"/>
      <c r="AT2797" s="149" t="s">
        <v>190</v>
      </c>
      <c r="AU2797" s="149" t="s">
        <v>86</v>
      </c>
      <c r="AV2797" s="12" t="s">
        <v>86</v>
      </c>
      <c r="AW2797" s="12" t="s">
        <v>31</v>
      </c>
      <c r="AX2797" s="12" t="s">
        <v>76</v>
      </c>
      <c r="AY2797" s="149" t="s">
        <v>179</v>
      </c>
    </row>
    <row r="2798" spans="2:51" s="14" customFormat="1">
      <c r="B2798" s="162"/>
      <c r="D2798" s="144" t="s">
        <v>190</v>
      </c>
      <c r="E2798" s="163" t="s">
        <v>1</v>
      </c>
      <c r="F2798" s="164" t="s">
        <v>338</v>
      </c>
      <c r="H2798" s="163" t="s">
        <v>1</v>
      </c>
      <c r="I2798" s="165"/>
      <c r="L2798" s="162"/>
      <c r="M2798" s="166"/>
      <c r="T2798" s="167"/>
      <c r="AT2798" s="163" t="s">
        <v>190</v>
      </c>
      <c r="AU2798" s="163" t="s">
        <v>86</v>
      </c>
      <c r="AV2798" s="14" t="s">
        <v>84</v>
      </c>
      <c r="AW2798" s="14" t="s">
        <v>31</v>
      </c>
      <c r="AX2798" s="14" t="s">
        <v>76</v>
      </c>
      <c r="AY2798" s="163" t="s">
        <v>179</v>
      </c>
    </row>
    <row r="2799" spans="2:51" s="12" customFormat="1">
      <c r="B2799" s="148"/>
      <c r="D2799" s="144" t="s">
        <v>190</v>
      </c>
      <c r="E2799" s="149" t="s">
        <v>1</v>
      </c>
      <c r="F2799" s="150" t="s">
        <v>2427</v>
      </c>
      <c r="H2799" s="151">
        <v>15.58</v>
      </c>
      <c r="I2799" s="152"/>
      <c r="L2799" s="148"/>
      <c r="M2799" s="153"/>
      <c r="T2799" s="154"/>
      <c r="AT2799" s="149" t="s">
        <v>190</v>
      </c>
      <c r="AU2799" s="149" t="s">
        <v>86</v>
      </c>
      <c r="AV2799" s="12" t="s">
        <v>86</v>
      </c>
      <c r="AW2799" s="12" t="s">
        <v>31</v>
      </c>
      <c r="AX2799" s="12" t="s">
        <v>76</v>
      </c>
      <c r="AY2799" s="149" t="s">
        <v>179</v>
      </c>
    </row>
    <row r="2800" spans="2:51" s="12" customFormat="1">
      <c r="B2800" s="148"/>
      <c r="D2800" s="144" t="s">
        <v>190</v>
      </c>
      <c r="E2800" s="149" t="s">
        <v>1</v>
      </c>
      <c r="F2800" s="150" t="s">
        <v>2627</v>
      </c>
      <c r="H2800" s="151">
        <v>4.58</v>
      </c>
      <c r="I2800" s="152"/>
      <c r="L2800" s="148"/>
      <c r="M2800" s="153"/>
      <c r="T2800" s="154"/>
      <c r="AT2800" s="149" t="s">
        <v>190</v>
      </c>
      <c r="AU2800" s="149" t="s">
        <v>86</v>
      </c>
      <c r="AV2800" s="12" t="s">
        <v>86</v>
      </c>
      <c r="AW2800" s="12" t="s">
        <v>31</v>
      </c>
      <c r="AX2800" s="12" t="s">
        <v>76</v>
      </c>
      <c r="AY2800" s="149" t="s">
        <v>179</v>
      </c>
    </row>
    <row r="2801" spans="2:51" s="12" customFormat="1">
      <c r="B2801" s="148"/>
      <c r="D2801" s="144" t="s">
        <v>190</v>
      </c>
      <c r="E2801" s="149" t="s">
        <v>1</v>
      </c>
      <c r="F2801" s="150" t="s">
        <v>2429</v>
      </c>
      <c r="H2801" s="151">
        <v>51.55</v>
      </c>
      <c r="I2801" s="152"/>
      <c r="L2801" s="148"/>
      <c r="M2801" s="153"/>
      <c r="T2801" s="154"/>
      <c r="AT2801" s="149" t="s">
        <v>190</v>
      </c>
      <c r="AU2801" s="149" t="s">
        <v>86</v>
      </c>
      <c r="AV2801" s="12" t="s">
        <v>86</v>
      </c>
      <c r="AW2801" s="12" t="s">
        <v>31</v>
      </c>
      <c r="AX2801" s="12" t="s">
        <v>76</v>
      </c>
      <c r="AY2801" s="149" t="s">
        <v>179</v>
      </c>
    </row>
    <row r="2802" spans="2:51" s="12" customFormat="1">
      <c r="B2802" s="148"/>
      <c r="D2802" s="144" t="s">
        <v>190</v>
      </c>
      <c r="E2802" s="149" t="s">
        <v>1</v>
      </c>
      <c r="F2802" s="150" t="s">
        <v>2430</v>
      </c>
      <c r="H2802" s="151">
        <v>51.94</v>
      </c>
      <c r="I2802" s="152"/>
      <c r="L2802" s="148"/>
      <c r="M2802" s="153"/>
      <c r="T2802" s="154"/>
      <c r="AT2802" s="149" t="s">
        <v>190</v>
      </c>
      <c r="AU2802" s="149" t="s">
        <v>86</v>
      </c>
      <c r="AV2802" s="12" t="s">
        <v>86</v>
      </c>
      <c r="AW2802" s="12" t="s">
        <v>31</v>
      </c>
      <c r="AX2802" s="12" t="s">
        <v>76</v>
      </c>
      <c r="AY2802" s="149" t="s">
        <v>179</v>
      </c>
    </row>
    <row r="2803" spans="2:51" s="12" customFormat="1">
      <c r="B2803" s="148"/>
      <c r="D2803" s="144" t="s">
        <v>190</v>
      </c>
      <c r="E2803" s="149" t="s">
        <v>1</v>
      </c>
      <c r="F2803" s="150" t="s">
        <v>2448</v>
      </c>
      <c r="H2803" s="151">
        <v>10.37</v>
      </c>
      <c r="I2803" s="152"/>
      <c r="L2803" s="148"/>
      <c r="M2803" s="153"/>
      <c r="T2803" s="154"/>
      <c r="AT2803" s="149" t="s">
        <v>190</v>
      </c>
      <c r="AU2803" s="149" t="s">
        <v>86</v>
      </c>
      <c r="AV2803" s="12" t="s">
        <v>86</v>
      </c>
      <c r="AW2803" s="12" t="s">
        <v>31</v>
      </c>
      <c r="AX2803" s="12" t="s">
        <v>76</v>
      </c>
      <c r="AY2803" s="149" t="s">
        <v>179</v>
      </c>
    </row>
    <row r="2804" spans="2:51" s="12" customFormat="1">
      <c r="B2804" s="148"/>
      <c r="D2804" s="144" t="s">
        <v>190</v>
      </c>
      <c r="E2804" s="149" t="s">
        <v>1</v>
      </c>
      <c r="F2804" s="150" t="s">
        <v>2449</v>
      </c>
      <c r="H2804" s="151">
        <v>12.8</v>
      </c>
      <c r="I2804" s="152"/>
      <c r="L2804" s="148"/>
      <c r="M2804" s="153"/>
      <c r="T2804" s="154"/>
      <c r="AT2804" s="149" t="s">
        <v>190</v>
      </c>
      <c r="AU2804" s="149" t="s">
        <v>86</v>
      </c>
      <c r="AV2804" s="12" t="s">
        <v>86</v>
      </c>
      <c r="AW2804" s="12" t="s">
        <v>31</v>
      </c>
      <c r="AX2804" s="12" t="s">
        <v>76</v>
      </c>
      <c r="AY2804" s="149" t="s">
        <v>179</v>
      </c>
    </row>
    <row r="2805" spans="2:51" s="12" customFormat="1">
      <c r="B2805" s="148"/>
      <c r="D2805" s="144" t="s">
        <v>190</v>
      </c>
      <c r="E2805" s="149" t="s">
        <v>1</v>
      </c>
      <c r="F2805" s="150" t="s">
        <v>2450</v>
      </c>
      <c r="H2805" s="151">
        <v>2.2200000000000002</v>
      </c>
      <c r="I2805" s="152"/>
      <c r="L2805" s="148"/>
      <c r="M2805" s="153"/>
      <c r="T2805" s="154"/>
      <c r="AT2805" s="149" t="s">
        <v>190</v>
      </c>
      <c r="AU2805" s="149" t="s">
        <v>86</v>
      </c>
      <c r="AV2805" s="12" t="s">
        <v>86</v>
      </c>
      <c r="AW2805" s="12" t="s">
        <v>31</v>
      </c>
      <c r="AX2805" s="12" t="s">
        <v>76</v>
      </c>
      <c r="AY2805" s="149" t="s">
        <v>179</v>
      </c>
    </row>
    <row r="2806" spans="2:51" s="12" customFormat="1">
      <c r="B2806" s="148"/>
      <c r="D2806" s="144" t="s">
        <v>190</v>
      </c>
      <c r="E2806" s="149" t="s">
        <v>1</v>
      </c>
      <c r="F2806" s="150" t="s">
        <v>2451</v>
      </c>
      <c r="H2806" s="151">
        <v>2.6</v>
      </c>
      <c r="I2806" s="152"/>
      <c r="L2806" s="148"/>
      <c r="M2806" s="153"/>
      <c r="T2806" s="154"/>
      <c r="AT2806" s="149" t="s">
        <v>190</v>
      </c>
      <c r="AU2806" s="149" t="s">
        <v>86</v>
      </c>
      <c r="AV2806" s="12" t="s">
        <v>86</v>
      </c>
      <c r="AW2806" s="12" t="s">
        <v>31</v>
      </c>
      <c r="AX2806" s="12" t="s">
        <v>76</v>
      </c>
      <c r="AY2806" s="149" t="s">
        <v>179</v>
      </c>
    </row>
    <row r="2807" spans="2:51" s="12" customFormat="1">
      <c r="B2807" s="148"/>
      <c r="D2807" s="144" t="s">
        <v>190</v>
      </c>
      <c r="E2807" s="149" t="s">
        <v>1</v>
      </c>
      <c r="F2807" s="150" t="s">
        <v>2431</v>
      </c>
      <c r="H2807" s="151">
        <v>20.85</v>
      </c>
      <c r="I2807" s="152"/>
      <c r="L2807" s="148"/>
      <c r="M2807" s="153"/>
      <c r="T2807" s="154"/>
      <c r="AT2807" s="149" t="s">
        <v>190</v>
      </c>
      <c r="AU2807" s="149" t="s">
        <v>86</v>
      </c>
      <c r="AV2807" s="12" t="s">
        <v>86</v>
      </c>
      <c r="AW2807" s="12" t="s">
        <v>31</v>
      </c>
      <c r="AX2807" s="12" t="s">
        <v>76</v>
      </c>
      <c r="AY2807" s="149" t="s">
        <v>179</v>
      </c>
    </row>
    <row r="2808" spans="2:51" s="12" customFormat="1">
      <c r="B2808" s="148"/>
      <c r="D2808" s="144" t="s">
        <v>190</v>
      </c>
      <c r="E2808" s="149" t="s">
        <v>1</v>
      </c>
      <c r="F2808" s="150" t="s">
        <v>2432</v>
      </c>
      <c r="H2808" s="151">
        <v>3.5</v>
      </c>
      <c r="I2808" s="152"/>
      <c r="L2808" s="148"/>
      <c r="M2808" s="153"/>
      <c r="T2808" s="154"/>
      <c r="AT2808" s="149" t="s">
        <v>190</v>
      </c>
      <c r="AU2808" s="149" t="s">
        <v>86</v>
      </c>
      <c r="AV2808" s="12" t="s">
        <v>86</v>
      </c>
      <c r="AW2808" s="12" t="s">
        <v>31</v>
      </c>
      <c r="AX2808" s="12" t="s">
        <v>76</v>
      </c>
      <c r="AY2808" s="149" t="s">
        <v>179</v>
      </c>
    </row>
    <row r="2809" spans="2:51" s="14" customFormat="1">
      <c r="B2809" s="162"/>
      <c r="D2809" s="144" t="s">
        <v>190</v>
      </c>
      <c r="E2809" s="163" t="s">
        <v>1</v>
      </c>
      <c r="F2809" s="164" t="s">
        <v>2933</v>
      </c>
      <c r="H2809" s="163" t="s">
        <v>1</v>
      </c>
      <c r="I2809" s="165"/>
      <c r="L2809" s="162"/>
      <c r="M2809" s="166"/>
      <c r="T2809" s="167"/>
      <c r="AT2809" s="163" t="s">
        <v>190</v>
      </c>
      <c r="AU2809" s="163" t="s">
        <v>86</v>
      </c>
      <c r="AV2809" s="14" t="s">
        <v>84</v>
      </c>
      <c r="AW2809" s="14" t="s">
        <v>31</v>
      </c>
      <c r="AX2809" s="14" t="s">
        <v>76</v>
      </c>
      <c r="AY2809" s="163" t="s">
        <v>179</v>
      </c>
    </row>
    <row r="2810" spans="2:51" s="14" customFormat="1">
      <c r="B2810" s="162"/>
      <c r="D2810" s="144" t="s">
        <v>190</v>
      </c>
      <c r="E2810" s="163" t="s">
        <v>1</v>
      </c>
      <c r="F2810" s="164" t="s">
        <v>2934</v>
      </c>
      <c r="H2810" s="163" t="s">
        <v>1</v>
      </c>
      <c r="I2810" s="165"/>
      <c r="L2810" s="162"/>
      <c r="M2810" s="166"/>
      <c r="T2810" s="167"/>
      <c r="AT2810" s="163" t="s">
        <v>190</v>
      </c>
      <c r="AU2810" s="163" t="s">
        <v>86</v>
      </c>
      <c r="AV2810" s="14" t="s">
        <v>84</v>
      </c>
      <c r="AW2810" s="14" t="s">
        <v>31</v>
      </c>
      <c r="AX2810" s="14" t="s">
        <v>76</v>
      </c>
      <c r="AY2810" s="163" t="s">
        <v>179</v>
      </c>
    </row>
    <row r="2811" spans="2:51" s="14" customFormat="1">
      <c r="B2811" s="162"/>
      <c r="D2811" s="144" t="s">
        <v>190</v>
      </c>
      <c r="E2811" s="163" t="s">
        <v>1</v>
      </c>
      <c r="F2811" s="164" t="s">
        <v>2935</v>
      </c>
      <c r="H2811" s="163" t="s">
        <v>1</v>
      </c>
      <c r="I2811" s="165"/>
      <c r="L2811" s="162"/>
      <c r="M2811" s="166"/>
      <c r="T2811" s="167"/>
      <c r="AT2811" s="163" t="s">
        <v>190</v>
      </c>
      <c r="AU2811" s="163" t="s">
        <v>86</v>
      </c>
      <c r="AV2811" s="14" t="s">
        <v>84</v>
      </c>
      <c r="AW2811" s="14" t="s">
        <v>31</v>
      </c>
      <c r="AX2811" s="14" t="s">
        <v>76</v>
      </c>
      <c r="AY2811" s="163" t="s">
        <v>179</v>
      </c>
    </row>
    <row r="2812" spans="2:51" s="12" customFormat="1">
      <c r="B2812" s="148"/>
      <c r="D2812" s="144" t="s">
        <v>190</v>
      </c>
      <c r="E2812" s="149" t="s">
        <v>1</v>
      </c>
      <c r="F2812" s="150" t="s">
        <v>2936</v>
      </c>
      <c r="H2812" s="151">
        <v>33.701000000000001</v>
      </c>
      <c r="I2812" s="152"/>
      <c r="L2812" s="148"/>
      <c r="M2812" s="153"/>
      <c r="T2812" s="154"/>
      <c r="AT2812" s="149" t="s">
        <v>190</v>
      </c>
      <c r="AU2812" s="149" t="s">
        <v>86</v>
      </c>
      <c r="AV2812" s="12" t="s">
        <v>86</v>
      </c>
      <c r="AW2812" s="12" t="s">
        <v>31</v>
      </c>
      <c r="AX2812" s="12" t="s">
        <v>76</v>
      </c>
      <c r="AY2812" s="149" t="s">
        <v>179</v>
      </c>
    </row>
    <row r="2813" spans="2:51" s="12" customFormat="1">
      <c r="B2813" s="148"/>
      <c r="D2813" s="144" t="s">
        <v>190</v>
      </c>
      <c r="E2813" s="149" t="s">
        <v>1</v>
      </c>
      <c r="F2813" s="150" t="s">
        <v>2937</v>
      </c>
      <c r="H2813" s="151">
        <v>20.95</v>
      </c>
      <c r="I2813" s="152"/>
      <c r="L2813" s="148"/>
      <c r="M2813" s="153"/>
      <c r="T2813" s="154"/>
      <c r="AT2813" s="149" t="s">
        <v>190</v>
      </c>
      <c r="AU2813" s="149" t="s">
        <v>86</v>
      </c>
      <c r="AV2813" s="12" t="s">
        <v>86</v>
      </c>
      <c r="AW2813" s="12" t="s">
        <v>31</v>
      </c>
      <c r="AX2813" s="12" t="s">
        <v>76</v>
      </c>
      <c r="AY2813" s="149" t="s">
        <v>179</v>
      </c>
    </row>
    <row r="2814" spans="2:51" s="12" customFormat="1">
      <c r="B2814" s="148"/>
      <c r="D2814" s="144" t="s">
        <v>190</v>
      </c>
      <c r="E2814" s="149" t="s">
        <v>1</v>
      </c>
      <c r="F2814" s="150" t="s">
        <v>2938</v>
      </c>
      <c r="H2814" s="151">
        <v>9.56</v>
      </c>
      <c r="I2814" s="152"/>
      <c r="L2814" s="148"/>
      <c r="M2814" s="153"/>
      <c r="T2814" s="154"/>
      <c r="AT2814" s="149" t="s">
        <v>190</v>
      </c>
      <c r="AU2814" s="149" t="s">
        <v>86</v>
      </c>
      <c r="AV2814" s="12" t="s">
        <v>86</v>
      </c>
      <c r="AW2814" s="12" t="s">
        <v>31</v>
      </c>
      <c r="AX2814" s="12" t="s">
        <v>76</v>
      </c>
      <c r="AY2814" s="149" t="s">
        <v>179</v>
      </c>
    </row>
    <row r="2815" spans="2:51" s="14" customFormat="1">
      <c r="B2815" s="162"/>
      <c r="D2815" s="144" t="s">
        <v>190</v>
      </c>
      <c r="E2815" s="163" t="s">
        <v>1</v>
      </c>
      <c r="F2815" s="164" t="s">
        <v>2830</v>
      </c>
      <c r="H2815" s="163" t="s">
        <v>1</v>
      </c>
      <c r="I2815" s="165"/>
      <c r="L2815" s="162"/>
      <c r="M2815" s="166"/>
      <c r="T2815" s="167"/>
      <c r="AT2815" s="163" t="s">
        <v>190</v>
      </c>
      <c r="AU2815" s="163" t="s">
        <v>86</v>
      </c>
      <c r="AV2815" s="14" t="s">
        <v>84</v>
      </c>
      <c r="AW2815" s="14" t="s">
        <v>31</v>
      </c>
      <c r="AX2815" s="14" t="s">
        <v>76</v>
      </c>
      <c r="AY2815" s="163" t="s">
        <v>179</v>
      </c>
    </row>
    <row r="2816" spans="2:51" s="14" customFormat="1">
      <c r="B2816" s="162"/>
      <c r="D2816" s="144" t="s">
        <v>190</v>
      </c>
      <c r="E2816" s="163" t="s">
        <v>1</v>
      </c>
      <c r="F2816" s="164" t="s">
        <v>378</v>
      </c>
      <c r="H2816" s="163" t="s">
        <v>1</v>
      </c>
      <c r="I2816" s="165"/>
      <c r="L2816" s="162"/>
      <c r="M2816" s="166"/>
      <c r="T2816" s="167"/>
      <c r="AT2816" s="163" t="s">
        <v>190</v>
      </c>
      <c r="AU2816" s="163" t="s">
        <v>86</v>
      </c>
      <c r="AV2816" s="14" t="s">
        <v>84</v>
      </c>
      <c r="AW2816" s="14" t="s">
        <v>31</v>
      </c>
      <c r="AX2816" s="14" t="s">
        <v>76</v>
      </c>
      <c r="AY2816" s="163" t="s">
        <v>179</v>
      </c>
    </row>
    <row r="2817" spans="2:51" s="12" customFormat="1">
      <c r="B2817" s="148"/>
      <c r="D2817" s="144" t="s">
        <v>190</v>
      </c>
      <c r="E2817" s="149" t="s">
        <v>1</v>
      </c>
      <c r="F2817" s="150" t="s">
        <v>829</v>
      </c>
      <c r="H2817" s="151">
        <v>71.174999999999997</v>
      </c>
      <c r="I2817" s="152"/>
      <c r="L2817" s="148"/>
      <c r="M2817" s="153"/>
      <c r="T2817" s="154"/>
      <c r="AT2817" s="149" t="s">
        <v>190</v>
      </c>
      <c r="AU2817" s="149" t="s">
        <v>86</v>
      </c>
      <c r="AV2817" s="12" t="s">
        <v>86</v>
      </c>
      <c r="AW2817" s="12" t="s">
        <v>31</v>
      </c>
      <c r="AX2817" s="12" t="s">
        <v>76</v>
      </c>
      <c r="AY2817" s="149" t="s">
        <v>179</v>
      </c>
    </row>
    <row r="2818" spans="2:51" s="12" customFormat="1">
      <c r="B2818" s="148"/>
      <c r="D2818" s="144" t="s">
        <v>190</v>
      </c>
      <c r="E2818" s="149" t="s">
        <v>1</v>
      </c>
      <c r="F2818" s="150" t="s">
        <v>830</v>
      </c>
      <c r="H2818" s="151">
        <v>24.265000000000001</v>
      </c>
      <c r="I2818" s="152"/>
      <c r="L2818" s="148"/>
      <c r="M2818" s="153"/>
      <c r="T2818" s="154"/>
      <c r="AT2818" s="149" t="s">
        <v>190</v>
      </c>
      <c r="AU2818" s="149" t="s">
        <v>86</v>
      </c>
      <c r="AV2818" s="12" t="s">
        <v>86</v>
      </c>
      <c r="AW2818" s="12" t="s">
        <v>31</v>
      </c>
      <c r="AX2818" s="12" t="s">
        <v>76</v>
      </c>
      <c r="AY2818" s="149" t="s">
        <v>179</v>
      </c>
    </row>
    <row r="2819" spans="2:51" s="12" customFormat="1">
      <c r="B2819" s="148"/>
      <c r="D2819" s="144" t="s">
        <v>190</v>
      </c>
      <c r="E2819" s="149" t="s">
        <v>1</v>
      </c>
      <c r="F2819" s="150" t="s">
        <v>831</v>
      </c>
      <c r="H2819" s="151">
        <v>26.149000000000001</v>
      </c>
      <c r="I2819" s="152"/>
      <c r="L2819" s="148"/>
      <c r="M2819" s="153"/>
      <c r="T2819" s="154"/>
      <c r="AT2819" s="149" t="s">
        <v>190</v>
      </c>
      <c r="AU2819" s="149" t="s">
        <v>86</v>
      </c>
      <c r="AV2819" s="12" t="s">
        <v>86</v>
      </c>
      <c r="AW2819" s="12" t="s">
        <v>31</v>
      </c>
      <c r="AX2819" s="12" t="s">
        <v>76</v>
      </c>
      <c r="AY2819" s="149" t="s">
        <v>179</v>
      </c>
    </row>
    <row r="2820" spans="2:51" s="12" customFormat="1">
      <c r="B2820" s="148"/>
      <c r="D2820" s="144" t="s">
        <v>190</v>
      </c>
      <c r="E2820" s="149" t="s">
        <v>1</v>
      </c>
      <c r="F2820" s="150" t="s">
        <v>832</v>
      </c>
      <c r="H2820" s="151">
        <v>46.701999999999998</v>
      </c>
      <c r="I2820" s="152"/>
      <c r="L2820" s="148"/>
      <c r="M2820" s="153"/>
      <c r="T2820" s="154"/>
      <c r="AT2820" s="149" t="s">
        <v>190</v>
      </c>
      <c r="AU2820" s="149" t="s">
        <v>86</v>
      </c>
      <c r="AV2820" s="12" t="s">
        <v>86</v>
      </c>
      <c r="AW2820" s="12" t="s">
        <v>31</v>
      </c>
      <c r="AX2820" s="12" t="s">
        <v>76</v>
      </c>
      <c r="AY2820" s="149" t="s">
        <v>179</v>
      </c>
    </row>
    <row r="2821" spans="2:51" s="12" customFormat="1">
      <c r="B2821" s="148"/>
      <c r="D2821" s="144" t="s">
        <v>190</v>
      </c>
      <c r="E2821" s="149" t="s">
        <v>1</v>
      </c>
      <c r="F2821" s="150" t="s">
        <v>833</v>
      </c>
      <c r="H2821" s="151">
        <v>57.493000000000002</v>
      </c>
      <c r="I2821" s="152"/>
      <c r="L2821" s="148"/>
      <c r="M2821" s="153"/>
      <c r="T2821" s="154"/>
      <c r="AT2821" s="149" t="s">
        <v>190</v>
      </c>
      <c r="AU2821" s="149" t="s">
        <v>86</v>
      </c>
      <c r="AV2821" s="12" t="s">
        <v>86</v>
      </c>
      <c r="AW2821" s="12" t="s">
        <v>31</v>
      </c>
      <c r="AX2821" s="12" t="s">
        <v>76</v>
      </c>
      <c r="AY2821" s="149" t="s">
        <v>179</v>
      </c>
    </row>
    <row r="2822" spans="2:51" s="12" customFormat="1">
      <c r="B2822" s="148"/>
      <c r="D2822" s="144" t="s">
        <v>190</v>
      </c>
      <c r="E2822" s="149" t="s">
        <v>1</v>
      </c>
      <c r="F2822" s="150" t="s">
        <v>834</v>
      </c>
      <c r="H2822" s="151">
        <v>56.55</v>
      </c>
      <c r="I2822" s="152"/>
      <c r="L2822" s="148"/>
      <c r="M2822" s="153"/>
      <c r="T2822" s="154"/>
      <c r="AT2822" s="149" t="s">
        <v>190</v>
      </c>
      <c r="AU2822" s="149" t="s">
        <v>86</v>
      </c>
      <c r="AV2822" s="12" t="s">
        <v>86</v>
      </c>
      <c r="AW2822" s="12" t="s">
        <v>31</v>
      </c>
      <c r="AX2822" s="12" t="s">
        <v>76</v>
      </c>
      <c r="AY2822" s="149" t="s">
        <v>179</v>
      </c>
    </row>
    <row r="2823" spans="2:51" s="12" customFormat="1">
      <c r="B2823" s="148"/>
      <c r="D2823" s="144" t="s">
        <v>190</v>
      </c>
      <c r="E2823" s="149" t="s">
        <v>1</v>
      </c>
      <c r="F2823" s="150" t="s">
        <v>835</v>
      </c>
      <c r="H2823" s="151">
        <v>57.134999999999998</v>
      </c>
      <c r="I2823" s="152"/>
      <c r="L2823" s="148"/>
      <c r="M2823" s="153"/>
      <c r="T2823" s="154"/>
      <c r="AT2823" s="149" t="s">
        <v>190</v>
      </c>
      <c r="AU2823" s="149" t="s">
        <v>86</v>
      </c>
      <c r="AV2823" s="12" t="s">
        <v>86</v>
      </c>
      <c r="AW2823" s="12" t="s">
        <v>31</v>
      </c>
      <c r="AX2823" s="12" t="s">
        <v>76</v>
      </c>
      <c r="AY2823" s="149" t="s">
        <v>179</v>
      </c>
    </row>
    <row r="2824" spans="2:51" s="12" customFormat="1">
      <c r="B2824" s="148"/>
      <c r="D2824" s="144" t="s">
        <v>190</v>
      </c>
      <c r="E2824" s="149" t="s">
        <v>1</v>
      </c>
      <c r="F2824" s="150" t="s">
        <v>836</v>
      </c>
      <c r="H2824" s="151">
        <v>43.648000000000003</v>
      </c>
      <c r="I2824" s="152"/>
      <c r="L2824" s="148"/>
      <c r="M2824" s="153"/>
      <c r="T2824" s="154"/>
      <c r="AT2824" s="149" t="s">
        <v>190</v>
      </c>
      <c r="AU2824" s="149" t="s">
        <v>86</v>
      </c>
      <c r="AV2824" s="12" t="s">
        <v>86</v>
      </c>
      <c r="AW2824" s="12" t="s">
        <v>31</v>
      </c>
      <c r="AX2824" s="12" t="s">
        <v>76</v>
      </c>
      <c r="AY2824" s="149" t="s">
        <v>179</v>
      </c>
    </row>
    <row r="2825" spans="2:51" s="12" customFormat="1">
      <c r="B2825" s="148"/>
      <c r="D2825" s="144" t="s">
        <v>190</v>
      </c>
      <c r="E2825" s="149" t="s">
        <v>1</v>
      </c>
      <c r="F2825" s="150" t="s">
        <v>837</v>
      </c>
      <c r="H2825" s="151">
        <v>103.02500000000001</v>
      </c>
      <c r="I2825" s="152"/>
      <c r="L2825" s="148"/>
      <c r="M2825" s="153"/>
      <c r="T2825" s="154"/>
      <c r="AT2825" s="149" t="s">
        <v>190</v>
      </c>
      <c r="AU2825" s="149" t="s">
        <v>86</v>
      </c>
      <c r="AV2825" s="12" t="s">
        <v>86</v>
      </c>
      <c r="AW2825" s="12" t="s">
        <v>31</v>
      </c>
      <c r="AX2825" s="12" t="s">
        <v>76</v>
      </c>
      <c r="AY2825" s="149" t="s">
        <v>179</v>
      </c>
    </row>
    <row r="2826" spans="2:51" s="12" customFormat="1">
      <c r="B2826" s="148"/>
      <c r="D2826" s="144" t="s">
        <v>190</v>
      </c>
      <c r="E2826" s="149" t="s">
        <v>1</v>
      </c>
      <c r="F2826" s="150" t="s">
        <v>838</v>
      </c>
      <c r="H2826" s="151">
        <v>59.963000000000001</v>
      </c>
      <c r="I2826" s="152"/>
      <c r="L2826" s="148"/>
      <c r="M2826" s="153"/>
      <c r="T2826" s="154"/>
      <c r="AT2826" s="149" t="s">
        <v>190</v>
      </c>
      <c r="AU2826" s="149" t="s">
        <v>86</v>
      </c>
      <c r="AV2826" s="12" t="s">
        <v>86</v>
      </c>
      <c r="AW2826" s="12" t="s">
        <v>31</v>
      </c>
      <c r="AX2826" s="12" t="s">
        <v>76</v>
      </c>
      <c r="AY2826" s="149" t="s">
        <v>179</v>
      </c>
    </row>
    <row r="2827" spans="2:51" s="12" customFormat="1">
      <c r="B2827" s="148"/>
      <c r="D2827" s="144" t="s">
        <v>190</v>
      </c>
      <c r="E2827" s="149" t="s">
        <v>1</v>
      </c>
      <c r="F2827" s="150" t="s">
        <v>839</v>
      </c>
      <c r="H2827" s="151">
        <v>58.5</v>
      </c>
      <c r="I2827" s="152"/>
      <c r="L2827" s="148"/>
      <c r="M2827" s="153"/>
      <c r="T2827" s="154"/>
      <c r="AT2827" s="149" t="s">
        <v>190</v>
      </c>
      <c r="AU2827" s="149" t="s">
        <v>86</v>
      </c>
      <c r="AV2827" s="12" t="s">
        <v>86</v>
      </c>
      <c r="AW2827" s="12" t="s">
        <v>31</v>
      </c>
      <c r="AX2827" s="12" t="s">
        <v>76</v>
      </c>
      <c r="AY2827" s="149" t="s">
        <v>179</v>
      </c>
    </row>
    <row r="2828" spans="2:51" s="12" customFormat="1">
      <c r="B2828" s="148"/>
      <c r="D2828" s="144" t="s">
        <v>190</v>
      </c>
      <c r="E2828" s="149" t="s">
        <v>1</v>
      </c>
      <c r="F2828" s="150" t="s">
        <v>2939</v>
      </c>
      <c r="H2828" s="151">
        <v>56.582999999999998</v>
      </c>
      <c r="I2828" s="152"/>
      <c r="L2828" s="148"/>
      <c r="M2828" s="153"/>
      <c r="T2828" s="154"/>
      <c r="AT2828" s="149" t="s">
        <v>190</v>
      </c>
      <c r="AU2828" s="149" t="s">
        <v>86</v>
      </c>
      <c r="AV2828" s="12" t="s">
        <v>86</v>
      </c>
      <c r="AW2828" s="12" t="s">
        <v>31</v>
      </c>
      <c r="AX2828" s="12" t="s">
        <v>76</v>
      </c>
      <c r="AY2828" s="149" t="s">
        <v>179</v>
      </c>
    </row>
    <row r="2829" spans="2:51" s="12" customFormat="1">
      <c r="B2829" s="148"/>
      <c r="D2829" s="144" t="s">
        <v>190</v>
      </c>
      <c r="E2829" s="149" t="s">
        <v>1</v>
      </c>
      <c r="F2829" s="150" t="s">
        <v>841</v>
      </c>
      <c r="H2829" s="151">
        <v>69.063000000000002</v>
      </c>
      <c r="I2829" s="152"/>
      <c r="L2829" s="148"/>
      <c r="M2829" s="153"/>
      <c r="T2829" s="154"/>
      <c r="AT2829" s="149" t="s">
        <v>190</v>
      </c>
      <c r="AU2829" s="149" t="s">
        <v>86</v>
      </c>
      <c r="AV2829" s="12" t="s">
        <v>86</v>
      </c>
      <c r="AW2829" s="12" t="s">
        <v>31</v>
      </c>
      <c r="AX2829" s="12" t="s">
        <v>76</v>
      </c>
      <c r="AY2829" s="149" t="s">
        <v>179</v>
      </c>
    </row>
    <row r="2830" spans="2:51" s="12" customFormat="1">
      <c r="B2830" s="148"/>
      <c r="D2830" s="144" t="s">
        <v>190</v>
      </c>
      <c r="E2830" s="149" t="s">
        <v>1</v>
      </c>
      <c r="F2830" s="150" t="s">
        <v>842</v>
      </c>
      <c r="H2830" s="151">
        <v>35.328000000000003</v>
      </c>
      <c r="I2830" s="152"/>
      <c r="L2830" s="148"/>
      <c r="M2830" s="153"/>
      <c r="T2830" s="154"/>
      <c r="AT2830" s="149" t="s">
        <v>190</v>
      </c>
      <c r="AU2830" s="149" t="s">
        <v>86</v>
      </c>
      <c r="AV2830" s="12" t="s">
        <v>86</v>
      </c>
      <c r="AW2830" s="12" t="s">
        <v>31</v>
      </c>
      <c r="AX2830" s="12" t="s">
        <v>76</v>
      </c>
      <c r="AY2830" s="149" t="s">
        <v>179</v>
      </c>
    </row>
    <row r="2831" spans="2:51" s="12" customFormat="1">
      <c r="B2831" s="148"/>
      <c r="D2831" s="144" t="s">
        <v>190</v>
      </c>
      <c r="E2831" s="149" t="s">
        <v>1</v>
      </c>
      <c r="F2831" s="150" t="s">
        <v>843</v>
      </c>
      <c r="H2831" s="151">
        <v>23.4</v>
      </c>
      <c r="I2831" s="152"/>
      <c r="L2831" s="148"/>
      <c r="M2831" s="153"/>
      <c r="T2831" s="154"/>
      <c r="AT2831" s="149" t="s">
        <v>190</v>
      </c>
      <c r="AU2831" s="149" t="s">
        <v>86</v>
      </c>
      <c r="AV2831" s="12" t="s">
        <v>86</v>
      </c>
      <c r="AW2831" s="12" t="s">
        <v>31</v>
      </c>
      <c r="AX2831" s="12" t="s">
        <v>76</v>
      </c>
      <c r="AY2831" s="149" t="s">
        <v>179</v>
      </c>
    </row>
    <row r="2832" spans="2:51" s="12" customFormat="1">
      <c r="B2832" s="148"/>
      <c r="D2832" s="144" t="s">
        <v>190</v>
      </c>
      <c r="E2832" s="149" t="s">
        <v>1</v>
      </c>
      <c r="F2832" s="150" t="s">
        <v>844</v>
      </c>
      <c r="H2832" s="151">
        <v>89.7</v>
      </c>
      <c r="I2832" s="152"/>
      <c r="L2832" s="148"/>
      <c r="M2832" s="153"/>
      <c r="T2832" s="154"/>
      <c r="AT2832" s="149" t="s">
        <v>190</v>
      </c>
      <c r="AU2832" s="149" t="s">
        <v>86</v>
      </c>
      <c r="AV2832" s="12" t="s">
        <v>86</v>
      </c>
      <c r="AW2832" s="12" t="s">
        <v>31</v>
      </c>
      <c r="AX2832" s="12" t="s">
        <v>76</v>
      </c>
      <c r="AY2832" s="149" t="s">
        <v>179</v>
      </c>
    </row>
    <row r="2833" spans="2:51" s="12" customFormat="1">
      <c r="B2833" s="148"/>
      <c r="D2833" s="144" t="s">
        <v>190</v>
      </c>
      <c r="E2833" s="149" t="s">
        <v>1</v>
      </c>
      <c r="F2833" s="150" t="s">
        <v>845</v>
      </c>
      <c r="H2833" s="151">
        <v>-2.6789999999999998</v>
      </c>
      <c r="I2833" s="152"/>
      <c r="L2833" s="148"/>
      <c r="M2833" s="153"/>
      <c r="T2833" s="154"/>
      <c r="AT2833" s="149" t="s">
        <v>190</v>
      </c>
      <c r="AU2833" s="149" t="s">
        <v>86</v>
      </c>
      <c r="AV2833" s="12" t="s">
        <v>86</v>
      </c>
      <c r="AW2833" s="12" t="s">
        <v>31</v>
      </c>
      <c r="AX2833" s="12" t="s">
        <v>76</v>
      </c>
      <c r="AY2833" s="149" t="s">
        <v>179</v>
      </c>
    </row>
    <row r="2834" spans="2:51" s="12" customFormat="1">
      <c r="B2834" s="148"/>
      <c r="D2834" s="144" t="s">
        <v>190</v>
      </c>
      <c r="E2834" s="149" t="s">
        <v>1</v>
      </c>
      <c r="F2834" s="150" t="s">
        <v>846</v>
      </c>
      <c r="H2834" s="151">
        <v>102.895</v>
      </c>
      <c r="I2834" s="152"/>
      <c r="L2834" s="148"/>
      <c r="M2834" s="153"/>
      <c r="T2834" s="154"/>
      <c r="AT2834" s="149" t="s">
        <v>190</v>
      </c>
      <c r="AU2834" s="149" t="s">
        <v>86</v>
      </c>
      <c r="AV2834" s="12" t="s">
        <v>86</v>
      </c>
      <c r="AW2834" s="12" t="s">
        <v>31</v>
      </c>
      <c r="AX2834" s="12" t="s">
        <v>76</v>
      </c>
      <c r="AY2834" s="149" t="s">
        <v>179</v>
      </c>
    </row>
    <row r="2835" spans="2:51" s="12" customFormat="1">
      <c r="B2835" s="148"/>
      <c r="D2835" s="144" t="s">
        <v>190</v>
      </c>
      <c r="E2835" s="149" t="s">
        <v>1</v>
      </c>
      <c r="F2835" s="150" t="s">
        <v>847</v>
      </c>
      <c r="H2835" s="151">
        <v>15.925000000000001</v>
      </c>
      <c r="I2835" s="152"/>
      <c r="L2835" s="148"/>
      <c r="M2835" s="153"/>
      <c r="T2835" s="154"/>
      <c r="AT2835" s="149" t="s">
        <v>190</v>
      </c>
      <c r="AU2835" s="149" t="s">
        <v>86</v>
      </c>
      <c r="AV2835" s="12" t="s">
        <v>86</v>
      </c>
      <c r="AW2835" s="12" t="s">
        <v>31</v>
      </c>
      <c r="AX2835" s="12" t="s">
        <v>76</v>
      </c>
      <c r="AY2835" s="149" t="s">
        <v>179</v>
      </c>
    </row>
    <row r="2836" spans="2:51" s="12" customFormat="1">
      <c r="B2836" s="148"/>
      <c r="D2836" s="144" t="s">
        <v>190</v>
      </c>
      <c r="E2836" s="149" t="s">
        <v>1</v>
      </c>
      <c r="F2836" s="150" t="s">
        <v>848</v>
      </c>
      <c r="H2836" s="151">
        <v>11.31</v>
      </c>
      <c r="I2836" s="152"/>
      <c r="L2836" s="148"/>
      <c r="M2836" s="153"/>
      <c r="T2836" s="154"/>
      <c r="AT2836" s="149" t="s">
        <v>190</v>
      </c>
      <c r="AU2836" s="149" t="s">
        <v>86</v>
      </c>
      <c r="AV2836" s="12" t="s">
        <v>86</v>
      </c>
      <c r="AW2836" s="12" t="s">
        <v>31</v>
      </c>
      <c r="AX2836" s="12" t="s">
        <v>76</v>
      </c>
      <c r="AY2836" s="149" t="s">
        <v>179</v>
      </c>
    </row>
    <row r="2837" spans="2:51" s="12" customFormat="1">
      <c r="B2837" s="148"/>
      <c r="D2837" s="144" t="s">
        <v>190</v>
      </c>
      <c r="E2837" s="149" t="s">
        <v>1</v>
      </c>
      <c r="F2837" s="150" t="s">
        <v>849</v>
      </c>
      <c r="H2837" s="151">
        <v>57.784999999999997</v>
      </c>
      <c r="I2837" s="152"/>
      <c r="L2837" s="148"/>
      <c r="M2837" s="153"/>
      <c r="T2837" s="154"/>
      <c r="AT2837" s="149" t="s">
        <v>190</v>
      </c>
      <c r="AU2837" s="149" t="s">
        <v>86</v>
      </c>
      <c r="AV2837" s="12" t="s">
        <v>86</v>
      </c>
      <c r="AW2837" s="12" t="s">
        <v>31</v>
      </c>
      <c r="AX2837" s="12" t="s">
        <v>76</v>
      </c>
      <c r="AY2837" s="149" t="s">
        <v>179</v>
      </c>
    </row>
    <row r="2838" spans="2:51" s="12" customFormat="1">
      <c r="B2838" s="148"/>
      <c r="D2838" s="144" t="s">
        <v>190</v>
      </c>
      <c r="E2838" s="149" t="s">
        <v>1</v>
      </c>
      <c r="F2838" s="150" t="s">
        <v>850</v>
      </c>
      <c r="H2838" s="151">
        <v>58.37</v>
      </c>
      <c r="I2838" s="152"/>
      <c r="L2838" s="148"/>
      <c r="M2838" s="153"/>
      <c r="T2838" s="154"/>
      <c r="AT2838" s="149" t="s">
        <v>190</v>
      </c>
      <c r="AU2838" s="149" t="s">
        <v>86</v>
      </c>
      <c r="AV2838" s="12" t="s">
        <v>86</v>
      </c>
      <c r="AW2838" s="12" t="s">
        <v>31</v>
      </c>
      <c r="AX2838" s="12" t="s">
        <v>76</v>
      </c>
      <c r="AY2838" s="149" t="s">
        <v>179</v>
      </c>
    </row>
    <row r="2839" spans="2:51" s="14" customFormat="1">
      <c r="B2839" s="162"/>
      <c r="D2839" s="144" t="s">
        <v>190</v>
      </c>
      <c r="E2839" s="163" t="s">
        <v>1</v>
      </c>
      <c r="F2839" s="164" t="s">
        <v>338</v>
      </c>
      <c r="H2839" s="163" t="s">
        <v>1</v>
      </c>
      <c r="I2839" s="165"/>
      <c r="L2839" s="162"/>
      <c r="M2839" s="166"/>
      <c r="T2839" s="167"/>
      <c r="AT2839" s="163" t="s">
        <v>190</v>
      </c>
      <c r="AU2839" s="163" t="s">
        <v>86</v>
      </c>
      <c r="AV2839" s="14" t="s">
        <v>84</v>
      </c>
      <c r="AW2839" s="14" t="s">
        <v>31</v>
      </c>
      <c r="AX2839" s="14" t="s">
        <v>76</v>
      </c>
      <c r="AY2839" s="163" t="s">
        <v>179</v>
      </c>
    </row>
    <row r="2840" spans="2:51" s="12" customFormat="1">
      <c r="B2840" s="148"/>
      <c r="D2840" s="144" t="s">
        <v>190</v>
      </c>
      <c r="E2840" s="149" t="s">
        <v>1</v>
      </c>
      <c r="F2840" s="150" t="s">
        <v>2940</v>
      </c>
      <c r="H2840" s="151">
        <v>69.119</v>
      </c>
      <c r="I2840" s="152"/>
      <c r="L2840" s="148"/>
      <c r="M2840" s="153"/>
      <c r="T2840" s="154"/>
      <c r="AT2840" s="149" t="s">
        <v>190</v>
      </c>
      <c r="AU2840" s="149" t="s">
        <v>86</v>
      </c>
      <c r="AV2840" s="12" t="s">
        <v>86</v>
      </c>
      <c r="AW2840" s="12" t="s">
        <v>31</v>
      </c>
      <c r="AX2840" s="12" t="s">
        <v>76</v>
      </c>
      <c r="AY2840" s="149" t="s">
        <v>179</v>
      </c>
    </row>
    <row r="2841" spans="2:51" s="12" customFormat="1">
      <c r="B2841" s="148"/>
      <c r="D2841" s="144" t="s">
        <v>190</v>
      </c>
      <c r="E2841" s="149" t="s">
        <v>1</v>
      </c>
      <c r="F2841" s="150" t="s">
        <v>2941</v>
      </c>
      <c r="H2841" s="151">
        <v>25.812999999999999</v>
      </c>
      <c r="I2841" s="152"/>
      <c r="L2841" s="148"/>
      <c r="M2841" s="153"/>
      <c r="T2841" s="154"/>
      <c r="AT2841" s="149" t="s">
        <v>190</v>
      </c>
      <c r="AU2841" s="149" t="s">
        <v>86</v>
      </c>
      <c r="AV2841" s="12" t="s">
        <v>86</v>
      </c>
      <c r="AW2841" s="12" t="s">
        <v>31</v>
      </c>
      <c r="AX2841" s="12" t="s">
        <v>76</v>
      </c>
      <c r="AY2841" s="149" t="s">
        <v>179</v>
      </c>
    </row>
    <row r="2842" spans="2:51" s="12" customFormat="1">
      <c r="B2842" s="148"/>
      <c r="D2842" s="144" t="s">
        <v>190</v>
      </c>
      <c r="E2842" s="149" t="s">
        <v>1</v>
      </c>
      <c r="F2842" s="150" t="s">
        <v>2942</v>
      </c>
      <c r="H2842" s="151">
        <v>98.176000000000002</v>
      </c>
      <c r="I2842" s="152"/>
      <c r="L2842" s="148"/>
      <c r="M2842" s="153"/>
      <c r="T2842" s="154"/>
      <c r="AT2842" s="149" t="s">
        <v>190</v>
      </c>
      <c r="AU2842" s="149" t="s">
        <v>86</v>
      </c>
      <c r="AV2842" s="12" t="s">
        <v>86</v>
      </c>
      <c r="AW2842" s="12" t="s">
        <v>31</v>
      </c>
      <c r="AX2842" s="12" t="s">
        <v>76</v>
      </c>
      <c r="AY2842" s="149" t="s">
        <v>179</v>
      </c>
    </row>
    <row r="2843" spans="2:51" s="12" customFormat="1">
      <c r="B2843" s="148"/>
      <c r="D2843" s="144" t="s">
        <v>190</v>
      </c>
      <c r="E2843" s="149" t="s">
        <v>1</v>
      </c>
      <c r="F2843" s="150" t="s">
        <v>2943</v>
      </c>
      <c r="H2843" s="151">
        <v>85.195999999999998</v>
      </c>
      <c r="I2843" s="152"/>
      <c r="L2843" s="148"/>
      <c r="M2843" s="153"/>
      <c r="T2843" s="154"/>
      <c r="AT2843" s="149" t="s">
        <v>190</v>
      </c>
      <c r="AU2843" s="149" t="s">
        <v>86</v>
      </c>
      <c r="AV2843" s="12" t="s">
        <v>86</v>
      </c>
      <c r="AW2843" s="12" t="s">
        <v>31</v>
      </c>
      <c r="AX2843" s="12" t="s">
        <v>76</v>
      </c>
      <c r="AY2843" s="149" t="s">
        <v>179</v>
      </c>
    </row>
    <row r="2844" spans="2:51" s="12" customFormat="1">
      <c r="B2844" s="148"/>
      <c r="D2844" s="144" t="s">
        <v>190</v>
      </c>
      <c r="E2844" s="149" t="s">
        <v>1</v>
      </c>
      <c r="F2844" s="150" t="s">
        <v>2944</v>
      </c>
      <c r="H2844" s="151">
        <v>67.555000000000007</v>
      </c>
      <c r="I2844" s="152"/>
      <c r="L2844" s="148"/>
      <c r="M2844" s="153"/>
      <c r="T2844" s="154"/>
      <c r="AT2844" s="149" t="s">
        <v>190</v>
      </c>
      <c r="AU2844" s="149" t="s">
        <v>86</v>
      </c>
      <c r="AV2844" s="12" t="s">
        <v>86</v>
      </c>
      <c r="AW2844" s="12" t="s">
        <v>31</v>
      </c>
      <c r="AX2844" s="12" t="s">
        <v>76</v>
      </c>
      <c r="AY2844" s="149" t="s">
        <v>179</v>
      </c>
    </row>
    <row r="2845" spans="2:51" s="12" customFormat="1">
      <c r="B2845" s="148"/>
      <c r="D2845" s="144" t="s">
        <v>190</v>
      </c>
      <c r="E2845" s="149" t="s">
        <v>1</v>
      </c>
      <c r="F2845" s="150" t="s">
        <v>2945</v>
      </c>
      <c r="H2845" s="151">
        <v>22.007000000000001</v>
      </c>
      <c r="I2845" s="152"/>
      <c r="L2845" s="148"/>
      <c r="M2845" s="153"/>
      <c r="T2845" s="154"/>
      <c r="AT2845" s="149" t="s">
        <v>190</v>
      </c>
      <c r="AU2845" s="149" t="s">
        <v>86</v>
      </c>
      <c r="AV2845" s="12" t="s">
        <v>86</v>
      </c>
      <c r="AW2845" s="12" t="s">
        <v>31</v>
      </c>
      <c r="AX2845" s="12" t="s">
        <v>76</v>
      </c>
      <c r="AY2845" s="149" t="s">
        <v>179</v>
      </c>
    </row>
    <row r="2846" spans="2:51" s="12" customFormat="1">
      <c r="B2846" s="148"/>
      <c r="D2846" s="144" t="s">
        <v>190</v>
      </c>
      <c r="E2846" s="149" t="s">
        <v>1</v>
      </c>
      <c r="F2846" s="150" t="s">
        <v>2946</v>
      </c>
      <c r="H2846" s="151">
        <v>48.203000000000003</v>
      </c>
      <c r="I2846" s="152"/>
      <c r="L2846" s="148"/>
      <c r="M2846" s="153"/>
      <c r="T2846" s="154"/>
      <c r="AT2846" s="149" t="s">
        <v>190</v>
      </c>
      <c r="AU2846" s="149" t="s">
        <v>86</v>
      </c>
      <c r="AV2846" s="12" t="s">
        <v>86</v>
      </c>
      <c r="AW2846" s="12" t="s">
        <v>31</v>
      </c>
      <c r="AX2846" s="12" t="s">
        <v>76</v>
      </c>
      <c r="AY2846" s="149" t="s">
        <v>179</v>
      </c>
    </row>
    <row r="2847" spans="2:51" s="12" customFormat="1">
      <c r="B2847" s="148"/>
      <c r="D2847" s="144" t="s">
        <v>190</v>
      </c>
      <c r="E2847" s="149" t="s">
        <v>1</v>
      </c>
      <c r="F2847" s="150" t="s">
        <v>2947</v>
      </c>
      <c r="H2847" s="151">
        <v>42.774999999999999</v>
      </c>
      <c r="I2847" s="152"/>
      <c r="L2847" s="148"/>
      <c r="M2847" s="153"/>
      <c r="T2847" s="154"/>
      <c r="AT2847" s="149" t="s">
        <v>190</v>
      </c>
      <c r="AU2847" s="149" t="s">
        <v>86</v>
      </c>
      <c r="AV2847" s="12" t="s">
        <v>86</v>
      </c>
      <c r="AW2847" s="12" t="s">
        <v>31</v>
      </c>
      <c r="AX2847" s="12" t="s">
        <v>76</v>
      </c>
      <c r="AY2847" s="149" t="s">
        <v>179</v>
      </c>
    </row>
    <row r="2848" spans="2:51" s="12" customFormat="1">
      <c r="B2848" s="148"/>
      <c r="D2848" s="144" t="s">
        <v>190</v>
      </c>
      <c r="E2848" s="149" t="s">
        <v>1</v>
      </c>
      <c r="F2848" s="150" t="s">
        <v>2948</v>
      </c>
      <c r="H2848" s="151">
        <v>54.781999999999996</v>
      </c>
      <c r="I2848" s="152"/>
      <c r="L2848" s="148"/>
      <c r="M2848" s="153"/>
      <c r="T2848" s="154"/>
      <c r="AT2848" s="149" t="s">
        <v>190</v>
      </c>
      <c r="AU2848" s="149" t="s">
        <v>86</v>
      </c>
      <c r="AV2848" s="12" t="s">
        <v>86</v>
      </c>
      <c r="AW2848" s="12" t="s">
        <v>31</v>
      </c>
      <c r="AX2848" s="12" t="s">
        <v>76</v>
      </c>
      <c r="AY2848" s="149" t="s">
        <v>179</v>
      </c>
    </row>
    <row r="2849" spans="2:65" s="1" customFormat="1" ht="16.5" customHeight="1">
      <c r="B2849" s="31"/>
      <c r="C2849" s="131" t="s">
        <v>2949</v>
      </c>
      <c r="D2849" s="131" t="s">
        <v>181</v>
      </c>
      <c r="E2849" s="132" t="s">
        <v>2950</v>
      </c>
      <c r="F2849" s="133" t="s">
        <v>2951</v>
      </c>
      <c r="G2849" s="134" t="s">
        <v>184</v>
      </c>
      <c r="H2849" s="135">
        <v>2179.6320000000001</v>
      </c>
      <c r="I2849" s="136"/>
      <c r="J2849" s="137">
        <f>ROUND(I2849*H2849,2)</f>
        <v>0</v>
      </c>
      <c r="K2849" s="133" t="s">
        <v>185</v>
      </c>
      <c r="L2849" s="31"/>
      <c r="M2849" s="138" t="s">
        <v>1</v>
      </c>
      <c r="N2849" s="139" t="s">
        <v>41</v>
      </c>
      <c r="P2849" s="140">
        <f>O2849*H2849</f>
        <v>0</v>
      </c>
      <c r="Q2849" s="140">
        <v>2.0000000000000001E-4</v>
      </c>
      <c r="R2849" s="140">
        <f>Q2849*H2849</f>
        <v>0.43592640000000005</v>
      </c>
      <c r="S2849" s="140">
        <v>0</v>
      </c>
      <c r="T2849" s="141">
        <f>S2849*H2849</f>
        <v>0</v>
      </c>
      <c r="AR2849" s="142" t="s">
        <v>299</v>
      </c>
      <c r="AT2849" s="142" t="s">
        <v>181</v>
      </c>
      <c r="AU2849" s="142" t="s">
        <v>86</v>
      </c>
      <c r="AY2849" s="16" t="s">
        <v>179</v>
      </c>
      <c r="BE2849" s="143">
        <f>IF(N2849="základní",J2849,0)</f>
        <v>0</v>
      </c>
      <c r="BF2849" s="143">
        <f>IF(N2849="snížená",J2849,0)</f>
        <v>0</v>
      </c>
      <c r="BG2849" s="143">
        <f>IF(N2849="zákl. přenesená",J2849,0)</f>
        <v>0</v>
      </c>
      <c r="BH2849" s="143">
        <f>IF(N2849="sníž. přenesená",J2849,0)</f>
        <v>0</v>
      </c>
      <c r="BI2849" s="143">
        <f>IF(N2849="nulová",J2849,0)</f>
        <v>0</v>
      </c>
      <c r="BJ2849" s="16" t="s">
        <v>84</v>
      </c>
      <c r="BK2849" s="143">
        <f>ROUND(I2849*H2849,2)</f>
        <v>0</v>
      </c>
      <c r="BL2849" s="16" t="s">
        <v>299</v>
      </c>
      <c r="BM2849" s="142" t="s">
        <v>2952</v>
      </c>
    </row>
    <row r="2850" spans="2:65" s="1" customFormat="1">
      <c r="B2850" s="31"/>
      <c r="D2850" s="144" t="s">
        <v>188</v>
      </c>
      <c r="F2850" s="145" t="s">
        <v>2953</v>
      </c>
      <c r="I2850" s="146"/>
      <c r="L2850" s="31"/>
      <c r="M2850" s="147"/>
      <c r="T2850" s="55"/>
      <c r="AT2850" s="16" t="s">
        <v>188</v>
      </c>
      <c r="AU2850" s="16" t="s">
        <v>86</v>
      </c>
    </row>
    <row r="2851" spans="2:65" s="14" customFormat="1">
      <c r="B2851" s="162"/>
      <c r="D2851" s="144" t="s">
        <v>190</v>
      </c>
      <c r="E2851" s="163" t="s">
        <v>1</v>
      </c>
      <c r="F2851" s="164" t="s">
        <v>1093</v>
      </c>
      <c r="H2851" s="163" t="s">
        <v>1</v>
      </c>
      <c r="I2851" s="165"/>
      <c r="L2851" s="162"/>
      <c r="M2851" s="166"/>
      <c r="T2851" s="167"/>
      <c r="AT2851" s="163" t="s">
        <v>190</v>
      </c>
      <c r="AU2851" s="163" t="s">
        <v>86</v>
      </c>
      <c r="AV2851" s="14" t="s">
        <v>84</v>
      </c>
      <c r="AW2851" s="14" t="s">
        <v>31</v>
      </c>
      <c r="AX2851" s="14" t="s">
        <v>76</v>
      </c>
      <c r="AY2851" s="163" t="s">
        <v>179</v>
      </c>
    </row>
    <row r="2852" spans="2:65" s="14" customFormat="1">
      <c r="B2852" s="162"/>
      <c r="D2852" s="144" t="s">
        <v>190</v>
      </c>
      <c r="E2852" s="163" t="s">
        <v>1</v>
      </c>
      <c r="F2852" s="164" t="s">
        <v>378</v>
      </c>
      <c r="H2852" s="163" t="s">
        <v>1</v>
      </c>
      <c r="I2852" s="165"/>
      <c r="L2852" s="162"/>
      <c r="M2852" s="166"/>
      <c r="T2852" s="167"/>
      <c r="AT2852" s="163" t="s">
        <v>190</v>
      </c>
      <c r="AU2852" s="163" t="s">
        <v>86</v>
      </c>
      <c r="AV2852" s="14" t="s">
        <v>84</v>
      </c>
      <c r="AW2852" s="14" t="s">
        <v>31</v>
      </c>
      <c r="AX2852" s="14" t="s">
        <v>76</v>
      </c>
      <c r="AY2852" s="163" t="s">
        <v>179</v>
      </c>
    </row>
    <row r="2853" spans="2:65" s="12" customFormat="1">
      <c r="B2853" s="148"/>
      <c r="D2853" s="144" t="s">
        <v>190</v>
      </c>
      <c r="E2853" s="149" t="s">
        <v>1</v>
      </c>
      <c r="F2853" s="150" t="s">
        <v>2407</v>
      </c>
      <c r="H2853" s="151">
        <v>24.33</v>
      </c>
      <c r="I2853" s="152"/>
      <c r="L2853" s="148"/>
      <c r="M2853" s="153"/>
      <c r="T2853" s="154"/>
      <c r="AT2853" s="149" t="s">
        <v>190</v>
      </c>
      <c r="AU2853" s="149" t="s">
        <v>86</v>
      </c>
      <c r="AV2853" s="12" t="s">
        <v>86</v>
      </c>
      <c r="AW2853" s="12" t="s">
        <v>31</v>
      </c>
      <c r="AX2853" s="12" t="s">
        <v>76</v>
      </c>
      <c r="AY2853" s="149" t="s">
        <v>179</v>
      </c>
    </row>
    <row r="2854" spans="2:65" s="12" customFormat="1">
      <c r="B2854" s="148"/>
      <c r="D2854" s="144" t="s">
        <v>190</v>
      </c>
      <c r="E2854" s="149" t="s">
        <v>1</v>
      </c>
      <c r="F2854" s="150" t="s">
        <v>2408</v>
      </c>
      <c r="H2854" s="151">
        <v>5.3</v>
      </c>
      <c r="I2854" s="152"/>
      <c r="L2854" s="148"/>
      <c r="M2854" s="153"/>
      <c r="T2854" s="154"/>
      <c r="AT2854" s="149" t="s">
        <v>190</v>
      </c>
      <c r="AU2854" s="149" t="s">
        <v>86</v>
      </c>
      <c r="AV2854" s="12" t="s">
        <v>86</v>
      </c>
      <c r="AW2854" s="12" t="s">
        <v>31</v>
      </c>
      <c r="AX2854" s="12" t="s">
        <v>76</v>
      </c>
      <c r="AY2854" s="149" t="s">
        <v>179</v>
      </c>
    </row>
    <row r="2855" spans="2:65" s="12" customFormat="1">
      <c r="B2855" s="148"/>
      <c r="D2855" s="144" t="s">
        <v>190</v>
      </c>
      <c r="E2855" s="149" t="s">
        <v>1</v>
      </c>
      <c r="F2855" s="150" t="s">
        <v>2409</v>
      </c>
      <c r="H2855" s="151">
        <v>5.45</v>
      </c>
      <c r="I2855" s="152"/>
      <c r="L2855" s="148"/>
      <c r="M2855" s="153"/>
      <c r="T2855" s="154"/>
      <c r="AT2855" s="149" t="s">
        <v>190</v>
      </c>
      <c r="AU2855" s="149" t="s">
        <v>86</v>
      </c>
      <c r="AV2855" s="12" t="s">
        <v>86</v>
      </c>
      <c r="AW2855" s="12" t="s">
        <v>31</v>
      </c>
      <c r="AX2855" s="12" t="s">
        <v>76</v>
      </c>
      <c r="AY2855" s="149" t="s">
        <v>179</v>
      </c>
    </row>
    <row r="2856" spans="2:65" s="12" customFormat="1">
      <c r="B2856" s="148"/>
      <c r="D2856" s="144" t="s">
        <v>190</v>
      </c>
      <c r="E2856" s="149" t="s">
        <v>1</v>
      </c>
      <c r="F2856" s="150" t="s">
        <v>2410</v>
      </c>
      <c r="H2856" s="151">
        <v>17.72</v>
      </c>
      <c r="I2856" s="152"/>
      <c r="L2856" s="148"/>
      <c r="M2856" s="153"/>
      <c r="T2856" s="154"/>
      <c r="AT2856" s="149" t="s">
        <v>190</v>
      </c>
      <c r="AU2856" s="149" t="s">
        <v>86</v>
      </c>
      <c r="AV2856" s="12" t="s">
        <v>86</v>
      </c>
      <c r="AW2856" s="12" t="s">
        <v>31</v>
      </c>
      <c r="AX2856" s="12" t="s">
        <v>76</v>
      </c>
      <c r="AY2856" s="149" t="s">
        <v>179</v>
      </c>
    </row>
    <row r="2857" spans="2:65" s="14" customFormat="1">
      <c r="B2857" s="162"/>
      <c r="D2857" s="144" t="s">
        <v>190</v>
      </c>
      <c r="E2857" s="163" t="s">
        <v>1</v>
      </c>
      <c r="F2857" s="164" t="s">
        <v>2929</v>
      </c>
      <c r="H2857" s="163" t="s">
        <v>1</v>
      </c>
      <c r="I2857" s="165"/>
      <c r="L2857" s="162"/>
      <c r="M2857" s="166"/>
      <c r="T2857" s="167"/>
      <c r="AT2857" s="163" t="s">
        <v>190</v>
      </c>
      <c r="AU2857" s="163" t="s">
        <v>86</v>
      </c>
      <c r="AV2857" s="14" t="s">
        <v>84</v>
      </c>
      <c r="AW2857" s="14" t="s">
        <v>31</v>
      </c>
      <c r="AX2857" s="14" t="s">
        <v>76</v>
      </c>
      <c r="AY2857" s="163" t="s">
        <v>179</v>
      </c>
    </row>
    <row r="2858" spans="2:65" s="14" customFormat="1">
      <c r="B2858" s="162"/>
      <c r="D2858" s="144" t="s">
        <v>190</v>
      </c>
      <c r="E2858" s="163" t="s">
        <v>1</v>
      </c>
      <c r="F2858" s="164" t="s">
        <v>2930</v>
      </c>
      <c r="H2858" s="163" t="s">
        <v>1</v>
      </c>
      <c r="I2858" s="165"/>
      <c r="L2858" s="162"/>
      <c r="M2858" s="166"/>
      <c r="T2858" s="167"/>
      <c r="AT2858" s="163" t="s">
        <v>190</v>
      </c>
      <c r="AU2858" s="163" t="s">
        <v>86</v>
      </c>
      <c r="AV2858" s="14" t="s">
        <v>84</v>
      </c>
      <c r="AW2858" s="14" t="s">
        <v>31</v>
      </c>
      <c r="AX2858" s="14" t="s">
        <v>76</v>
      </c>
      <c r="AY2858" s="163" t="s">
        <v>179</v>
      </c>
    </row>
    <row r="2859" spans="2:65" s="14" customFormat="1">
      <c r="B2859" s="162"/>
      <c r="D2859" s="144" t="s">
        <v>190</v>
      </c>
      <c r="E2859" s="163" t="s">
        <v>1</v>
      </c>
      <c r="F2859" s="164" t="s">
        <v>2931</v>
      </c>
      <c r="H2859" s="163" t="s">
        <v>1</v>
      </c>
      <c r="I2859" s="165"/>
      <c r="L2859" s="162"/>
      <c r="M2859" s="166"/>
      <c r="T2859" s="167"/>
      <c r="AT2859" s="163" t="s">
        <v>190</v>
      </c>
      <c r="AU2859" s="163" t="s">
        <v>86</v>
      </c>
      <c r="AV2859" s="14" t="s">
        <v>84</v>
      </c>
      <c r="AW2859" s="14" t="s">
        <v>31</v>
      </c>
      <c r="AX2859" s="14" t="s">
        <v>76</v>
      </c>
      <c r="AY2859" s="163" t="s">
        <v>179</v>
      </c>
    </row>
    <row r="2860" spans="2:65" s="14" customFormat="1">
      <c r="B2860" s="162"/>
      <c r="D2860" s="144" t="s">
        <v>190</v>
      </c>
      <c r="E2860" s="163" t="s">
        <v>1</v>
      </c>
      <c r="F2860" s="164" t="s">
        <v>2932</v>
      </c>
      <c r="H2860" s="163" t="s">
        <v>1</v>
      </c>
      <c r="I2860" s="165"/>
      <c r="L2860" s="162"/>
      <c r="M2860" s="166"/>
      <c r="T2860" s="167"/>
      <c r="AT2860" s="163" t="s">
        <v>190</v>
      </c>
      <c r="AU2860" s="163" t="s">
        <v>86</v>
      </c>
      <c r="AV2860" s="14" t="s">
        <v>84</v>
      </c>
      <c r="AW2860" s="14" t="s">
        <v>31</v>
      </c>
      <c r="AX2860" s="14" t="s">
        <v>76</v>
      </c>
      <c r="AY2860" s="163" t="s">
        <v>179</v>
      </c>
    </row>
    <row r="2861" spans="2:65" s="12" customFormat="1">
      <c r="B2861" s="148"/>
      <c r="D2861" s="144" t="s">
        <v>190</v>
      </c>
      <c r="E2861" s="149" t="s">
        <v>1</v>
      </c>
      <c r="F2861" s="150" t="s">
        <v>2411</v>
      </c>
      <c r="H2861" s="151">
        <v>25.61</v>
      </c>
      <c r="I2861" s="152"/>
      <c r="L2861" s="148"/>
      <c r="M2861" s="153"/>
      <c r="T2861" s="154"/>
      <c r="AT2861" s="149" t="s">
        <v>190</v>
      </c>
      <c r="AU2861" s="149" t="s">
        <v>86</v>
      </c>
      <c r="AV2861" s="12" t="s">
        <v>86</v>
      </c>
      <c r="AW2861" s="12" t="s">
        <v>31</v>
      </c>
      <c r="AX2861" s="12" t="s">
        <v>76</v>
      </c>
      <c r="AY2861" s="149" t="s">
        <v>179</v>
      </c>
    </row>
    <row r="2862" spans="2:65" s="12" customFormat="1">
      <c r="B2862" s="148"/>
      <c r="D2862" s="144" t="s">
        <v>190</v>
      </c>
      <c r="E2862" s="149" t="s">
        <v>1</v>
      </c>
      <c r="F2862" s="150" t="s">
        <v>2412</v>
      </c>
      <c r="H2862" s="151">
        <v>14.99</v>
      </c>
      <c r="I2862" s="152"/>
      <c r="L2862" s="148"/>
      <c r="M2862" s="153"/>
      <c r="T2862" s="154"/>
      <c r="AT2862" s="149" t="s">
        <v>190</v>
      </c>
      <c r="AU2862" s="149" t="s">
        <v>86</v>
      </c>
      <c r="AV2862" s="12" t="s">
        <v>86</v>
      </c>
      <c r="AW2862" s="12" t="s">
        <v>31</v>
      </c>
      <c r="AX2862" s="12" t="s">
        <v>76</v>
      </c>
      <c r="AY2862" s="149" t="s">
        <v>179</v>
      </c>
    </row>
    <row r="2863" spans="2:65" s="12" customFormat="1">
      <c r="B2863" s="148"/>
      <c r="D2863" s="144" t="s">
        <v>190</v>
      </c>
      <c r="E2863" s="149" t="s">
        <v>1</v>
      </c>
      <c r="F2863" s="150" t="s">
        <v>2414</v>
      </c>
      <c r="H2863" s="151">
        <v>19.72</v>
      </c>
      <c r="I2863" s="152"/>
      <c r="L2863" s="148"/>
      <c r="M2863" s="153"/>
      <c r="T2863" s="154"/>
      <c r="AT2863" s="149" t="s">
        <v>190</v>
      </c>
      <c r="AU2863" s="149" t="s">
        <v>86</v>
      </c>
      <c r="AV2863" s="12" t="s">
        <v>86</v>
      </c>
      <c r="AW2863" s="12" t="s">
        <v>31</v>
      </c>
      <c r="AX2863" s="12" t="s">
        <v>76</v>
      </c>
      <c r="AY2863" s="149" t="s">
        <v>179</v>
      </c>
    </row>
    <row r="2864" spans="2:65" s="12" customFormat="1">
      <c r="B2864" s="148"/>
      <c r="D2864" s="144" t="s">
        <v>190</v>
      </c>
      <c r="E2864" s="149" t="s">
        <v>1</v>
      </c>
      <c r="F2864" s="150" t="s">
        <v>2415</v>
      </c>
      <c r="H2864" s="151">
        <v>18.170000000000002</v>
      </c>
      <c r="I2864" s="152"/>
      <c r="L2864" s="148"/>
      <c r="M2864" s="153"/>
      <c r="T2864" s="154"/>
      <c r="AT2864" s="149" t="s">
        <v>190</v>
      </c>
      <c r="AU2864" s="149" t="s">
        <v>86</v>
      </c>
      <c r="AV2864" s="12" t="s">
        <v>86</v>
      </c>
      <c r="AW2864" s="12" t="s">
        <v>31</v>
      </c>
      <c r="AX2864" s="12" t="s">
        <v>76</v>
      </c>
      <c r="AY2864" s="149" t="s">
        <v>179</v>
      </c>
    </row>
    <row r="2865" spans="2:51" s="12" customFormat="1">
      <c r="B2865" s="148"/>
      <c r="D2865" s="144" t="s">
        <v>190</v>
      </c>
      <c r="E2865" s="149" t="s">
        <v>1</v>
      </c>
      <c r="F2865" s="150" t="s">
        <v>2785</v>
      </c>
      <c r="H2865" s="151">
        <v>24.95</v>
      </c>
      <c r="I2865" s="152"/>
      <c r="L2865" s="148"/>
      <c r="M2865" s="153"/>
      <c r="T2865" s="154"/>
      <c r="AT2865" s="149" t="s">
        <v>190</v>
      </c>
      <c r="AU2865" s="149" t="s">
        <v>86</v>
      </c>
      <c r="AV2865" s="12" t="s">
        <v>86</v>
      </c>
      <c r="AW2865" s="12" t="s">
        <v>31</v>
      </c>
      <c r="AX2865" s="12" t="s">
        <v>76</v>
      </c>
      <c r="AY2865" s="149" t="s">
        <v>179</v>
      </c>
    </row>
    <row r="2866" spans="2:51" s="12" customFormat="1">
      <c r="B2866" s="148"/>
      <c r="D2866" s="144" t="s">
        <v>190</v>
      </c>
      <c r="E2866" s="149" t="s">
        <v>1</v>
      </c>
      <c r="F2866" s="150" t="s">
        <v>2625</v>
      </c>
      <c r="H2866" s="151">
        <v>6.55</v>
      </c>
      <c r="I2866" s="152"/>
      <c r="L2866" s="148"/>
      <c r="M2866" s="153"/>
      <c r="T2866" s="154"/>
      <c r="AT2866" s="149" t="s">
        <v>190</v>
      </c>
      <c r="AU2866" s="149" t="s">
        <v>86</v>
      </c>
      <c r="AV2866" s="12" t="s">
        <v>86</v>
      </c>
      <c r="AW2866" s="12" t="s">
        <v>31</v>
      </c>
      <c r="AX2866" s="12" t="s">
        <v>76</v>
      </c>
      <c r="AY2866" s="149" t="s">
        <v>179</v>
      </c>
    </row>
    <row r="2867" spans="2:51" s="12" customFormat="1">
      <c r="B2867" s="148"/>
      <c r="D2867" s="144" t="s">
        <v>190</v>
      </c>
      <c r="E2867" s="149" t="s">
        <v>1</v>
      </c>
      <c r="F2867" s="150" t="s">
        <v>2629</v>
      </c>
      <c r="H2867" s="151">
        <v>6.6</v>
      </c>
      <c r="I2867" s="152"/>
      <c r="L2867" s="148"/>
      <c r="M2867" s="153"/>
      <c r="T2867" s="154"/>
      <c r="AT2867" s="149" t="s">
        <v>190</v>
      </c>
      <c r="AU2867" s="149" t="s">
        <v>86</v>
      </c>
      <c r="AV2867" s="12" t="s">
        <v>86</v>
      </c>
      <c r="AW2867" s="12" t="s">
        <v>31</v>
      </c>
      <c r="AX2867" s="12" t="s">
        <v>76</v>
      </c>
      <c r="AY2867" s="149" t="s">
        <v>179</v>
      </c>
    </row>
    <row r="2868" spans="2:51" s="12" customFormat="1">
      <c r="B2868" s="148"/>
      <c r="D2868" s="144" t="s">
        <v>190</v>
      </c>
      <c r="E2868" s="149" t="s">
        <v>1</v>
      </c>
      <c r="F2868" s="150" t="s">
        <v>2438</v>
      </c>
      <c r="H2868" s="151">
        <v>4</v>
      </c>
      <c r="I2868" s="152"/>
      <c r="L2868" s="148"/>
      <c r="M2868" s="153"/>
      <c r="T2868" s="154"/>
      <c r="AT2868" s="149" t="s">
        <v>190</v>
      </c>
      <c r="AU2868" s="149" t="s">
        <v>86</v>
      </c>
      <c r="AV2868" s="12" t="s">
        <v>86</v>
      </c>
      <c r="AW2868" s="12" t="s">
        <v>31</v>
      </c>
      <c r="AX2868" s="12" t="s">
        <v>76</v>
      </c>
      <c r="AY2868" s="149" t="s">
        <v>179</v>
      </c>
    </row>
    <row r="2869" spans="2:51" s="12" customFormat="1">
      <c r="B2869" s="148"/>
      <c r="D2869" s="144" t="s">
        <v>190</v>
      </c>
      <c r="E2869" s="149" t="s">
        <v>1</v>
      </c>
      <c r="F2869" s="150" t="s">
        <v>2439</v>
      </c>
      <c r="H2869" s="151">
        <v>2.89</v>
      </c>
      <c r="I2869" s="152"/>
      <c r="L2869" s="148"/>
      <c r="M2869" s="153"/>
      <c r="T2869" s="154"/>
      <c r="AT2869" s="149" t="s">
        <v>190</v>
      </c>
      <c r="AU2869" s="149" t="s">
        <v>86</v>
      </c>
      <c r="AV2869" s="12" t="s">
        <v>86</v>
      </c>
      <c r="AW2869" s="12" t="s">
        <v>31</v>
      </c>
      <c r="AX2869" s="12" t="s">
        <v>76</v>
      </c>
      <c r="AY2869" s="149" t="s">
        <v>179</v>
      </c>
    </row>
    <row r="2870" spans="2:51" s="12" customFormat="1">
      <c r="B2870" s="148"/>
      <c r="D2870" s="144" t="s">
        <v>190</v>
      </c>
      <c r="E2870" s="149" t="s">
        <v>1</v>
      </c>
      <c r="F2870" s="150" t="s">
        <v>2440</v>
      </c>
      <c r="H2870" s="151">
        <v>6.69</v>
      </c>
      <c r="I2870" s="152"/>
      <c r="L2870" s="148"/>
      <c r="M2870" s="153"/>
      <c r="T2870" s="154"/>
      <c r="AT2870" s="149" t="s">
        <v>190</v>
      </c>
      <c r="AU2870" s="149" t="s">
        <v>86</v>
      </c>
      <c r="AV2870" s="12" t="s">
        <v>86</v>
      </c>
      <c r="AW2870" s="12" t="s">
        <v>31</v>
      </c>
      <c r="AX2870" s="12" t="s">
        <v>76</v>
      </c>
      <c r="AY2870" s="149" t="s">
        <v>179</v>
      </c>
    </row>
    <row r="2871" spans="2:51" s="12" customFormat="1">
      <c r="B2871" s="148"/>
      <c r="D2871" s="144" t="s">
        <v>190</v>
      </c>
      <c r="E2871" s="149" t="s">
        <v>1</v>
      </c>
      <c r="F2871" s="150" t="s">
        <v>2441</v>
      </c>
      <c r="H2871" s="151">
        <v>29.76</v>
      </c>
      <c r="I2871" s="152"/>
      <c r="L2871" s="148"/>
      <c r="M2871" s="153"/>
      <c r="T2871" s="154"/>
      <c r="AT2871" s="149" t="s">
        <v>190</v>
      </c>
      <c r="AU2871" s="149" t="s">
        <v>86</v>
      </c>
      <c r="AV2871" s="12" t="s">
        <v>86</v>
      </c>
      <c r="AW2871" s="12" t="s">
        <v>31</v>
      </c>
      <c r="AX2871" s="12" t="s">
        <v>76</v>
      </c>
      <c r="AY2871" s="149" t="s">
        <v>179</v>
      </c>
    </row>
    <row r="2872" spans="2:51" s="12" customFormat="1">
      <c r="B2872" s="148"/>
      <c r="D2872" s="144" t="s">
        <v>190</v>
      </c>
      <c r="E2872" s="149" t="s">
        <v>1</v>
      </c>
      <c r="F2872" s="150" t="s">
        <v>2418</v>
      </c>
      <c r="H2872" s="151">
        <v>64.31</v>
      </c>
      <c r="I2872" s="152"/>
      <c r="L2872" s="148"/>
      <c r="M2872" s="153"/>
      <c r="T2872" s="154"/>
      <c r="AT2872" s="149" t="s">
        <v>190</v>
      </c>
      <c r="AU2872" s="149" t="s">
        <v>86</v>
      </c>
      <c r="AV2872" s="12" t="s">
        <v>86</v>
      </c>
      <c r="AW2872" s="12" t="s">
        <v>31</v>
      </c>
      <c r="AX2872" s="12" t="s">
        <v>76</v>
      </c>
      <c r="AY2872" s="149" t="s">
        <v>179</v>
      </c>
    </row>
    <row r="2873" spans="2:51" s="12" customFormat="1">
      <c r="B2873" s="148"/>
      <c r="D2873" s="144" t="s">
        <v>190</v>
      </c>
      <c r="E2873" s="149" t="s">
        <v>1</v>
      </c>
      <c r="F2873" s="150" t="s">
        <v>2419</v>
      </c>
      <c r="H2873" s="151">
        <v>1.48</v>
      </c>
      <c r="I2873" s="152"/>
      <c r="L2873" s="148"/>
      <c r="M2873" s="153"/>
      <c r="T2873" s="154"/>
      <c r="AT2873" s="149" t="s">
        <v>190</v>
      </c>
      <c r="AU2873" s="149" t="s">
        <v>86</v>
      </c>
      <c r="AV2873" s="12" t="s">
        <v>86</v>
      </c>
      <c r="AW2873" s="12" t="s">
        <v>31</v>
      </c>
      <c r="AX2873" s="12" t="s">
        <v>76</v>
      </c>
      <c r="AY2873" s="149" t="s">
        <v>179</v>
      </c>
    </row>
    <row r="2874" spans="2:51" s="14" customFormat="1">
      <c r="B2874" s="162"/>
      <c r="D2874" s="144" t="s">
        <v>190</v>
      </c>
      <c r="E2874" s="163" t="s">
        <v>1</v>
      </c>
      <c r="F2874" s="164" t="s">
        <v>1115</v>
      </c>
      <c r="H2874" s="163" t="s">
        <v>1</v>
      </c>
      <c r="I2874" s="165"/>
      <c r="L2874" s="162"/>
      <c r="M2874" s="166"/>
      <c r="T2874" s="167"/>
      <c r="AT2874" s="163" t="s">
        <v>190</v>
      </c>
      <c r="AU2874" s="163" t="s">
        <v>86</v>
      </c>
      <c r="AV2874" s="14" t="s">
        <v>84</v>
      </c>
      <c r="AW2874" s="14" t="s">
        <v>31</v>
      </c>
      <c r="AX2874" s="14" t="s">
        <v>76</v>
      </c>
      <c r="AY2874" s="163" t="s">
        <v>179</v>
      </c>
    </row>
    <row r="2875" spans="2:51" s="12" customFormat="1">
      <c r="B2875" s="148"/>
      <c r="D2875" s="144" t="s">
        <v>190</v>
      </c>
      <c r="E2875" s="149" t="s">
        <v>1</v>
      </c>
      <c r="F2875" s="150" t="s">
        <v>2442</v>
      </c>
      <c r="H2875" s="151">
        <v>3.47</v>
      </c>
      <c r="I2875" s="152"/>
      <c r="L2875" s="148"/>
      <c r="M2875" s="153"/>
      <c r="T2875" s="154"/>
      <c r="AT2875" s="149" t="s">
        <v>190</v>
      </c>
      <c r="AU2875" s="149" t="s">
        <v>86</v>
      </c>
      <c r="AV2875" s="12" t="s">
        <v>86</v>
      </c>
      <c r="AW2875" s="12" t="s">
        <v>31</v>
      </c>
      <c r="AX2875" s="12" t="s">
        <v>76</v>
      </c>
      <c r="AY2875" s="149" t="s">
        <v>179</v>
      </c>
    </row>
    <row r="2876" spans="2:51" s="12" customFormat="1">
      <c r="B2876" s="148"/>
      <c r="D2876" s="144" t="s">
        <v>190</v>
      </c>
      <c r="E2876" s="149" t="s">
        <v>1</v>
      </c>
      <c r="F2876" s="150" t="s">
        <v>2626</v>
      </c>
      <c r="H2876" s="151">
        <v>14.09</v>
      </c>
      <c r="I2876" s="152"/>
      <c r="L2876" s="148"/>
      <c r="M2876" s="153"/>
      <c r="T2876" s="154"/>
      <c r="AT2876" s="149" t="s">
        <v>190</v>
      </c>
      <c r="AU2876" s="149" t="s">
        <v>86</v>
      </c>
      <c r="AV2876" s="12" t="s">
        <v>86</v>
      </c>
      <c r="AW2876" s="12" t="s">
        <v>31</v>
      </c>
      <c r="AX2876" s="12" t="s">
        <v>76</v>
      </c>
      <c r="AY2876" s="149" t="s">
        <v>179</v>
      </c>
    </row>
    <row r="2877" spans="2:51" s="12" customFormat="1">
      <c r="B2877" s="148"/>
      <c r="D2877" s="144" t="s">
        <v>190</v>
      </c>
      <c r="E2877" s="149" t="s">
        <v>1</v>
      </c>
      <c r="F2877" s="150" t="s">
        <v>2421</v>
      </c>
      <c r="H2877" s="151">
        <v>7.44</v>
      </c>
      <c r="I2877" s="152"/>
      <c r="L2877" s="148"/>
      <c r="M2877" s="153"/>
      <c r="T2877" s="154"/>
      <c r="AT2877" s="149" t="s">
        <v>190</v>
      </c>
      <c r="AU2877" s="149" t="s">
        <v>86</v>
      </c>
      <c r="AV2877" s="12" t="s">
        <v>86</v>
      </c>
      <c r="AW2877" s="12" t="s">
        <v>31</v>
      </c>
      <c r="AX2877" s="12" t="s">
        <v>76</v>
      </c>
      <c r="AY2877" s="149" t="s">
        <v>179</v>
      </c>
    </row>
    <row r="2878" spans="2:51" s="14" customFormat="1">
      <c r="B2878" s="162"/>
      <c r="D2878" s="144" t="s">
        <v>190</v>
      </c>
      <c r="E2878" s="163" t="s">
        <v>1</v>
      </c>
      <c r="F2878" s="164" t="s">
        <v>338</v>
      </c>
      <c r="H2878" s="163" t="s">
        <v>1</v>
      </c>
      <c r="I2878" s="165"/>
      <c r="L2878" s="162"/>
      <c r="M2878" s="166"/>
      <c r="T2878" s="167"/>
      <c r="AT2878" s="163" t="s">
        <v>190</v>
      </c>
      <c r="AU2878" s="163" t="s">
        <v>86</v>
      </c>
      <c r="AV2878" s="14" t="s">
        <v>84</v>
      </c>
      <c r="AW2878" s="14" t="s">
        <v>31</v>
      </c>
      <c r="AX2878" s="14" t="s">
        <v>76</v>
      </c>
      <c r="AY2878" s="163" t="s">
        <v>179</v>
      </c>
    </row>
    <row r="2879" spans="2:51" s="12" customFormat="1">
      <c r="B2879" s="148"/>
      <c r="D2879" s="144" t="s">
        <v>190</v>
      </c>
      <c r="E2879" s="149" t="s">
        <v>1</v>
      </c>
      <c r="F2879" s="150" t="s">
        <v>2427</v>
      </c>
      <c r="H2879" s="151">
        <v>15.58</v>
      </c>
      <c r="I2879" s="152"/>
      <c r="L2879" s="148"/>
      <c r="M2879" s="153"/>
      <c r="T2879" s="154"/>
      <c r="AT2879" s="149" t="s">
        <v>190</v>
      </c>
      <c r="AU2879" s="149" t="s">
        <v>86</v>
      </c>
      <c r="AV2879" s="12" t="s">
        <v>86</v>
      </c>
      <c r="AW2879" s="12" t="s">
        <v>31</v>
      </c>
      <c r="AX2879" s="12" t="s">
        <v>76</v>
      </c>
      <c r="AY2879" s="149" t="s">
        <v>179</v>
      </c>
    </row>
    <row r="2880" spans="2:51" s="12" customFormat="1">
      <c r="B2880" s="148"/>
      <c r="D2880" s="144" t="s">
        <v>190</v>
      </c>
      <c r="E2880" s="149" t="s">
        <v>1</v>
      </c>
      <c r="F2880" s="150" t="s">
        <v>2627</v>
      </c>
      <c r="H2880" s="151">
        <v>4.58</v>
      </c>
      <c r="I2880" s="152"/>
      <c r="L2880" s="148"/>
      <c r="M2880" s="153"/>
      <c r="T2880" s="154"/>
      <c r="AT2880" s="149" t="s">
        <v>190</v>
      </c>
      <c r="AU2880" s="149" t="s">
        <v>86</v>
      </c>
      <c r="AV2880" s="12" t="s">
        <v>86</v>
      </c>
      <c r="AW2880" s="12" t="s">
        <v>31</v>
      </c>
      <c r="AX2880" s="12" t="s">
        <v>76</v>
      </c>
      <c r="AY2880" s="149" t="s">
        <v>179</v>
      </c>
    </row>
    <row r="2881" spans="2:51" s="12" customFormat="1">
      <c r="B2881" s="148"/>
      <c r="D2881" s="144" t="s">
        <v>190</v>
      </c>
      <c r="E2881" s="149" t="s">
        <v>1</v>
      </c>
      <c r="F2881" s="150" t="s">
        <v>2429</v>
      </c>
      <c r="H2881" s="151">
        <v>51.55</v>
      </c>
      <c r="I2881" s="152"/>
      <c r="L2881" s="148"/>
      <c r="M2881" s="153"/>
      <c r="T2881" s="154"/>
      <c r="AT2881" s="149" t="s">
        <v>190</v>
      </c>
      <c r="AU2881" s="149" t="s">
        <v>86</v>
      </c>
      <c r="AV2881" s="12" t="s">
        <v>86</v>
      </c>
      <c r="AW2881" s="12" t="s">
        <v>31</v>
      </c>
      <c r="AX2881" s="12" t="s">
        <v>76</v>
      </c>
      <c r="AY2881" s="149" t="s">
        <v>179</v>
      </c>
    </row>
    <row r="2882" spans="2:51" s="12" customFormat="1">
      <c r="B2882" s="148"/>
      <c r="D2882" s="144" t="s">
        <v>190</v>
      </c>
      <c r="E2882" s="149" t="s">
        <v>1</v>
      </c>
      <c r="F2882" s="150" t="s">
        <v>2430</v>
      </c>
      <c r="H2882" s="151">
        <v>51.94</v>
      </c>
      <c r="I2882" s="152"/>
      <c r="L2882" s="148"/>
      <c r="M2882" s="153"/>
      <c r="T2882" s="154"/>
      <c r="AT2882" s="149" t="s">
        <v>190</v>
      </c>
      <c r="AU2882" s="149" t="s">
        <v>86</v>
      </c>
      <c r="AV2882" s="12" t="s">
        <v>86</v>
      </c>
      <c r="AW2882" s="12" t="s">
        <v>31</v>
      </c>
      <c r="AX2882" s="12" t="s">
        <v>76</v>
      </c>
      <c r="AY2882" s="149" t="s">
        <v>179</v>
      </c>
    </row>
    <row r="2883" spans="2:51" s="12" customFormat="1">
      <c r="B2883" s="148"/>
      <c r="D2883" s="144" t="s">
        <v>190</v>
      </c>
      <c r="E2883" s="149" t="s">
        <v>1</v>
      </c>
      <c r="F2883" s="150" t="s">
        <v>2448</v>
      </c>
      <c r="H2883" s="151">
        <v>10.37</v>
      </c>
      <c r="I2883" s="152"/>
      <c r="L2883" s="148"/>
      <c r="M2883" s="153"/>
      <c r="T2883" s="154"/>
      <c r="AT2883" s="149" t="s">
        <v>190</v>
      </c>
      <c r="AU2883" s="149" t="s">
        <v>86</v>
      </c>
      <c r="AV2883" s="12" t="s">
        <v>86</v>
      </c>
      <c r="AW2883" s="12" t="s">
        <v>31</v>
      </c>
      <c r="AX2883" s="12" t="s">
        <v>76</v>
      </c>
      <c r="AY2883" s="149" t="s">
        <v>179</v>
      </c>
    </row>
    <row r="2884" spans="2:51" s="12" customFormat="1">
      <c r="B2884" s="148"/>
      <c r="D2884" s="144" t="s">
        <v>190</v>
      </c>
      <c r="E2884" s="149" t="s">
        <v>1</v>
      </c>
      <c r="F2884" s="150" t="s">
        <v>2449</v>
      </c>
      <c r="H2884" s="151">
        <v>12.8</v>
      </c>
      <c r="I2884" s="152"/>
      <c r="L2884" s="148"/>
      <c r="M2884" s="153"/>
      <c r="T2884" s="154"/>
      <c r="AT2884" s="149" t="s">
        <v>190</v>
      </c>
      <c r="AU2884" s="149" t="s">
        <v>86</v>
      </c>
      <c r="AV2884" s="12" t="s">
        <v>86</v>
      </c>
      <c r="AW2884" s="12" t="s">
        <v>31</v>
      </c>
      <c r="AX2884" s="12" t="s">
        <v>76</v>
      </c>
      <c r="AY2884" s="149" t="s">
        <v>179</v>
      </c>
    </row>
    <row r="2885" spans="2:51" s="12" customFormat="1">
      <c r="B2885" s="148"/>
      <c r="D2885" s="144" t="s">
        <v>190</v>
      </c>
      <c r="E2885" s="149" t="s">
        <v>1</v>
      </c>
      <c r="F2885" s="150" t="s">
        <v>2450</v>
      </c>
      <c r="H2885" s="151">
        <v>2.2200000000000002</v>
      </c>
      <c r="I2885" s="152"/>
      <c r="L2885" s="148"/>
      <c r="M2885" s="153"/>
      <c r="T2885" s="154"/>
      <c r="AT2885" s="149" t="s">
        <v>190</v>
      </c>
      <c r="AU2885" s="149" t="s">
        <v>86</v>
      </c>
      <c r="AV2885" s="12" t="s">
        <v>86</v>
      </c>
      <c r="AW2885" s="12" t="s">
        <v>31</v>
      </c>
      <c r="AX2885" s="12" t="s">
        <v>76</v>
      </c>
      <c r="AY2885" s="149" t="s">
        <v>179</v>
      </c>
    </row>
    <row r="2886" spans="2:51" s="12" customFormat="1">
      <c r="B2886" s="148"/>
      <c r="D2886" s="144" t="s">
        <v>190</v>
      </c>
      <c r="E2886" s="149" t="s">
        <v>1</v>
      </c>
      <c r="F2886" s="150" t="s">
        <v>2451</v>
      </c>
      <c r="H2886" s="151">
        <v>2.6</v>
      </c>
      <c r="I2886" s="152"/>
      <c r="L2886" s="148"/>
      <c r="M2886" s="153"/>
      <c r="T2886" s="154"/>
      <c r="AT2886" s="149" t="s">
        <v>190</v>
      </c>
      <c r="AU2886" s="149" t="s">
        <v>86</v>
      </c>
      <c r="AV2886" s="12" t="s">
        <v>86</v>
      </c>
      <c r="AW2886" s="12" t="s">
        <v>31</v>
      </c>
      <c r="AX2886" s="12" t="s">
        <v>76</v>
      </c>
      <c r="AY2886" s="149" t="s">
        <v>179</v>
      </c>
    </row>
    <row r="2887" spans="2:51" s="12" customFormat="1">
      <c r="B2887" s="148"/>
      <c r="D2887" s="144" t="s">
        <v>190</v>
      </c>
      <c r="E2887" s="149" t="s">
        <v>1</v>
      </c>
      <c r="F2887" s="150" t="s">
        <v>2431</v>
      </c>
      <c r="H2887" s="151">
        <v>20.85</v>
      </c>
      <c r="I2887" s="152"/>
      <c r="L2887" s="148"/>
      <c r="M2887" s="153"/>
      <c r="T2887" s="154"/>
      <c r="AT2887" s="149" t="s">
        <v>190</v>
      </c>
      <c r="AU2887" s="149" t="s">
        <v>86</v>
      </c>
      <c r="AV2887" s="12" t="s">
        <v>86</v>
      </c>
      <c r="AW2887" s="12" t="s">
        <v>31</v>
      </c>
      <c r="AX2887" s="12" t="s">
        <v>76</v>
      </c>
      <c r="AY2887" s="149" t="s">
        <v>179</v>
      </c>
    </row>
    <row r="2888" spans="2:51" s="12" customFormat="1">
      <c r="B2888" s="148"/>
      <c r="D2888" s="144" t="s">
        <v>190</v>
      </c>
      <c r="E2888" s="149" t="s">
        <v>1</v>
      </c>
      <c r="F2888" s="150" t="s">
        <v>2432</v>
      </c>
      <c r="H2888" s="151">
        <v>3.5</v>
      </c>
      <c r="I2888" s="152"/>
      <c r="L2888" s="148"/>
      <c r="M2888" s="153"/>
      <c r="T2888" s="154"/>
      <c r="AT2888" s="149" t="s">
        <v>190</v>
      </c>
      <c r="AU2888" s="149" t="s">
        <v>86</v>
      </c>
      <c r="AV2888" s="12" t="s">
        <v>86</v>
      </c>
      <c r="AW2888" s="12" t="s">
        <v>31</v>
      </c>
      <c r="AX2888" s="12" t="s">
        <v>76</v>
      </c>
      <c r="AY2888" s="149" t="s">
        <v>179</v>
      </c>
    </row>
    <row r="2889" spans="2:51" s="14" customFormat="1">
      <c r="B2889" s="162"/>
      <c r="D2889" s="144" t="s">
        <v>190</v>
      </c>
      <c r="E2889" s="163" t="s">
        <v>1</v>
      </c>
      <c r="F2889" s="164" t="s">
        <v>2933</v>
      </c>
      <c r="H2889" s="163" t="s">
        <v>1</v>
      </c>
      <c r="I2889" s="165"/>
      <c r="L2889" s="162"/>
      <c r="M2889" s="166"/>
      <c r="T2889" s="167"/>
      <c r="AT2889" s="163" t="s">
        <v>190</v>
      </c>
      <c r="AU2889" s="163" t="s">
        <v>86</v>
      </c>
      <c r="AV2889" s="14" t="s">
        <v>84</v>
      </c>
      <c r="AW2889" s="14" t="s">
        <v>31</v>
      </c>
      <c r="AX2889" s="14" t="s">
        <v>76</v>
      </c>
      <c r="AY2889" s="163" t="s">
        <v>179</v>
      </c>
    </row>
    <row r="2890" spans="2:51" s="14" customFormat="1">
      <c r="B2890" s="162"/>
      <c r="D2890" s="144" t="s">
        <v>190</v>
      </c>
      <c r="E2890" s="163" t="s">
        <v>1</v>
      </c>
      <c r="F2890" s="164" t="s">
        <v>2934</v>
      </c>
      <c r="H2890" s="163" t="s">
        <v>1</v>
      </c>
      <c r="I2890" s="165"/>
      <c r="L2890" s="162"/>
      <c r="M2890" s="166"/>
      <c r="T2890" s="167"/>
      <c r="AT2890" s="163" t="s">
        <v>190</v>
      </c>
      <c r="AU2890" s="163" t="s">
        <v>86</v>
      </c>
      <c r="AV2890" s="14" t="s">
        <v>84</v>
      </c>
      <c r="AW2890" s="14" t="s">
        <v>31</v>
      </c>
      <c r="AX2890" s="14" t="s">
        <v>76</v>
      </c>
      <c r="AY2890" s="163" t="s">
        <v>179</v>
      </c>
    </row>
    <row r="2891" spans="2:51" s="14" customFormat="1">
      <c r="B2891" s="162"/>
      <c r="D2891" s="144" t="s">
        <v>190</v>
      </c>
      <c r="E2891" s="163" t="s">
        <v>1</v>
      </c>
      <c r="F2891" s="164" t="s">
        <v>2935</v>
      </c>
      <c r="H2891" s="163" t="s">
        <v>1</v>
      </c>
      <c r="I2891" s="165"/>
      <c r="L2891" s="162"/>
      <c r="M2891" s="166"/>
      <c r="T2891" s="167"/>
      <c r="AT2891" s="163" t="s">
        <v>190</v>
      </c>
      <c r="AU2891" s="163" t="s">
        <v>86</v>
      </c>
      <c r="AV2891" s="14" t="s">
        <v>84</v>
      </c>
      <c r="AW2891" s="14" t="s">
        <v>31</v>
      </c>
      <c r="AX2891" s="14" t="s">
        <v>76</v>
      </c>
      <c r="AY2891" s="163" t="s">
        <v>179</v>
      </c>
    </row>
    <row r="2892" spans="2:51" s="12" customFormat="1">
      <c r="B2892" s="148"/>
      <c r="D2892" s="144" t="s">
        <v>190</v>
      </c>
      <c r="E2892" s="149" t="s">
        <v>1</v>
      </c>
      <c r="F2892" s="150" t="s">
        <v>2936</v>
      </c>
      <c r="H2892" s="151">
        <v>33.701000000000001</v>
      </c>
      <c r="I2892" s="152"/>
      <c r="L2892" s="148"/>
      <c r="M2892" s="153"/>
      <c r="T2892" s="154"/>
      <c r="AT2892" s="149" t="s">
        <v>190</v>
      </c>
      <c r="AU2892" s="149" t="s">
        <v>86</v>
      </c>
      <c r="AV2892" s="12" t="s">
        <v>86</v>
      </c>
      <c r="AW2892" s="12" t="s">
        <v>31</v>
      </c>
      <c r="AX2892" s="12" t="s">
        <v>76</v>
      </c>
      <c r="AY2892" s="149" t="s">
        <v>179</v>
      </c>
    </row>
    <row r="2893" spans="2:51" s="12" customFormat="1">
      <c r="B2893" s="148"/>
      <c r="D2893" s="144" t="s">
        <v>190</v>
      </c>
      <c r="E2893" s="149" t="s">
        <v>1</v>
      </c>
      <c r="F2893" s="150" t="s">
        <v>2937</v>
      </c>
      <c r="H2893" s="151">
        <v>20.95</v>
      </c>
      <c r="I2893" s="152"/>
      <c r="L2893" s="148"/>
      <c r="M2893" s="153"/>
      <c r="T2893" s="154"/>
      <c r="AT2893" s="149" t="s">
        <v>190</v>
      </c>
      <c r="AU2893" s="149" t="s">
        <v>86</v>
      </c>
      <c r="AV2893" s="12" t="s">
        <v>86</v>
      </c>
      <c r="AW2893" s="12" t="s">
        <v>31</v>
      </c>
      <c r="AX2893" s="12" t="s">
        <v>76</v>
      </c>
      <c r="AY2893" s="149" t="s">
        <v>179</v>
      </c>
    </row>
    <row r="2894" spans="2:51" s="12" customFormat="1">
      <c r="B2894" s="148"/>
      <c r="D2894" s="144" t="s">
        <v>190</v>
      </c>
      <c r="E2894" s="149" t="s">
        <v>1</v>
      </c>
      <c r="F2894" s="150" t="s">
        <v>2938</v>
      </c>
      <c r="H2894" s="151">
        <v>9.56</v>
      </c>
      <c r="I2894" s="152"/>
      <c r="L2894" s="148"/>
      <c r="M2894" s="153"/>
      <c r="T2894" s="154"/>
      <c r="AT2894" s="149" t="s">
        <v>190</v>
      </c>
      <c r="AU2894" s="149" t="s">
        <v>86</v>
      </c>
      <c r="AV2894" s="12" t="s">
        <v>86</v>
      </c>
      <c r="AW2894" s="12" t="s">
        <v>31</v>
      </c>
      <c r="AX2894" s="12" t="s">
        <v>76</v>
      </c>
      <c r="AY2894" s="149" t="s">
        <v>179</v>
      </c>
    </row>
    <row r="2895" spans="2:51" s="14" customFormat="1">
      <c r="B2895" s="162"/>
      <c r="D2895" s="144" t="s">
        <v>190</v>
      </c>
      <c r="E2895" s="163" t="s">
        <v>1</v>
      </c>
      <c r="F2895" s="164" t="s">
        <v>2830</v>
      </c>
      <c r="H2895" s="163" t="s">
        <v>1</v>
      </c>
      <c r="I2895" s="165"/>
      <c r="L2895" s="162"/>
      <c r="M2895" s="166"/>
      <c r="T2895" s="167"/>
      <c r="AT2895" s="163" t="s">
        <v>190</v>
      </c>
      <c r="AU2895" s="163" t="s">
        <v>86</v>
      </c>
      <c r="AV2895" s="14" t="s">
        <v>84</v>
      </c>
      <c r="AW2895" s="14" t="s">
        <v>31</v>
      </c>
      <c r="AX2895" s="14" t="s">
        <v>76</v>
      </c>
      <c r="AY2895" s="163" t="s">
        <v>179</v>
      </c>
    </row>
    <row r="2896" spans="2:51" s="14" customFormat="1">
      <c r="B2896" s="162"/>
      <c r="D2896" s="144" t="s">
        <v>190</v>
      </c>
      <c r="E2896" s="163" t="s">
        <v>1</v>
      </c>
      <c r="F2896" s="164" t="s">
        <v>378</v>
      </c>
      <c r="H2896" s="163" t="s">
        <v>1</v>
      </c>
      <c r="I2896" s="165"/>
      <c r="L2896" s="162"/>
      <c r="M2896" s="166"/>
      <c r="T2896" s="167"/>
      <c r="AT2896" s="163" t="s">
        <v>190</v>
      </c>
      <c r="AU2896" s="163" t="s">
        <v>86</v>
      </c>
      <c r="AV2896" s="14" t="s">
        <v>84</v>
      </c>
      <c r="AW2896" s="14" t="s">
        <v>31</v>
      </c>
      <c r="AX2896" s="14" t="s">
        <v>76</v>
      </c>
      <c r="AY2896" s="163" t="s">
        <v>179</v>
      </c>
    </row>
    <row r="2897" spans="2:51" s="12" customFormat="1">
      <c r="B2897" s="148"/>
      <c r="D2897" s="144" t="s">
        <v>190</v>
      </c>
      <c r="E2897" s="149" t="s">
        <v>1</v>
      </c>
      <c r="F2897" s="150" t="s">
        <v>829</v>
      </c>
      <c r="H2897" s="151">
        <v>71.174999999999997</v>
      </c>
      <c r="I2897" s="152"/>
      <c r="L2897" s="148"/>
      <c r="M2897" s="153"/>
      <c r="T2897" s="154"/>
      <c r="AT2897" s="149" t="s">
        <v>190</v>
      </c>
      <c r="AU2897" s="149" t="s">
        <v>86</v>
      </c>
      <c r="AV2897" s="12" t="s">
        <v>86</v>
      </c>
      <c r="AW2897" s="12" t="s">
        <v>31</v>
      </c>
      <c r="AX2897" s="12" t="s">
        <v>76</v>
      </c>
      <c r="AY2897" s="149" t="s">
        <v>179</v>
      </c>
    </row>
    <row r="2898" spans="2:51" s="12" customFormat="1">
      <c r="B2898" s="148"/>
      <c r="D2898" s="144" t="s">
        <v>190</v>
      </c>
      <c r="E2898" s="149" t="s">
        <v>1</v>
      </c>
      <c r="F2898" s="150" t="s">
        <v>830</v>
      </c>
      <c r="H2898" s="151">
        <v>24.265000000000001</v>
      </c>
      <c r="I2898" s="152"/>
      <c r="L2898" s="148"/>
      <c r="M2898" s="153"/>
      <c r="T2898" s="154"/>
      <c r="AT2898" s="149" t="s">
        <v>190</v>
      </c>
      <c r="AU2898" s="149" t="s">
        <v>86</v>
      </c>
      <c r="AV2898" s="12" t="s">
        <v>86</v>
      </c>
      <c r="AW2898" s="12" t="s">
        <v>31</v>
      </c>
      <c r="AX2898" s="12" t="s">
        <v>76</v>
      </c>
      <c r="AY2898" s="149" t="s">
        <v>179</v>
      </c>
    </row>
    <row r="2899" spans="2:51" s="12" customFormat="1">
      <c r="B2899" s="148"/>
      <c r="D2899" s="144" t="s">
        <v>190</v>
      </c>
      <c r="E2899" s="149" t="s">
        <v>1</v>
      </c>
      <c r="F2899" s="150" t="s">
        <v>831</v>
      </c>
      <c r="H2899" s="151">
        <v>26.149000000000001</v>
      </c>
      <c r="I2899" s="152"/>
      <c r="L2899" s="148"/>
      <c r="M2899" s="153"/>
      <c r="T2899" s="154"/>
      <c r="AT2899" s="149" t="s">
        <v>190</v>
      </c>
      <c r="AU2899" s="149" t="s">
        <v>86</v>
      </c>
      <c r="AV2899" s="12" t="s">
        <v>86</v>
      </c>
      <c r="AW2899" s="12" t="s">
        <v>31</v>
      </c>
      <c r="AX2899" s="12" t="s">
        <v>76</v>
      </c>
      <c r="AY2899" s="149" t="s">
        <v>179</v>
      </c>
    </row>
    <row r="2900" spans="2:51" s="12" customFormat="1">
      <c r="B2900" s="148"/>
      <c r="D2900" s="144" t="s">
        <v>190</v>
      </c>
      <c r="E2900" s="149" t="s">
        <v>1</v>
      </c>
      <c r="F2900" s="150" t="s">
        <v>832</v>
      </c>
      <c r="H2900" s="151">
        <v>46.701999999999998</v>
      </c>
      <c r="I2900" s="152"/>
      <c r="L2900" s="148"/>
      <c r="M2900" s="153"/>
      <c r="T2900" s="154"/>
      <c r="AT2900" s="149" t="s">
        <v>190</v>
      </c>
      <c r="AU2900" s="149" t="s">
        <v>86</v>
      </c>
      <c r="AV2900" s="12" t="s">
        <v>86</v>
      </c>
      <c r="AW2900" s="12" t="s">
        <v>31</v>
      </c>
      <c r="AX2900" s="12" t="s">
        <v>76</v>
      </c>
      <c r="AY2900" s="149" t="s">
        <v>179</v>
      </c>
    </row>
    <row r="2901" spans="2:51" s="12" customFormat="1">
      <c r="B2901" s="148"/>
      <c r="D2901" s="144" t="s">
        <v>190</v>
      </c>
      <c r="E2901" s="149" t="s">
        <v>1</v>
      </c>
      <c r="F2901" s="150" t="s">
        <v>833</v>
      </c>
      <c r="H2901" s="151">
        <v>57.493000000000002</v>
      </c>
      <c r="I2901" s="152"/>
      <c r="L2901" s="148"/>
      <c r="M2901" s="153"/>
      <c r="T2901" s="154"/>
      <c r="AT2901" s="149" t="s">
        <v>190</v>
      </c>
      <c r="AU2901" s="149" t="s">
        <v>86</v>
      </c>
      <c r="AV2901" s="12" t="s">
        <v>86</v>
      </c>
      <c r="AW2901" s="12" t="s">
        <v>31</v>
      </c>
      <c r="AX2901" s="12" t="s">
        <v>76</v>
      </c>
      <c r="AY2901" s="149" t="s">
        <v>179</v>
      </c>
    </row>
    <row r="2902" spans="2:51" s="12" customFormat="1">
      <c r="B2902" s="148"/>
      <c r="D2902" s="144" t="s">
        <v>190</v>
      </c>
      <c r="E2902" s="149" t="s">
        <v>1</v>
      </c>
      <c r="F2902" s="150" t="s">
        <v>834</v>
      </c>
      <c r="H2902" s="151">
        <v>56.55</v>
      </c>
      <c r="I2902" s="152"/>
      <c r="L2902" s="148"/>
      <c r="M2902" s="153"/>
      <c r="T2902" s="154"/>
      <c r="AT2902" s="149" t="s">
        <v>190</v>
      </c>
      <c r="AU2902" s="149" t="s">
        <v>86</v>
      </c>
      <c r="AV2902" s="12" t="s">
        <v>86</v>
      </c>
      <c r="AW2902" s="12" t="s">
        <v>31</v>
      </c>
      <c r="AX2902" s="12" t="s">
        <v>76</v>
      </c>
      <c r="AY2902" s="149" t="s">
        <v>179</v>
      </c>
    </row>
    <row r="2903" spans="2:51" s="12" customFormat="1">
      <c r="B2903" s="148"/>
      <c r="D2903" s="144" t="s">
        <v>190</v>
      </c>
      <c r="E2903" s="149" t="s">
        <v>1</v>
      </c>
      <c r="F2903" s="150" t="s">
        <v>835</v>
      </c>
      <c r="H2903" s="151">
        <v>57.134999999999998</v>
      </c>
      <c r="I2903" s="152"/>
      <c r="L2903" s="148"/>
      <c r="M2903" s="153"/>
      <c r="T2903" s="154"/>
      <c r="AT2903" s="149" t="s">
        <v>190</v>
      </c>
      <c r="AU2903" s="149" t="s">
        <v>86</v>
      </c>
      <c r="AV2903" s="12" t="s">
        <v>86</v>
      </c>
      <c r="AW2903" s="12" t="s">
        <v>31</v>
      </c>
      <c r="AX2903" s="12" t="s">
        <v>76</v>
      </c>
      <c r="AY2903" s="149" t="s">
        <v>179</v>
      </c>
    </row>
    <row r="2904" spans="2:51" s="12" customFormat="1">
      <c r="B2904" s="148"/>
      <c r="D2904" s="144" t="s">
        <v>190</v>
      </c>
      <c r="E2904" s="149" t="s">
        <v>1</v>
      </c>
      <c r="F2904" s="150" t="s">
        <v>836</v>
      </c>
      <c r="H2904" s="151">
        <v>43.648000000000003</v>
      </c>
      <c r="I2904" s="152"/>
      <c r="L2904" s="148"/>
      <c r="M2904" s="153"/>
      <c r="T2904" s="154"/>
      <c r="AT2904" s="149" t="s">
        <v>190</v>
      </c>
      <c r="AU2904" s="149" t="s">
        <v>86</v>
      </c>
      <c r="AV2904" s="12" t="s">
        <v>86</v>
      </c>
      <c r="AW2904" s="12" t="s">
        <v>31</v>
      </c>
      <c r="AX2904" s="12" t="s">
        <v>76</v>
      </c>
      <c r="AY2904" s="149" t="s">
        <v>179</v>
      </c>
    </row>
    <row r="2905" spans="2:51" s="12" customFormat="1">
      <c r="B2905" s="148"/>
      <c r="D2905" s="144" t="s">
        <v>190</v>
      </c>
      <c r="E2905" s="149" t="s">
        <v>1</v>
      </c>
      <c r="F2905" s="150" t="s">
        <v>837</v>
      </c>
      <c r="H2905" s="151">
        <v>103.02500000000001</v>
      </c>
      <c r="I2905" s="152"/>
      <c r="L2905" s="148"/>
      <c r="M2905" s="153"/>
      <c r="T2905" s="154"/>
      <c r="AT2905" s="149" t="s">
        <v>190</v>
      </c>
      <c r="AU2905" s="149" t="s">
        <v>86</v>
      </c>
      <c r="AV2905" s="12" t="s">
        <v>86</v>
      </c>
      <c r="AW2905" s="12" t="s">
        <v>31</v>
      </c>
      <c r="AX2905" s="12" t="s">
        <v>76</v>
      </c>
      <c r="AY2905" s="149" t="s">
        <v>179</v>
      </c>
    </row>
    <row r="2906" spans="2:51" s="12" customFormat="1">
      <c r="B2906" s="148"/>
      <c r="D2906" s="144" t="s">
        <v>190</v>
      </c>
      <c r="E2906" s="149" t="s">
        <v>1</v>
      </c>
      <c r="F2906" s="150" t="s">
        <v>838</v>
      </c>
      <c r="H2906" s="151">
        <v>59.963000000000001</v>
      </c>
      <c r="I2906" s="152"/>
      <c r="L2906" s="148"/>
      <c r="M2906" s="153"/>
      <c r="T2906" s="154"/>
      <c r="AT2906" s="149" t="s">
        <v>190</v>
      </c>
      <c r="AU2906" s="149" t="s">
        <v>86</v>
      </c>
      <c r="AV2906" s="12" t="s">
        <v>86</v>
      </c>
      <c r="AW2906" s="12" t="s">
        <v>31</v>
      </c>
      <c r="AX2906" s="12" t="s">
        <v>76</v>
      </c>
      <c r="AY2906" s="149" t="s">
        <v>179</v>
      </c>
    </row>
    <row r="2907" spans="2:51" s="12" customFormat="1">
      <c r="B2907" s="148"/>
      <c r="D2907" s="144" t="s">
        <v>190</v>
      </c>
      <c r="E2907" s="149" t="s">
        <v>1</v>
      </c>
      <c r="F2907" s="150" t="s">
        <v>839</v>
      </c>
      <c r="H2907" s="151">
        <v>58.5</v>
      </c>
      <c r="I2907" s="152"/>
      <c r="L2907" s="148"/>
      <c r="M2907" s="153"/>
      <c r="T2907" s="154"/>
      <c r="AT2907" s="149" t="s">
        <v>190</v>
      </c>
      <c r="AU2907" s="149" t="s">
        <v>86</v>
      </c>
      <c r="AV2907" s="12" t="s">
        <v>86</v>
      </c>
      <c r="AW2907" s="12" t="s">
        <v>31</v>
      </c>
      <c r="AX2907" s="12" t="s">
        <v>76</v>
      </c>
      <c r="AY2907" s="149" t="s">
        <v>179</v>
      </c>
    </row>
    <row r="2908" spans="2:51" s="12" customFormat="1">
      <c r="B2908" s="148"/>
      <c r="D2908" s="144" t="s">
        <v>190</v>
      </c>
      <c r="E2908" s="149" t="s">
        <v>1</v>
      </c>
      <c r="F2908" s="150" t="s">
        <v>2939</v>
      </c>
      <c r="H2908" s="151">
        <v>56.582999999999998</v>
      </c>
      <c r="I2908" s="152"/>
      <c r="L2908" s="148"/>
      <c r="M2908" s="153"/>
      <c r="T2908" s="154"/>
      <c r="AT2908" s="149" t="s">
        <v>190</v>
      </c>
      <c r="AU2908" s="149" t="s">
        <v>86</v>
      </c>
      <c r="AV2908" s="12" t="s">
        <v>86</v>
      </c>
      <c r="AW2908" s="12" t="s">
        <v>31</v>
      </c>
      <c r="AX2908" s="12" t="s">
        <v>76</v>
      </c>
      <c r="AY2908" s="149" t="s">
        <v>179</v>
      </c>
    </row>
    <row r="2909" spans="2:51" s="12" customFormat="1">
      <c r="B2909" s="148"/>
      <c r="D2909" s="144" t="s">
        <v>190</v>
      </c>
      <c r="E2909" s="149" t="s">
        <v>1</v>
      </c>
      <c r="F2909" s="150" t="s">
        <v>841</v>
      </c>
      <c r="H2909" s="151">
        <v>69.063000000000002</v>
      </c>
      <c r="I2909" s="152"/>
      <c r="L2909" s="148"/>
      <c r="M2909" s="153"/>
      <c r="T2909" s="154"/>
      <c r="AT2909" s="149" t="s">
        <v>190</v>
      </c>
      <c r="AU2909" s="149" t="s">
        <v>86</v>
      </c>
      <c r="AV2909" s="12" t="s">
        <v>86</v>
      </c>
      <c r="AW2909" s="12" t="s">
        <v>31</v>
      </c>
      <c r="AX2909" s="12" t="s">
        <v>76</v>
      </c>
      <c r="AY2909" s="149" t="s">
        <v>179</v>
      </c>
    </row>
    <row r="2910" spans="2:51" s="12" customFormat="1">
      <c r="B2910" s="148"/>
      <c r="D2910" s="144" t="s">
        <v>190</v>
      </c>
      <c r="E2910" s="149" t="s">
        <v>1</v>
      </c>
      <c r="F2910" s="150" t="s">
        <v>842</v>
      </c>
      <c r="H2910" s="151">
        <v>35.328000000000003</v>
      </c>
      <c r="I2910" s="152"/>
      <c r="L2910" s="148"/>
      <c r="M2910" s="153"/>
      <c r="T2910" s="154"/>
      <c r="AT2910" s="149" t="s">
        <v>190</v>
      </c>
      <c r="AU2910" s="149" t="s">
        <v>86</v>
      </c>
      <c r="AV2910" s="12" t="s">
        <v>86</v>
      </c>
      <c r="AW2910" s="12" t="s">
        <v>31</v>
      </c>
      <c r="AX2910" s="12" t="s">
        <v>76</v>
      </c>
      <c r="AY2910" s="149" t="s">
        <v>179</v>
      </c>
    </row>
    <row r="2911" spans="2:51" s="12" customFormat="1">
      <c r="B2911" s="148"/>
      <c r="D2911" s="144" t="s">
        <v>190</v>
      </c>
      <c r="E2911" s="149" t="s">
        <v>1</v>
      </c>
      <c r="F2911" s="150" t="s">
        <v>843</v>
      </c>
      <c r="H2911" s="151">
        <v>23.4</v>
      </c>
      <c r="I2911" s="152"/>
      <c r="L2911" s="148"/>
      <c r="M2911" s="153"/>
      <c r="T2911" s="154"/>
      <c r="AT2911" s="149" t="s">
        <v>190</v>
      </c>
      <c r="AU2911" s="149" t="s">
        <v>86</v>
      </c>
      <c r="AV2911" s="12" t="s">
        <v>86</v>
      </c>
      <c r="AW2911" s="12" t="s">
        <v>31</v>
      </c>
      <c r="AX2911" s="12" t="s">
        <v>76</v>
      </c>
      <c r="AY2911" s="149" t="s">
        <v>179</v>
      </c>
    </row>
    <row r="2912" spans="2:51" s="12" customFormat="1">
      <c r="B2912" s="148"/>
      <c r="D2912" s="144" t="s">
        <v>190</v>
      </c>
      <c r="E2912" s="149" t="s">
        <v>1</v>
      </c>
      <c r="F2912" s="150" t="s">
        <v>844</v>
      </c>
      <c r="H2912" s="151">
        <v>89.7</v>
      </c>
      <c r="I2912" s="152"/>
      <c r="L2912" s="148"/>
      <c r="M2912" s="153"/>
      <c r="T2912" s="154"/>
      <c r="AT2912" s="149" t="s">
        <v>190</v>
      </c>
      <c r="AU2912" s="149" t="s">
        <v>86</v>
      </c>
      <c r="AV2912" s="12" t="s">
        <v>86</v>
      </c>
      <c r="AW2912" s="12" t="s">
        <v>31</v>
      </c>
      <c r="AX2912" s="12" t="s">
        <v>76</v>
      </c>
      <c r="AY2912" s="149" t="s">
        <v>179</v>
      </c>
    </row>
    <row r="2913" spans="2:51" s="12" customFormat="1">
      <c r="B2913" s="148"/>
      <c r="D2913" s="144" t="s">
        <v>190</v>
      </c>
      <c r="E2913" s="149" t="s">
        <v>1</v>
      </c>
      <c r="F2913" s="150" t="s">
        <v>845</v>
      </c>
      <c r="H2913" s="151">
        <v>-2.6789999999999998</v>
      </c>
      <c r="I2913" s="152"/>
      <c r="L2913" s="148"/>
      <c r="M2913" s="153"/>
      <c r="T2913" s="154"/>
      <c r="AT2913" s="149" t="s">
        <v>190</v>
      </c>
      <c r="AU2913" s="149" t="s">
        <v>86</v>
      </c>
      <c r="AV2913" s="12" t="s">
        <v>86</v>
      </c>
      <c r="AW2913" s="12" t="s">
        <v>31</v>
      </c>
      <c r="AX2913" s="12" t="s">
        <v>76</v>
      </c>
      <c r="AY2913" s="149" t="s">
        <v>179</v>
      </c>
    </row>
    <row r="2914" spans="2:51" s="12" customFormat="1">
      <c r="B2914" s="148"/>
      <c r="D2914" s="144" t="s">
        <v>190</v>
      </c>
      <c r="E2914" s="149" t="s">
        <v>1</v>
      </c>
      <c r="F2914" s="150" t="s">
        <v>846</v>
      </c>
      <c r="H2914" s="151">
        <v>102.895</v>
      </c>
      <c r="I2914" s="152"/>
      <c r="L2914" s="148"/>
      <c r="M2914" s="153"/>
      <c r="T2914" s="154"/>
      <c r="AT2914" s="149" t="s">
        <v>190</v>
      </c>
      <c r="AU2914" s="149" t="s">
        <v>86</v>
      </c>
      <c r="AV2914" s="12" t="s">
        <v>86</v>
      </c>
      <c r="AW2914" s="12" t="s">
        <v>31</v>
      </c>
      <c r="AX2914" s="12" t="s">
        <v>76</v>
      </c>
      <c r="AY2914" s="149" t="s">
        <v>179</v>
      </c>
    </row>
    <row r="2915" spans="2:51" s="12" customFormat="1">
      <c r="B2915" s="148"/>
      <c r="D2915" s="144" t="s">
        <v>190</v>
      </c>
      <c r="E2915" s="149" t="s">
        <v>1</v>
      </c>
      <c r="F2915" s="150" t="s">
        <v>847</v>
      </c>
      <c r="H2915" s="151">
        <v>15.925000000000001</v>
      </c>
      <c r="I2915" s="152"/>
      <c r="L2915" s="148"/>
      <c r="M2915" s="153"/>
      <c r="T2915" s="154"/>
      <c r="AT2915" s="149" t="s">
        <v>190</v>
      </c>
      <c r="AU2915" s="149" t="s">
        <v>86</v>
      </c>
      <c r="AV2915" s="12" t="s">
        <v>86</v>
      </c>
      <c r="AW2915" s="12" t="s">
        <v>31</v>
      </c>
      <c r="AX2915" s="12" t="s">
        <v>76</v>
      </c>
      <c r="AY2915" s="149" t="s">
        <v>179</v>
      </c>
    </row>
    <row r="2916" spans="2:51" s="12" customFormat="1">
      <c r="B2916" s="148"/>
      <c r="D2916" s="144" t="s">
        <v>190</v>
      </c>
      <c r="E2916" s="149" t="s">
        <v>1</v>
      </c>
      <c r="F2916" s="150" t="s">
        <v>848</v>
      </c>
      <c r="H2916" s="151">
        <v>11.31</v>
      </c>
      <c r="I2916" s="152"/>
      <c r="L2916" s="148"/>
      <c r="M2916" s="153"/>
      <c r="T2916" s="154"/>
      <c r="AT2916" s="149" t="s">
        <v>190</v>
      </c>
      <c r="AU2916" s="149" t="s">
        <v>86</v>
      </c>
      <c r="AV2916" s="12" t="s">
        <v>86</v>
      </c>
      <c r="AW2916" s="12" t="s">
        <v>31</v>
      </c>
      <c r="AX2916" s="12" t="s">
        <v>76</v>
      </c>
      <c r="AY2916" s="149" t="s">
        <v>179</v>
      </c>
    </row>
    <row r="2917" spans="2:51" s="12" customFormat="1">
      <c r="B2917" s="148"/>
      <c r="D2917" s="144" t="s">
        <v>190</v>
      </c>
      <c r="E2917" s="149" t="s">
        <v>1</v>
      </c>
      <c r="F2917" s="150" t="s">
        <v>849</v>
      </c>
      <c r="H2917" s="151">
        <v>57.784999999999997</v>
      </c>
      <c r="I2917" s="152"/>
      <c r="L2917" s="148"/>
      <c r="M2917" s="153"/>
      <c r="T2917" s="154"/>
      <c r="AT2917" s="149" t="s">
        <v>190</v>
      </c>
      <c r="AU2917" s="149" t="s">
        <v>86</v>
      </c>
      <c r="AV2917" s="12" t="s">
        <v>86</v>
      </c>
      <c r="AW2917" s="12" t="s">
        <v>31</v>
      </c>
      <c r="AX2917" s="12" t="s">
        <v>76</v>
      </c>
      <c r="AY2917" s="149" t="s">
        <v>179</v>
      </c>
    </row>
    <row r="2918" spans="2:51" s="12" customFormat="1">
      <c r="B2918" s="148"/>
      <c r="D2918" s="144" t="s">
        <v>190</v>
      </c>
      <c r="E2918" s="149" t="s">
        <v>1</v>
      </c>
      <c r="F2918" s="150" t="s">
        <v>850</v>
      </c>
      <c r="H2918" s="151">
        <v>58.37</v>
      </c>
      <c r="I2918" s="152"/>
      <c r="L2918" s="148"/>
      <c r="M2918" s="153"/>
      <c r="T2918" s="154"/>
      <c r="AT2918" s="149" t="s">
        <v>190</v>
      </c>
      <c r="AU2918" s="149" t="s">
        <v>86</v>
      </c>
      <c r="AV2918" s="12" t="s">
        <v>86</v>
      </c>
      <c r="AW2918" s="12" t="s">
        <v>31</v>
      </c>
      <c r="AX2918" s="12" t="s">
        <v>76</v>
      </c>
      <c r="AY2918" s="149" t="s">
        <v>179</v>
      </c>
    </row>
    <row r="2919" spans="2:51" s="14" customFormat="1">
      <c r="B2919" s="162"/>
      <c r="D2919" s="144" t="s">
        <v>190</v>
      </c>
      <c r="E2919" s="163" t="s">
        <v>1</v>
      </c>
      <c r="F2919" s="164" t="s">
        <v>338</v>
      </c>
      <c r="H2919" s="163" t="s">
        <v>1</v>
      </c>
      <c r="I2919" s="165"/>
      <c r="L2919" s="162"/>
      <c r="M2919" s="166"/>
      <c r="T2919" s="167"/>
      <c r="AT2919" s="163" t="s">
        <v>190</v>
      </c>
      <c r="AU2919" s="163" t="s">
        <v>86</v>
      </c>
      <c r="AV2919" s="14" t="s">
        <v>84</v>
      </c>
      <c r="AW2919" s="14" t="s">
        <v>31</v>
      </c>
      <c r="AX2919" s="14" t="s">
        <v>76</v>
      </c>
      <c r="AY2919" s="163" t="s">
        <v>179</v>
      </c>
    </row>
    <row r="2920" spans="2:51" s="12" customFormat="1">
      <c r="B2920" s="148"/>
      <c r="D2920" s="144" t="s">
        <v>190</v>
      </c>
      <c r="E2920" s="149" t="s">
        <v>1</v>
      </c>
      <c r="F2920" s="150" t="s">
        <v>2940</v>
      </c>
      <c r="H2920" s="151">
        <v>69.119</v>
      </c>
      <c r="I2920" s="152"/>
      <c r="L2920" s="148"/>
      <c r="M2920" s="153"/>
      <c r="T2920" s="154"/>
      <c r="AT2920" s="149" t="s">
        <v>190</v>
      </c>
      <c r="AU2920" s="149" t="s">
        <v>86</v>
      </c>
      <c r="AV2920" s="12" t="s">
        <v>86</v>
      </c>
      <c r="AW2920" s="12" t="s">
        <v>31</v>
      </c>
      <c r="AX2920" s="12" t="s">
        <v>76</v>
      </c>
      <c r="AY2920" s="149" t="s">
        <v>179</v>
      </c>
    </row>
    <row r="2921" spans="2:51" s="12" customFormat="1">
      <c r="B2921" s="148"/>
      <c r="D2921" s="144" t="s">
        <v>190</v>
      </c>
      <c r="E2921" s="149" t="s">
        <v>1</v>
      </c>
      <c r="F2921" s="150" t="s">
        <v>2941</v>
      </c>
      <c r="H2921" s="151">
        <v>25.812999999999999</v>
      </c>
      <c r="I2921" s="152"/>
      <c r="L2921" s="148"/>
      <c r="M2921" s="153"/>
      <c r="T2921" s="154"/>
      <c r="AT2921" s="149" t="s">
        <v>190</v>
      </c>
      <c r="AU2921" s="149" t="s">
        <v>86</v>
      </c>
      <c r="AV2921" s="12" t="s">
        <v>86</v>
      </c>
      <c r="AW2921" s="12" t="s">
        <v>31</v>
      </c>
      <c r="AX2921" s="12" t="s">
        <v>76</v>
      </c>
      <c r="AY2921" s="149" t="s">
        <v>179</v>
      </c>
    </row>
    <row r="2922" spans="2:51" s="12" customFormat="1">
      <c r="B2922" s="148"/>
      <c r="D2922" s="144" t="s">
        <v>190</v>
      </c>
      <c r="E2922" s="149" t="s">
        <v>1</v>
      </c>
      <c r="F2922" s="150" t="s">
        <v>2942</v>
      </c>
      <c r="H2922" s="151">
        <v>98.176000000000002</v>
      </c>
      <c r="I2922" s="152"/>
      <c r="L2922" s="148"/>
      <c r="M2922" s="153"/>
      <c r="T2922" s="154"/>
      <c r="AT2922" s="149" t="s">
        <v>190</v>
      </c>
      <c r="AU2922" s="149" t="s">
        <v>86</v>
      </c>
      <c r="AV2922" s="12" t="s">
        <v>86</v>
      </c>
      <c r="AW2922" s="12" t="s">
        <v>31</v>
      </c>
      <c r="AX2922" s="12" t="s">
        <v>76</v>
      </c>
      <c r="AY2922" s="149" t="s">
        <v>179</v>
      </c>
    </row>
    <row r="2923" spans="2:51" s="12" customFormat="1">
      <c r="B2923" s="148"/>
      <c r="D2923" s="144" t="s">
        <v>190</v>
      </c>
      <c r="E2923" s="149" t="s">
        <v>1</v>
      </c>
      <c r="F2923" s="150" t="s">
        <v>2943</v>
      </c>
      <c r="H2923" s="151">
        <v>85.195999999999998</v>
      </c>
      <c r="I2923" s="152"/>
      <c r="L2923" s="148"/>
      <c r="M2923" s="153"/>
      <c r="T2923" s="154"/>
      <c r="AT2923" s="149" t="s">
        <v>190</v>
      </c>
      <c r="AU2923" s="149" t="s">
        <v>86</v>
      </c>
      <c r="AV2923" s="12" t="s">
        <v>86</v>
      </c>
      <c r="AW2923" s="12" t="s">
        <v>31</v>
      </c>
      <c r="AX2923" s="12" t="s">
        <v>76</v>
      </c>
      <c r="AY2923" s="149" t="s">
        <v>179</v>
      </c>
    </row>
    <row r="2924" spans="2:51" s="12" customFormat="1">
      <c r="B2924" s="148"/>
      <c r="D2924" s="144" t="s">
        <v>190</v>
      </c>
      <c r="E2924" s="149" t="s">
        <v>1</v>
      </c>
      <c r="F2924" s="150" t="s">
        <v>2944</v>
      </c>
      <c r="H2924" s="151">
        <v>67.555000000000007</v>
      </c>
      <c r="I2924" s="152"/>
      <c r="L2924" s="148"/>
      <c r="M2924" s="153"/>
      <c r="T2924" s="154"/>
      <c r="AT2924" s="149" t="s">
        <v>190</v>
      </c>
      <c r="AU2924" s="149" t="s">
        <v>86</v>
      </c>
      <c r="AV2924" s="12" t="s">
        <v>86</v>
      </c>
      <c r="AW2924" s="12" t="s">
        <v>31</v>
      </c>
      <c r="AX2924" s="12" t="s">
        <v>76</v>
      </c>
      <c r="AY2924" s="149" t="s">
        <v>179</v>
      </c>
    </row>
    <row r="2925" spans="2:51" s="12" customFormat="1">
      <c r="B2925" s="148"/>
      <c r="D2925" s="144" t="s">
        <v>190</v>
      </c>
      <c r="E2925" s="149" t="s">
        <v>1</v>
      </c>
      <c r="F2925" s="150" t="s">
        <v>2945</v>
      </c>
      <c r="H2925" s="151">
        <v>22.007000000000001</v>
      </c>
      <c r="I2925" s="152"/>
      <c r="L2925" s="148"/>
      <c r="M2925" s="153"/>
      <c r="T2925" s="154"/>
      <c r="AT2925" s="149" t="s">
        <v>190</v>
      </c>
      <c r="AU2925" s="149" t="s">
        <v>86</v>
      </c>
      <c r="AV2925" s="12" t="s">
        <v>86</v>
      </c>
      <c r="AW2925" s="12" t="s">
        <v>31</v>
      </c>
      <c r="AX2925" s="12" t="s">
        <v>76</v>
      </c>
      <c r="AY2925" s="149" t="s">
        <v>179</v>
      </c>
    </row>
    <row r="2926" spans="2:51" s="12" customFormat="1">
      <c r="B2926" s="148"/>
      <c r="D2926" s="144" t="s">
        <v>190</v>
      </c>
      <c r="E2926" s="149" t="s">
        <v>1</v>
      </c>
      <c r="F2926" s="150" t="s">
        <v>2946</v>
      </c>
      <c r="H2926" s="151">
        <v>48.203000000000003</v>
      </c>
      <c r="I2926" s="152"/>
      <c r="L2926" s="148"/>
      <c r="M2926" s="153"/>
      <c r="T2926" s="154"/>
      <c r="AT2926" s="149" t="s">
        <v>190</v>
      </c>
      <c r="AU2926" s="149" t="s">
        <v>86</v>
      </c>
      <c r="AV2926" s="12" t="s">
        <v>86</v>
      </c>
      <c r="AW2926" s="12" t="s">
        <v>31</v>
      </c>
      <c r="AX2926" s="12" t="s">
        <v>76</v>
      </c>
      <c r="AY2926" s="149" t="s">
        <v>179</v>
      </c>
    </row>
    <row r="2927" spans="2:51" s="12" customFormat="1">
      <c r="B2927" s="148"/>
      <c r="D2927" s="144" t="s">
        <v>190</v>
      </c>
      <c r="E2927" s="149" t="s">
        <v>1</v>
      </c>
      <c r="F2927" s="150" t="s">
        <v>2947</v>
      </c>
      <c r="H2927" s="151">
        <v>42.774999999999999</v>
      </c>
      <c r="I2927" s="152"/>
      <c r="L2927" s="148"/>
      <c r="M2927" s="153"/>
      <c r="T2927" s="154"/>
      <c r="AT2927" s="149" t="s">
        <v>190</v>
      </c>
      <c r="AU2927" s="149" t="s">
        <v>86</v>
      </c>
      <c r="AV2927" s="12" t="s">
        <v>86</v>
      </c>
      <c r="AW2927" s="12" t="s">
        <v>31</v>
      </c>
      <c r="AX2927" s="12" t="s">
        <v>76</v>
      </c>
      <c r="AY2927" s="149" t="s">
        <v>179</v>
      </c>
    </row>
    <row r="2928" spans="2:51" s="12" customFormat="1">
      <c r="B2928" s="148"/>
      <c r="D2928" s="144" t="s">
        <v>190</v>
      </c>
      <c r="E2928" s="149" t="s">
        <v>1</v>
      </c>
      <c r="F2928" s="150" t="s">
        <v>2948</v>
      </c>
      <c r="H2928" s="151">
        <v>54.781999999999996</v>
      </c>
      <c r="I2928" s="152"/>
      <c r="L2928" s="148"/>
      <c r="M2928" s="153"/>
      <c r="T2928" s="154"/>
      <c r="AT2928" s="149" t="s">
        <v>190</v>
      </c>
      <c r="AU2928" s="149" t="s">
        <v>86</v>
      </c>
      <c r="AV2928" s="12" t="s">
        <v>86</v>
      </c>
      <c r="AW2928" s="12" t="s">
        <v>31</v>
      </c>
      <c r="AX2928" s="12" t="s">
        <v>76</v>
      </c>
      <c r="AY2928" s="149" t="s">
        <v>179</v>
      </c>
    </row>
    <row r="2929" spans="2:65" s="1" customFormat="1" ht="16.5" customHeight="1">
      <c r="B2929" s="31"/>
      <c r="C2929" s="131" t="s">
        <v>2954</v>
      </c>
      <c r="D2929" s="131" t="s">
        <v>181</v>
      </c>
      <c r="E2929" s="132" t="s">
        <v>2955</v>
      </c>
      <c r="F2929" s="133" t="s">
        <v>2956</v>
      </c>
      <c r="G2929" s="134" t="s">
        <v>184</v>
      </c>
      <c r="H2929" s="135">
        <v>594.98</v>
      </c>
      <c r="I2929" s="136"/>
      <c r="J2929" s="137">
        <f>ROUND(I2929*H2929,2)</f>
        <v>0</v>
      </c>
      <c r="K2929" s="133" t="s">
        <v>185</v>
      </c>
      <c r="L2929" s="31"/>
      <c r="M2929" s="138" t="s">
        <v>1</v>
      </c>
      <c r="N2929" s="139" t="s">
        <v>41</v>
      </c>
      <c r="P2929" s="140">
        <f>O2929*H2929</f>
        <v>0</v>
      </c>
      <c r="Q2929" s="140">
        <v>1.0000000000000001E-5</v>
      </c>
      <c r="R2929" s="140">
        <f>Q2929*H2929</f>
        <v>5.9498000000000007E-3</v>
      </c>
      <c r="S2929" s="140">
        <v>0</v>
      </c>
      <c r="T2929" s="141">
        <f>S2929*H2929</f>
        <v>0</v>
      </c>
      <c r="AR2929" s="142" t="s">
        <v>299</v>
      </c>
      <c r="AT2929" s="142" t="s">
        <v>181</v>
      </c>
      <c r="AU2929" s="142" t="s">
        <v>86</v>
      </c>
      <c r="AY2929" s="16" t="s">
        <v>179</v>
      </c>
      <c r="BE2929" s="143">
        <f>IF(N2929="základní",J2929,0)</f>
        <v>0</v>
      </c>
      <c r="BF2929" s="143">
        <f>IF(N2929="snížená",J2929,0)</f>
        <v>0</v>
      </c>
      <c r="BG2929" s="143">
        <f>IF(N2929="zákl. přenesená",J2929,0)</f>
        <v>0</v>
      </c>
      <c r="BH2929" s="143">
        <f>IF(N2929="sníž. přenesená",J2929,0)</f>
        <v>0</v>
      </c>
      <c r="BI2929" s="143">
        <f>IF(N2929="nulová",J2929,0)</f>
        <v>0</v>
      </c>
      <c r="BJ2929" s="16" t="s">
        <v>84</v>
      </c>
      <c r="BK2929" s="143">
        <f>ROUND(I2929*H2929,2)</f>
        <v>0</v>
      </c>
      <c r="BL2929" s="16" t="s">
        <v>299</v>
      </c>
      <c r="BM2929" s="142" t="s">
        <v>2957</v>
      </c>
    </row>
    <row r="2930" spans="2:65" s="1" customFormat="1">
      <c r="B2930" s="31"/>
      <c r="D2930" s="144" t="s">
        <v>188</v>
      </c>
      <c r="F2930" s="145" t="s">
        <v>2958</v>
      </c>
      <c r="I2930" s="146"/>
      <c r="L2930" s="31"/>
      <c r="M2930" s="147"/>
      <c r="T2930" s="55"/>
      <c r="AT2930" s="16" t="s">
        <v>188</v>
      </c>
      <c r="AU2930" s="16" t="s">
        <v>86</v>
      </c>
    </row>
    <row r="2931" spans="2:65" s="14" customFormat="1">
      <c r="B2931" s="162"/>
      <c r="D2931" s="144" t="s">
        <v>190</v>
      </c>
      <c r="E2931" s="163" t="s">
        <v>1</v>
      </c>
      <c r="F2931" s="164" t="s">
        <v>1093</v>
      </c>
      <c r="H2931" s="163" t="s">
        <v>1</v>
      </c>
      <c r="I2931" s="165"/>
      <c r="L2931" s="162"/>
      <c r="M2931" s="166"/>
      <c r="T2931" s="167"/>
      <c r="AT2931" s="163" t="s">
        <v>190</v>
      </c>
      <c r="AU2931" s="163" t="s">
        <v>86</v>
      </c>
      <c r="AV2931" s="14" t="s">
        <v>84</v>
      </c>
      <c r="AW2931" s="14" t="s">
        <v>31</v>
      </c>
      <c r="AX2931" s="14" t="s">
        <v>76</v>
      </c>
      <c r="AY2931" s="163" t="s">
        <v>179</v>
      </c>
    </row>
    <row r="2932" spans="2:65" s="14" customFormat="1">
      <c r="B2932" s="162"/>
      <c r="D2932" s="144" t="s">
        <v>190</v>
      </c>
      <c r="E2932" s="163" t="s">
        <v>1</v>
      </c>
      <c r="F2932" s="164" t="s">
        <v>378</v>
      </c>
      <c r="H2932" s="163" t="s">
        <v>1</v>
      </c>
      <c r="I2932" s="165"/>
      <c r="L2932" s="162"/>
      <c r="M2932" s="166"/>
      <c r="T2932" s="167"/>
      <c r="AT2932" s="163" t="s">
        <v>190</v>
      </c>
      <c r="AU2932" s="163" t="s">
        <v>86</v>
      </c>
      <c r="AV2932" s="14" t="s">
        <v>84</v>
      </c>
      <c r="AW2932" s="14" t="s">
        <v>31</v>
      </c>
      <c r="AX2932" s="14" t="s">
        <v>76</v>
      </c>
      <c r="AY2932" s="163" t="s">
        <v>179</v>
      </c>
    </row>
    <row r="2933" spans="2:65" s="12" customFormat="1">
      <c r="B2933" s="148"/>
      <c r="D2933" s="144" t="s">
        <v>190</v>
      </c>
      <c r="E2933" s="149" t="s">
        <v>1</v>
      </c>
      <c r="F2933" s="150" t="s">
        <v>2407</v>
      </c>
      <c r="H2933" s="151">
        <v>24.33</v>
      </c>
      <c r="I2933" s="152"/>
      <c r="L2933" s="148"/>
      <c r="M2933" s="153"/>
      <c r="T2933" s="154"/>
      <c r="AT2933" s="149" t="s">
        <v>190</v>
      </c>
      <c r="AU2933" s="149" t="s">
        <v>86</v>
      </c>
      <c r="AV2933" s="12" t="s">
        <v>86</v>
      </c>
      <c r="AW2933" s="12" t="s">
        <v>31</v>
      </c>
      <c r="AX2933" s="12" t="s">
        <v>76</v>
      </c>
      <c r="AY2933" s="149" t="s">
        <v>179</v>
      </c>
    </row>
    <row r="2934" spans="2:65" s="12" customFormat="1">
      <c r="B2934" s="148"/>
      <c r="D2934" s="144" t="s">
        <v>190</v>
      </c>
      <c r="E2934" s="149" t="s">
        <v>1</v>
      </c>
      <c r="F2934" s="150" t="s">
        <v>2408</v>
      </c>
      <c r="H2934" s="151">
        <v>5.3</v>
      </c>
      <c r="I2934" s="152"/>
      <c r="L2934" s="148"/>
      <c r="M2934" s="153"/>
      <c r="T2934" s="154"/>
      <c r="AT2934" s="149" t="s">
        <v>190</v>
      </c>
      <c r="AU2934" s="149" t="s">
        <v>86</v>
      </c>
      <c r="AV2934" s="12" t="s">
        <v>86</v>
      </c>
      <c r="AW2934" s="12" t="s">
        <v>31</v>
      </c>
      <c r="AX2934" s="12" t="s">
        <v>76</v>
      </c>
      <c r="AY2934" s="149" t="s">
        <v>179</v>
      </c>
    </row>
    <row r="2935" spans="2:65" s="12" customFormat="1">
      <c r="B2935" s="148"/>
      <c r="D2935" s="144" t="s">
        <v>190</v>
      </c>
      <c r="E2935" s="149" t="s">
        <v>1</v>
      </c>
      <c r="F2935" s="150" t="s">
        <v>2409</v>
      </c>
      <c r="H2935" s="151">
        <v>5.45</v>
      </c>
      <c r="I2935" s="152"/>
      <c r="L2935" s="148"/>
      <c r="M2935" s="153"/>
      <c r="T2935" s="154"/>
      <c r="AT2935" s="149" t="s">
        <v>190</v>
      </c>
      <c r="AU2935" s="149" t="s">
        <v>86</v>
      </c>
      <c r="AV2935" s="12" t="s">
        <v>86</v>
      </c>
      <c r="AW2935" s="12" t="s">
        <v>31</v>
      </c>
      <c r="AX2935" s="12" t="s">
        <v>76</v>
      </c>
      <c r="AY2935" s="149" t="s">
        <v>179</v>
      </c>
    </row>
    <row r="2936" spans="2:65" s="12" customFormat="1">
      <c r="B2936" s="148"/>
      <c r="D2936" s="144" t="s">
        <v>190</v>
      </c>
      <c r="E2936" s="149" t="s">
        <v>1</v>
      </c>
      <c r="F2936" s="150" t="s">
        <v>2410</v>
      </c>
      <c r="H2936" s="151">
        <v>17.72</v>
      </c>
      <c r="I2936" s="152"/>
      <c r="L2936" s="148"/>
      <c r="M2936" s="153"/>
      <c r="T2936" s="154"/>
      <c r="AT2936" s="149" t="s">
        <v>190</v>
      </c>
      <c r="AU2936" s="149" t="s">
        <v>86</v>
      </c>
      <c r="AV2936" s="12" t="s">
        <v>86</v>
      </c>
      <c r="AW2936" s="12" t="s">
        <v>31</v>
      </c>
      <c r="AX2936" s="12" t="s">
        <v>76</v>
      </c>
      <c r="AY2936" s="149" t="s">
        <v>179</v>
      </c>
    </row>
    <row r="2937" spans="2:65" s="12" customFormat="1">
      <c r="B2937" s="148"/>
      <c r="D2937" s="144" t="s">
        <v>190</v>
      </c>
      <c r="E2937" s="149" t="s">
        <v>1</v>
      </c>
      <c r="F2937" s="150" t="s">
        <v>2781</v>
      </c>
      <c r="H2937" s="151">
        <v>19.329999999999998</v>
      </c>
      <c r="I2937" s="152"/>
      <c r="L2937" s="148"/>
      <c r="M2937" s="153"/>
      <c r="T2937" s="154"/>
      <c r="AT2937" s="149" t="s">
        <v>190</v>
      </c>
      <c r="AU2937" s="149" t="s">
        <v>86</v>
      </c>
      <c r="AV2937" s="12" t="s">
        <v>86</v>
      </c>
      <c r="AW2937" s="12" t="s">
        <v>31</v>
      </c>
      <c r="AX2937" s="12" t="s">
        <v>76</v>
      </c>
      <c r="AY2937" s="149" t="s">
        <v>179</v>
      </c>
    </row>
    <row r="2938" spans="2:65" s="12" customFormat="1">
      <c r="B2938" s="148"/>
      <c r="D2938" s="144" t="s">
        <v>190</v>
      </c>
      <c r="E2938" s="149" t="s">
        <v>1</v>
      </c>
      <c r="F2938" s="150" t="s">
        <v>2782</v>
      </c>
      <c r="H2938" s="151">
        <v>18.63</v>
      </c>
      <c r="I2938" s="152"/>
      <c r="L2938" s="148"/>
      <c r="M2938" s="153"/>
      <c r="T2938" s="154"/>
      <c r="AT2938" s="149" t="s">
        <v>190</v>
      </c>
      <c r="AU2938" s="149" t="s">
        <v>86</v>
      </c>
      <c r="AV2938" s="12" t="s">
        <v>86</v>
      </c>
      <c r="AW2938" s="12" t="s">
        <v>31</v>
      </c>
      <c r="AX2938" s="12" t="s">
        <v>76</v>
      </c>
      <c r="AY2938" s="149" t="s">
        <v>179</v>
      </c>
    </row>
    <row r="2939" spans="2:65" s="12" customFormat="1">
      <c r="B2939" s="148"/>
      <c r="D2939" s="144" t="s">
        <v>190</v>
      </c>
      <c r="E2939" s="149" t="s">
        <v>1</v>
      </c>
      <c r="F2939" s="150" t="s">
        <v>2783</v>
      </c>
      <c r="H2939" s="151">
        <v>19.11</v>
      </c>
      <c r="I2939" s="152"/>
      <c r="L2939" s="148"/>
      <c r="M2939" s="153"/>
      <c r="T2939" s="154"/>
      <c r="AT2939" s="149" t="s">
        <v>190</v>
      </c>
      <c r="AU2939" s="149" t="s">
        <v>86</v>
      </c>
      <c r="AV2939" s="12" t="s">
        <v>86</v>
      </c>
      <c r="AW2939" s="12" t="s">
        <v>31</v>
      </c>
      <c r="AX2939" s="12" t="s">
        <v>76</v>
      </c>
      <c r="AY2939" s="149" t="s">
        <v>179</v>
      </c>
    </row>
    <row r="2940" spans="2:65" s="12" customFormat="1">
      <c r="B2940" s="148"/>
      <c r="D2940" s="144" t="s">
        <v>190</v>
      </c>
      <c r="E2940" s="149" t="s">
        <v>1</v>
      </c>
      <c r="F2940" s="150" t="s">
        <v>2784</v>
      </c>
      <c r="H2940" s="151">
        <v>8.9700000000000006</v>
      </c>
      <c r="I2940" s="152"/>
      <c r="L2940" s="148"/>
      <c r="M2940" s="153"/>
      <c r="T2940" s="154"/>
      <c r="AT2940" s="149" t="s">
        <v>190</v>
      </c>
      <c r="AU2940" s="149" t="s">
        <v>86</v>
      </c>
      <c r="AV2940" s="12" t="s">
        <v>86</v>
      </c>
      <c r="AW2940" s="12" t="s">
        <v>31</v>
      </c>
      <c r="AX2940" s="12" t="s">
        <v>76</v>
      </c>
      <c r="AY2940" s="149" t="s">
        <v>179</v>
      </c>
    </row>
    <row r="2941" spans="2:65" s="12" customFormat="1">
      <c r="B2941" s="148"/>
      <c r="D2941" s="144" t="s">
        <v>190</v>
      </c>
      <c r="E2941" s="149" t="s">
        <v>1</v>
      </c>
      <c r="F2941" s="150" t="s">
        <v>2411</v>
      </c>
      <c r="H2941" s="151">
        <v>25.61</v>
      </c>
      <c r="I2941" s="152"/>
      <c r="L2941" s="148"/>
      <c r="M2941" s="153"/>
      <c r="T2941" s="154"/>
      <c r="AT2941" s="149" t="s">
        <v>190</v>
      </c>
      <c r="AU2941" s="149" t="s">
        <v>86</v>
      </c>
      <c r="AV2941" s="12" t="s">
        <v>86</v>
      </c>
      <c r="AW2941" s="12" t="s">
        <v>31</v>
      </c>
      <c r="AX2941" s="12" t="s">
        <v>76</v>
      </c>
      <c r="AY2941" s="149" t="s">
        <v>179</v>
      </c>
    </row>
    <row r="2942" spans="2:65" s="12" customFormat="1">
      <c r="B2942" s="148"/>
      <c r="D2942" s="144" t="s">
        <v>190</v>
      </c>
      <c r="E2942" s="149" t="s">
        <v>1</v>
      </c>
      <c r="F2942" s="150" t="s">
        <v>2412</v>
      </c>
      <c r="H2942" s="151">
        <v>14.99</v>
      </c>
      <c r="I2942" s="152"/>
      <c r="L2942" s="148"/>
      <c r="M2942" s="153"/>
      <c r="T2942" s="154"/>
      <c r="AT2942" s="149" t="s">
        <v>190</v>
      </c>
      <c r="AU2942" s="149" t="s">
        <v>86</v>
      </c>
      <c r="AV2942" s="12" t="s">
        <v>86</v>
      </c>
      <c r="AW2942" s="12" t="s">
        <v>31</v>
      </c>
      <c r="AX2942" s="12" t="s">
        <v>76</v>
      </c>
      <c r="AY2942" s="149" t="s">
        <v>179</v>
      </c>
    </row>
    <row r="2943" spans="2:65" s="12" customFormat="1">
      <c r="B2943" s="148"/>
      <c r="D2943" s="144" t="s">
        <v>190</v>
      </c>
      <c r="E2943" s="149" t="s">
        <v>1</v>
      </c>
      <c r="F2943" s="150" t="s">
        <v>2414</v>
      </c>
      <c r="H2943" s="151">
        <v>19.72</v>
      </c>
      <c r="I2943" s="152"/>
      <c r="L2943" s="148"/>
      <c r="M2943" s="153"/>
      <c r="T2943" s="154"/>
      <c r="AT2943" s="149" t="s">
        <v>190</v>
      </c>
      <c r="AU2943" s="149" t="s">
        <v>86</v>
      </c>
      <c r="AV2943" s="12" t="s">
        <v>86</v>
      </c>
      <c r="AW2943" s="12" t="s">
        <v>31</v>
      </c>
      <c r="AX2943" s="12" t="s">
        <v>76</v>
      </c>
      <c r="AY2943" s="149" t="s">
        <v>179</v>
      </c>
    </row>
    <row r="2944" spans="2:65" s="12" customFormat="1">
      <c r="B2944" s="148"/>
      <c r="D2944" s="144" t="s">
        <v>190</v>
      </c>
      <c r="E2944" s="149" t="s">
        <v>1</v>
      </c>
      <c r="F2944" s="150" t="s">
        <v>2415</v>
      </c>
      <c r="H2944" s="151">
        <v>18.170000000000002</v>
      </c>
      <c r="I2944" s="152"/>
      <c r="L2944" s="148"/>
      <c r="M2944" s="153"/>
      <c r="T2944" s="154"/>
      <c r="AT2944" s="149" t="s">
        <v>190</v>
      </c>
      <c r="AU2944" s="149" t="s">
        <v>86</v>
      </c>
      <c r="AV2944" s="12" t="s">
        <v>86</v>
      </c>
      <c r="AW2944" s="12" t="s">
        <v>31</v>
      </c>
      <c r="AX2944" s="12" t="s">
        <v>76</v>
      </c>
      <c r="AY2944" s="149" t="s">
        <v>179</v>
      </c>
    </row>
    <row r="2945" spans="2:51" s="12" customFormat="1">
      <c r="B2945" s="148"/>
      <c r="D2945" s="144" t="s">
        <v>190</v>
      </c>
      <c r="E2945" s="149" t="s">
        <v>1</v>
      </c>
      <c r="F2945" s="150" t="s">
        <v>2785</v>
      </c>
      <c r="H2945" s="151">
        <v>24.95</v>
      </c>
      <c r="I2945" s="152"/>
      <c r="L2945" s="148"/>
      <c r="M2945" s="153"/>
      <c r="T2945" s="154"/>
      <c r="AT2945" s="149" t="s">
        <v>190</v>
      </c>
      <c r="AU2945" s="149" t="s">
        <v>86</v>
      </c>
      <c r="AV2945" s="12" t="s">
        <v>86</v>
      </c>
      <c r="AW2945" s="12" t="s">
        <v>31</v>
      </c>
      <c r="AX2945" s="12" t="s">
        <v>76</v>
      </c>
      <c r="AY2945" s="149" t="s">
        <v>179</v>
      </c>
    </row>
    <row r="2946" spans="2:51" s="12" customFormat="1">
      <c r="B2946" s="148"/>
      <c r="D2946" s="144" t="s">
        <v>190</v>
      </c>
      <c r="E2946" s="149" t="s">
        <v>1</v>
      </c>
      <c r="F2946" s="150" t="s">
        <v>2625</v>
      </c>
      <c r="H2946" s="151">
        <v>6.55</v>
      </c>
      <c r="I2946" s="152"/>
      <c r="L2946" s="148"/>
      <c r="M2946" s="153"/>
      <c r="T2946" s="154"/>
      <c r="AT2946" s="149" t="s">
        <v>190</v>
      </c>
      <c r="AU2946" s="149" t="s">
        <v>86</v>
      </c>
      <c r="AV2946" s="12" t="s">
        <v>86</v>
      </c>
      <c r="AW2946" s="12" t="s">
        <v>31</v>
      </c>
      <c r="AX2946" s="12" t="s">
        <v>76</v>
      </c>
      <c r="AY2946" s="149" t="s">
        <v>179</v>
      </c>
    </row>
    <row r="2947" spans="2:51" s="12" customFormat="1">
      <c r="B2947" s="148"/>
      <c r="D2947" s="144" t="s">
        <v>190</v>
      </c>
      <c r="E2947" s="149" t="s">
        <v>1</v>
      </c>
      <c r="F2947" s="150" t="s">
        <v>2629</v>
      </c>
      <c r="H2947" s="151">
        <v>6.6</v>
      </c>
      <c r="I2947" s="152"/>
      <c r="L2947" s="148"/>
      <c r="M2947" s="153"/>
      <c r="T2947" s="154"/>
      <c r="AT2947" s="149" t="s">
        <v>190</v>
      </c>
      <c r="AU2947" s="149" t="s">
        <v>86</v>
      </c>
      <c r="AV2947" s="12" t="s">
        <v>86</v>
      </c>
      <c r="AW2947" s="12" t="s">
        <v>31</v>
      </c>
      <c r="AX2947" s="12" t="s">
        <v>76</v>
      </c>
      <c r="AY2947" s="149" t="s">
        <v>179</v>
      </c>
    </row>
    <row r="2948" spans="2:51" s="12" customFormat="1">
      <c r="B2948" s="148"/>
      <c r="D2948" s="144" t="s">
        <v>190</v>
      </c>
      <c r="E2948" s="149" t="s">
        <v>1</v>
      </c>
      <c r="F2948" s="150" t="s">
        <v>2438</v>
      </c>
      <c r="H2948" s="151">
        <v>4</v>
      </c>
      <c r="I2948" s="152"/>
      <c r="L2948" s="148"/>
      <c r="M2948" s="153"/>
      <c r="T2948" s="154"/>
      <c r="AT2948" s="149" t="s">
        <v>190</v>
      </c>
      <c r="AU2948" s="149" t="s">
        <v>86</v>
      </c>
      <c r="AV2948" s="12" t="s">
        <v>86</v>
      </c>
      <c r="AW2948" s="12" t="s">
        <v>31</v>
      </c>
      <c r="AX2948" s="12" t="s">
        <v>76</v>
      </c>
      <c r="AY2948" s="149" t="s">
        <v>179</v>
      </c>
    </row>
    <row r="2949" spans="2:51" s="12" customFormat="1">
      <c r="B2949" s="148"/>
      <c r="D2949" s="144" t="s">
        <v>190</v>
      </c>
      <c r="E2949" s="149" t="s">
        <v>1</v>
      </c>
      <c r="F2949" s="150" t="s">
        <v>2439</v>
      </c>
      <c r="H2949" s="151">
        <v>2.89</v>
      </c>
      <c r="I2949" s="152"/>
      <c r="L2949" s="148"/>
      <c r="M2949" s="153"/>
      <c r="T2949" s="154"/>
      <c r="AT2949" s="149" t="s">
        <v>190</v>
      </c>
      <c r="AU2949" s="149" t="s">
        <v>86</v>
      </c>
      <c r="AV2949" s="12" t="s">
        <v>86</v>
      </c>
      <c r="AW2949" s="12" t="s">
        <v>31</v>
      </c>
      <c r="AX2949" s="12" t="s">
        <v>76</v>
      </c>
      <c r="AY2949" s="149" t="s">
        <v>179</v>
      </c>
    </row>
    <row r="2950" spans="2:51" s="12" customFormat="1">
      <c r="B2950" s="148"/>
      <c r="D2950" s="144" t="s">
        <v>190</v>
      </c>
      <c r="E2950" s="149" t="s">
        <v>1</v>
      </c>
      <c r="F2950" s="150" t="s">
        <v>2440</v>
      </c>
      <c r="H2950" s="151">
        <v>6.69</v>
      </c>
      <c r="I2950" s="152"/>
      <c r="L2950" s="148"/>
      <c r="M2950" s="153"/>
      <c r="T2950" s="154"/>
      <c r="AT2950" s="149" t="s">
        <v>190</v>
      </c>
      <c r="AU2950" s="149" t="s">
        <v>86</v>
      </c>
      <c r="AV2950" s="12" t="s">
        <v>86</v>
      </c>
      <c r="AW2950" s="12" t="s">
        <v>31</v>
      </c>
      <c r="AX2950" s="12" t="s">
        <v>76</v>
      </c>
      <c r="AY2950" s="149" t="s">
        <v>179</v>
      </c>
    </row>
    <row r="2951" spans="2:51" s="12" customFormat="1">
      <c r="B2951" s="148"/>
      <c r="D2951" s="144" t="s">
        <v>190</v>
      </c>
      <c r="E2951" s="149" t="s">
        <v>1</v>
      </c>
      <c r="F2951" s="150" t="s">
        <v>2441</v>
      </c>
      <c r="H2951" s="151">
        <v>29.76</v>
      </c>
      <c r="I2951" s="152"/>
      <c r="L2951" s="148"/>
      <c r="M2951" s="153"/>
      <c r="T2951" s="154"/>
      <c r="AT2951" s="149" t="s">
        <v>190</v>
      </c>
      <c r="AU2951" s="149" t="s">
        <v>86</v>
      </c>
      <c r="AV2951" s="12" t="s">
        <v>86</v>
      </c>
      <c r="AW2951" s="12" t="s">
        <v>31</v>
      </c>
      <c r="AX2951" s="12" t="s">
        <v>76</v>
      </c>
      <c r="AY2951" s="149" t="s">
        <v>179</v>
      </c>
    </row>
    <row r="2952" spans="2:51" s="12" customFormat="1">
      <c r="B2952" s="148"/>
      <c r="D2952" s="144" t="s">
        <v>190</v>
      </c>
      <c r="E2952" s="149" t="s">
        <v>1</v>
      </c>
      <c r="F2952" s="150" t="s">
        <v>2418</v>
      </c>
      <c r="H2952" s="151">
        <v>64.31</v>
      </c>
      <c r="I2952" s="152"/>
      <c r="L2952" s="148"/>
      <c r="M2952" s="153"/>
      <c r="T2952" s="154"/>
      <c r="AT2952" s="149" t="s">
        <v>190</v>
      </c>
      <c r="AU2952" s="149" t="s">
        <v>86</v>
      </c>
      <c r="AV2952" s="12" t="s">
        <v>86</v>
      </c>
      <c r="AW2952" s="12" t="s">
        <v>31</v>
      </c>
      <c r="AX2952" s="12" t="s">
        <v>76</v>
      </c>
      <c r="AY2952" s="149" t="s">
        <v>179</v>
      </c>
    </row>
    <row r="2953" spans="2:51" s="12" customFormat="1">
      <c r="B2953" s="148"/>
      <c r="D2953" s="144" t="s">
        <v>190</v>
      </c>
      <c r="E2953" s="149" t="s">
        <v>1</v>
      </c>
      <c r="F2953" s="150" t="s">
        <v>2419</v>
      </c>
      <c r="H2953" s="151">
        <v>1.48</v>
      </c>
      <c r="I2953" s="152"/>
      <c r="L2953" s="148"/>
      <c r="M2953" s="153"/>
      <c r="T2953" s="154"/>
      <c r="AT2953" s="149" t="s">
        <v>190</v>
      </c>
      <c r="AU2953" s="149" t="s">
        <v>86</v>
      </c>
      <c r="AV2953" s="12" t="s">
        <v>86</v>
      </c>
      <c r="AW2953" s="12" t="s">
        <v>31</v>
      </c>
      <c r="AX2953" s="12" t="s">
        <v>76</v>
      </c>
      <c r="AY2953" s="149" t="s">
        <v>179</v>
      </c>
    </row>
    <row r="2954" spans="2:51" s="14" customFormat="1">
      <c r="B2954" s="162"/>
      <c r="D2954" s="144" t="s">
        <v>190</v>
      </c>
      <c r="E2954" s="163" t="s">
        <v>1</v>
      </c>
      <c r="F2954" s="164" t="s">
        <v>2420</v>
      </c>
      <c r="H2954" s="163" t="s">
        <v>1</v>
      </c>
      <c r="I2954" s="165"/>
      <c r="L2954" s="162"/>
      <c r="M2954" s="166"/>
      <c r="T2954" s="167"/>
      <c r="AT2954" s="163" t="s">
        <v>190</v>
      </c>
      <c r="AU2954" s="163" t="s">
        <v>86</v>
      </c>
      <c r="AV2954" s="14" t="s">
        <v>84</v>
      </c>
      <c r="AW2954" s="14" t="s">
        <v>31</v>
      </c>
      <c r="AX2954" s="14" t="s">
        <v>76</v>
      </c>
      <c r="AY2954" s="163" t="s">
        <v>179</v>
      </c>
    </row>
    <row r="2955" spans="2:51" s="12" customFormat="1">
      <c r="B2955" s="148"/>
      <c r="D2955" s="144" t="s">
        <v>190</v>
      </c>
      <c r="E2955" s="149" t="s">
        <v>1</v>
      </c>
      <c r="F2955" s="150" t="s">
        <v>2442</v>
      </c>
      <c r="H2955" s="151">
        <v>3.47</v>
      </c>
      <c r="I2955" s="152"/>
      <c r="L2955" s="148"/>
      <c r="M2955" s="153"/>
      <c r="T2955" s="154"/>
      <c r="AT2955" s="149" t="s">
        <v>190</v>
      </c>
      <c r="AU2955" s="149" t="s">
        <v>86</v>
      </c>
      <c r="AV2955" s="12" t="s">
        <v>86</v>
      </c>
      <c r="AW2955" s="12" t="s">
        <v>31</v>
      </c>
      <c r="AX2955" s="12" t="s">
        <v>76</v>
      </c>
      <c r="AY2955" s="149" t="s">
        <v>179</v>
      </c>
    </row>
    <row r="2956" spans="2:51" s="12" customFormat="1">
      <c r="B2956" s="148"/>
      <c r="D2956" s="144" t="s">
        <v>190</v>
      </c>
      <c r="E2956" s="149" t="s">
        <v>1</v>
      </c>
      <c r="F2956" s="150" t="s">
        <v>2626</v>
      </c>
      <c r="H2956" s="151">
        <v>14.09</v>
      </c>
      <c r="I2956" s="152"/>
      <c r="L2956" s="148"/>
      <c r="M2956" s="153"/>
      <c r="T2956" s="154"/>
      <c r="AT2956" s="149" t="s">
        <v>190</v>
      </c>
      <c r="AU2956" s="149" t="s">
        <v>86</v>
      </c>
      <c r="AV2956" s="12" t="s">
        <v>86</v>
      </c>
      <c r="AW2956" s="12" t="s">
        <v>31</v>
      </c>
      <c r="AX2956" s="12" t="s">
        <v>76</v>
      </c>
      <c r="AY2956" s="149" t="s">
        <v>179</v>
      </c>
    </row>
    <row r="2957" spans="2:51" s="12" customFormat="1">
      <c r="B2957" s="148"/>
      <c r="D2957" s="144" t="s">
        <v>190</v>
      </c>
      <c r="E2957" s="149" t="s">
        <v>1</v>
      </c>
      <c r="F2957" s="150" t="s">
        <v>2421</v>
      </c>
      <c r="H2957" s="151">
        <v>7.44</v>
      </c>
      <c r="I2957" s="152"/>
      <c r="L2957" s="148"/>
      <c r="M2957" s="153"/>
      <c r="T2957" s="154"/>
      <c r="AT2957" s="149" t="s">
        <v>190</v>
      </c>
      <c r="AU2957" s="149" t="s">
        <v>86</v>
      </c>
      <c r="AV2957" s="12" t="s">
        <v>86</v>
      </c>
      <c r="AW2957" s="12" t="s">
        <v>31</v>
      </c>
      <c r="AX2957" s="12" t="s">
        <v>76</v>
      </c>
      <c r="AY2957" s="149" t="s">
        <v>179</v>
      </c>
    </row>
    <row r="2958" spans="2:51" s="14" customFormat="1">
      <c r="B2958" s="162"/>
      <c r="D2958" s="144" t="s">
        <v>190</v>
      </c>
      <c r="E2958" s="163" t="s">
        <v>1</v>
      </c>
      <c r="F2958" s="164" t="s">
        <v>338</v>
      </c>
      <c r="H2958" s="163" t="s">
        <v>1</v>
      </c>
      <c r="I2958" s="165"/>
      <c r="L2958" s="162"/>
      <c r="M2958" s="166"/>
      <c r="T2958" s="167"/>
      <c r="AT2958" s="163" t="s">
        <v>190</v>
      </c>
      <c r="AU2958" s="163" t="s">
        <v>86</v>
      </c>
      <c r="AV2958" s="14" t="s">
        <v>84</v>
      </c>
      <c r="AW2958" s="14" t="s">
        <v>31</v>
      </c>
      <c r="AX2958" s="14" t="s">
        <v>76</v>
      </c>
      <c r="AY2958" s="163" t="s">
        <v>179</v>
      </c>
    </row>
    <row r="2959" spans="2:51" s="12" customFormat="1">
      <c r="B2959" s="148"/>
      <c r="D2959" s="144" t="s">
        <v>190</v>
      </c>
      <c r="E2959" s="149" t="s">
        <v>1</v>
      </c>
      <c r="F2959" s="150" t="s">
        <v>2427</v>
      </c>
      <c r="H2959" s="151">
        <v>15.58</v>
      </c>
      <c r="I2959" s="152"/>
      <c r="L2959" s="148"/>
      <c r="M2959" s="153"/>
      <c r="T2959" s="154"/>
      <c r="AT2959" s="149" t="s">
        <v>190</v>
      </c>
      <c r="AU2959" s="149" t="s">
        <v>86</v>
      </c>
      <c r="AV2959" s="12" t="s">
        <v>86</v>
      </c>
      <c r="AW2959" s="12" t="s">
        <v>31</v>
      </c>
      <c r="AX2959" s="12" t="s">
        <v>76</v>
      </c>
      <c r="AY2959" s="149" t="s">
        <v>179</v>
      </c>
    </row>
    <row r="2960" spans="2:51" s="12" customFormat="1">
      <c r="B2960" s="148"/>
      <c r="D2960" s="144" t="s">
        <v>190</v>
      </c>
      <c r="E2960" s="149" t="s">
        <v>1</v>
      </c>
      <c r="F2960" s="150" t="s">
        <v>2627</v>
      </c>
      <c r="H2960" s="151">
        <v>4.58</v>
      </c>
      <c r="I2960" s="152"/>
      <c r="L2960" s="148"/>
      <c r="M2960" s="153"/>
      <c r="T2960" s="154"/>
      <c r="AT2960" s="149" t="s">
        <v>190</v>
      </c>
      <c r="AU2960" s="149" t="s">
        <v>86</v>
      </c>
      <c r="AV2960" s="12" t="s">
        <v>86</v>
      </c>
      <c r="AW2960" s="12" t="s">
        <v>31</v>
      </c>
      <c r="AX2960" s="12" t="s">
        <v>76</v>
      </c>
      <c r="AY2960" s="149" t="s">
        <v>179</v>
      </c>
    </row>
    <row r="2961" spans="2:65" s="12" customFormat="1">
      <c r="B2961" s="148"/>
      <c r="D2961" s="144" t="s">
        <v>190</v>
      </c>
      <c r="E2961" s="149" t="s">
        <v>1</v>
      </c>
      <c r="F2961" s="150" t="s">
        <v>2429</v>
      </c>
      <c r="H2961" s="151">
        <v>51.55</v>
      </c>
      <c r="I2961" s="152"/>
      <c r="L2961" s="148"/>
      <c r="M2961" s="153"/>
      <c r="T2961" s="154"/>
      <c r="AT2961" s="149" t="s">
        <v>190</v>
      </c>
      <c r="AU2961" s="149" t="s">
        <v>86</v>
      </c>
      <c r="AV2961" s="12" t="s">
        <v>86</v>
      </c>
      <c r="AW2961" s="12" t="s">
        <v>31</v>
      </c>
      <c r="AX2961" s="12" t="s">
        <v>76</v>
      </c>
      <c r="AY2961" s="149" t="s">
        <v>179</v>
      </c>
    </row>
    <row r="2962" spans="2:65" s="12" customFormat="1">
      <c r="B2962" s="148"/>
      <c r="D2962" s="144" t="s">
        <v>190</v>
      </c>
      <c r="E2962" s="149" t="s">
        <v>1</v>
      </c>
      <c r="F2962" s="150" t="s">
        <v>2430</v>
      </c>
      <c r="H2962" s="151">
        <v>51.94</v>
      </c>
      <c r="I2962" s="152"/>
      <c r="L2962" s="148"/>
      <c r="M2962" s="153"/>
      <c r="T2962" s="154"/>
      <c r="AT2962" s="149" t="s">
        <v>190</v>
      </c>
      <c r="AU2962" s="149" t="s">
        <v>86</v>
      </c>
      <c r="AV2962" s="12" t="s">
        <v>86</v>
      </c>
      <c r="AW2962" s="12" t="s">
        <v>31</v>
      </c>
      <c r="AX2962" s="12" t="s">
        <v>76</v>
      </c>
      <c r="AY2962" s="149" t="s">
        <v>179</v>
      </c>
    </row>
    <row r="2963" spans="2:65" s="12" customFormat="1">
      <c r="B2963" s="148"/>
      <c r="D2963" s="144" t="s">
        <v>190</v>
      </c>
      <c r="E2963" s="149" t="s">
        <v>1</v>
      </c>
      <c r="F2963" s="150" t="s">
        <v>2448</v>
      </c>
      <c r="H2963" s="151">
        <v>10.37</v>
      </c>
      <c r="I2963" s="152"/>
      <c r="L2963" s="148"/>
      <c r="M2963" s="153"/>
      <c r="T2963" s="154"/>
      <c r="AT2963" s="149" t="s">
        <v>190</v>
      </c>
      <c r="AU2963" s="149" t="s">
        <v>86</v>
      </c>
      <c r="AV2963" s="12" t="s">
        <v>86</v>
      </c>
      <c r="AW2963" s="12" t="s">
        <v>31</v>
      </c>
      <c r="AX2963" s="12" t="s">
        <v>76</v>
      </c>
      <c r="AY2963" s="149" t="s">
        <v>179</v>
      </c>
    </row>
    <row r="2964" spans="2:65" s="12" customFormat="1">
      <c r="B2964" s="148"/>
      <c r="D2964" s="144" t="s">
        <v>190</v>
      </c>
      <c r="E2964" s="149" t="s">
        <v>1</v>
      </c>
      <c r="F2964" s="150" t="s">
        <v>2449</v>
      </c>
      <c r="H2964" s="151">
        <v>12.8</v>
      </c>
      <c r="I2964" s="152"/>
      <c r="L2964" s="148"/>
      <c r="M2964" s="153"/>
      <c r="T2964" s="154"/>
      <c r="AT2964" s="149" t="s">
        <v>190</v>
      </c>
      <c r="AU2964" s="149" t="s">
        <v>86</v>
      </c>
      <c r="AV2964" s="12" t="s">
        <v>86</v>
      </c>
      <c r="AW2964" s="12" t="s">
        <v>31</v>
      </c>
      <c r="AX2964" s="12" t="s">
        <v>76</v>
      </c>
      <c r="AY2964" s="149" t="s">
        <v>179</v>
      </c>
    </row>
    <row r="2965" spans="2:65" s="12" customFormat="1">
      <c r="B2965" s="148"/>
      <c r="D2965" s="144" t="s">
        <v>190</v>
      </c>
      <c r="E2965" s="149" t="s">
        <v>1</v>
      </c>
      <c r="F2965" s="150" t="s">
        <v>2450</v>
      </c>
      <c r="H2965" s="151">
        <v>2.2200000000000002</v>
      </c>
      <c r="I2965" s="152"/>
      <c r="L2965" s="148"/>
      <c r="M2965" s="153"/>
      <c r="T2965" s="154"/>
      <c r="AT2965" s="149" t="s">
        <v>190</v>
      </c>
      <c r="AU2965" s="149" t="s">
        <v>86</v>
      </c>
      <c r="AV2965" s="12" t="s">
        <v>86</v>
      </c>
      <c r="AW2965" s="12" t="s">
        <v>31</v>
      </c>
      <c r="AX2965" s="12" t="s">
        <v>76</v>
      </c>
      <c r="AY2965" s="149" t="s">
        <v>179</v>
      </c>
    </row>
    <row r="2966" spans="2:65" s="12" customFormat="1">
      <c r="B2966" s="148"/>
      <c r="D2966" s="144" t="s">
        <v>190</v>
      </c>
      <c r="E2966" s="149" t="s">
        <v>1</v>
      </c>
      <c r="F2966" s="150" t="s">
        <v>2451</v>
      </c>
      <c r="H2966" s="151">
        <v>2.6</v>
      </c>
      <c r="I2966" s="152"/>
      <c r="L2966" s="148"/>
      <c r="M2966" s="153"/>
      <c r="T2966" s="154"/>
      <c r="AT2966" s="149" t="s">
        <v>190</v>
      </c>
      <c r="AU2966" s="149" t="s">
        <v>86</v>
      </c>
      <c r="AV2966" s="12" t="s">
        <v>86</v>
      </c>
      <c r="AW2966" s="12" t="s">
        <v>31</v>
      </c>
      <c r="AX2966" s="12" t="s">
        <v>76</v>
      </c>
      <c r="AY2966" s="149" t="s">
        <v>179</v>
      </c>
    </row>
    <row r="2967" spans="2:65" s="12" customFormat="1">
      <c r="B2967" s="148"/>
      <c r="D2967" s="144" t="s">
        <v>190</v>
      </c>
      <c r="E2967" s="149" t="s">
        <v>1</v>
      </c>
      <c r="F2967" s="150" t="s">
        <v>2431</v>
      </c>
      <c r="H2967" s="151">
        <v>20.85</v>
      </c>
      <c r="I2967" s="152"/>
      <c r="L2967" s="148"/>
      <c r="M2967" s="153"/>
      <c r="T2967" s="154"/>
      <c r="AT2967" s="149" t="s">
        <v>190</v>
      </c>
      <c r="AU2967" s="149" t="s">
        <v>86</v>
      </c>
      <c r="AV2967" s="12" t="s">
        <v>86</v>
      </c>
      <c r="AW2967" s="12" t="s">
        <v>31</v>
      </c>
      <c r="AX2967" s="12" t="s">
        <v>76</v>
      </c>
      <c r="AY2967" s="149" t="s">
        <v>179</v>
      </c>
    </row>
    <row r="2968" spans="2:65" s="12" customFormat="1">
      <c r="B2968" s="148"/>
      <c r="D2968" s="144" t="s">
        <v>190</v>
      </c>
      <c r="E2968" s="149" t="s">
        <v>1</v>
      </c>
      <c r="F2968" s="150" t="s">
        <v>2432</v>
      </c>
      <c r="H2968" s="151">
        <v>3.5</v>
      </c>
      <c r="I2968" s="152"/>
      <c r="L2968" s="148"/>
      <c r="M2968" s="153"/>
      <c r="T2968" s="154"/>
      <c r="AT2968" s="149" t="s">
        <v>190</v>
      </c>
      <c r="AU2968" s="149" t="s">
        <v>86</v>
      </c>
      <c r="AV2968" s="12" t="s">
        <v>86</v>
      </c>
      <c r="AW2968" s="12" t="s">
        <v>31</v>
      </c>
      <c r="AX2968" s="12" t="s">
        <v>76</v>
      </c>
      <c r="AY2968" s="149" t="s">
        <v>179</v>
      </c>
    </row>
    <row r="2969" spans="2:65" s="12" customFormat="1">
      <c r="B2969" s="148"/>
      <c r="D2969" s="144" t="s">
        <v>190</v>
      </c>
      <c r="E2969" s="149" t="s">
        <v>1</v>
      </c>
      <c r="F2969" s="150" t="s">
        <v>2493</v>
      </c>
      <c r="H2969" s="151">
        <v>16.68</v>
      </c>
      <c r="I2969" s="152"/>
      <c r="L2969" s="148"/>
      <c r="M2969" s="153"/>
      <c r="T2969" s="154"/>
      <c r="AT2969" s="149" t="s">
        <v>190</v>
      </c>
      <c r="AU2969" s="149" t="s">
        <v>86</v>
      </c>
      <c r="AV2969" s="12" t="s">
        <v>86</v>
      </c>
      <c r="AW2969" s="12" t="s">
        <v>31</v>
      </c>
      <c r="AX2969" s="12" t="s">
        <v>76</v>
      </c>
      <c r="AY2969" s="149" t="s">
        <v>179</v>
      </c>
    </row>
    <row r="2970" spans="2:65" s="12" customFormat="1">
      <c r="B2970" s="148"/>
      <c r="D2970" s="144" t="s">
        <v>190</v>
      </c>
      <c r="E2970" s="149" t="s">
        <v>1</v>
      </c>
      <c r="F2970" s="150" t="s">
        <v>2786</v>
      </c>
      <c r="H2970" s="151">
        <v>13</v>
      </c>
      <c r="I2970" s="152"/>
      <c r="L2970" s="148"/>
      <c r="M2970" s="153"/>
      <c r="T2970" s="154"/>
      <c r="AT2970" s="149" t="s">
        <v>190</v>
      </c>
      <c r="AU2970" s="149" t="s">
        <v>86</v>
      </c>
      <c r="AV2970" s="12" t="s">
        <v>86</v>
      </c>
      <c r="AW2970" s="12" t="s">
        <v>31</v>
      </c>
      <c r="AX2970" s="12" t="s">
        <v>76</v>
      </c>
      <c r="AY2970" s="149" t="s">
        <v>179</v>
      </c>
    </row>
    <row r="2971" spans="2:65" s="12" customFormat="1">
      <c r="B2971" s="148"/>
      <c r="D2971" s="144" t="s">
        <v>190</v>
      </c>
      <c r="E2971" s="149" t="s">
        <v>1</v>
      </c>
      <c r="F2971" s="150" t="s">
        <v>2787</v>
      </c>
      <c r="H2971" s="151">
        <v>19.75</v>
      </c>
      <c r="I2971" s="152"/>
      <c r="L2971" s="148"/>
      <c r="M2971" s="153"/>
      <c r="T2971" s="154"/>
      <c r="AT2971" s="149" t="s">
        <v>190</v>
      </c>
      <c r="AU2971" s="149" t="s">
        <v>86</v>
      </c>
      <c r="AV2971" s="12" t="s">
        <v>86</v>
      </c>
      <c r="AW2971" s="12" t="s">
        <v>31</v>
      </c>
      <c r="AX2971" s="12" t="s">
        <v>76</v>
      </c>
      <c r="AY2971" s="149" t="s">
        <v>179</v>
      </c>
    </row>
    <row r="2972" spans="2:65" s="1" customFormat="1" ht="16.5" customHeight="1">
      <c r="B2972" s="31"/>
      <c r="C2972" s="131" t="s">
        <v>2959</v>
      </c>
      <c r="D2972" s="131" t="s">
        <v>181</v>
      </c>
      <c r="E2972" s="132" t="s">
        <v>2960</v>
      </c>
      <c r="F2972" s="133" t="s">
        <v>2961</v>
      </c>
      <c r="G2972" s="134" t="s">
        <v>184</v>
      </c>
      <c r="H2972" s="135">
        <v>2179.6320000000001</v>
      </c>
      <c r="I2972" s="136"/>
      <c r="J2972" s="137">
        <f>ROUND(I2972*H2972,2)</f>
        <v>0</v>
      </c>
      <c r="K2972" s="133" t="s">
        <v>185</v>
      </c>
      <c r="L2972" s="31"/>
      <c r="M2972" s="138" t="s">
        <v>1</v>
      </c>
      <c r="N2972" s="139" t="s">
        <v>41</v>
      </c>
      <c r="P2972" s="140">
        <f>O2972*H2972</f>
        <v>0</v>
      </c>
      <c r="Q2972" s="140">
        <v>2.5999999999999998E-4</v>
      </c>
      <c r="R2972" s="140">
        <f>Q2972*H2972</f>
        <v>0.56670431999999993</v>
      </c>
      <c r="S2972" s="140">
        <v>0</v>
      </c>
      <c r="T2972" s="141">
        <f>S2972*H2972</f>
        <v>0</v>
      </c>
      <c r="AR2972" s="142" t="s">
        <v>299</v>
      </c>
      <c r="AT2972" s="142" t="s">
        <v>181</v>
      </c>
      <c r="AU2972" s="142" t="s">
        <v>86</v>
      </c>
      <c r="AY2972" s="16" t="s">
        <v>179</v>
      </c>
      <c r="BE2972" s="143">
        <f>IF(N2972="základní",J2972,0)</f>
        <v>0</v>
      </c>
      <c r="BF2972" s="143">
        <f>IF(N2972="snížená",J2972,0)</f>
        <v>0</v>
      </c>
      <c r="BG2972" s="143">
        <f>IF(N2972="zákl. přenesená",J2972,0)</f>
        <v>0</v>
      </c>
      <c r="BH2972" s="143">
        <f>IF(N2972="sníž. přenesená",J2972,0)</f>
        <v>0</v>
      </c>
      <c r="BI2972" s="143">
        <f>IF(N2972="nulová",J2972,0)</f>
        <v>0</v>
      </c>
      <c r="BJ2972" s="16" t="s">
        <v>84</v>
      </c>
      <c r="BK2972" s="143">
        <f>ROUND(I2972*H2972,2)</f>
        <v>0</v>
      </c>
      <c r="BL2972" s="16" t="s">
        <v>299</v>
      </c>
      <c r="BM2972" s="142" t="s">
        <v>2962</v>
      </c>
    </row>
    <row r="2973" spans="2:65" s="1" customFormat="1">
      <c r="B2973" s="31"/>
      <c r="D2973" s="144" t="s">
        <v>188</v>
      </c>
      <c r="F2973" s="145" t="s">
        <v>2963</v>
      </c>
      <c r="I2973" s="146"/>
      <c r="L2973" s="31"/>
      <c r="M2973" s="147"/>
      <c r="T2973" s="55"/>
      <c r="AT2973" s="16" t="s">
        <v>188</v>
      </c>
      <c r="AU2973" s="16" t="s">
        <v>86</v>
      </c>
    </row>
    <row r="2974" spans="2:65" s="1" customFormat="1" ht="29.25">
      <c r="B2974" s="31"/>
      <c r="D2974" s="144" t="s">
        <v>451</v>
      </c>
      <c r="F2974" s="168" t="s">
        <v>2964</v>
      </c>
      <c r="I2974" s="146"/>
      <c r="L2974" s="31"/>
      <c r="M2974" s="147"/>
      <c r="T2974" s="55"/>
      <c r="AT2974" s="16" t="s">
        <v>451</v>
      </c>
      <c r="AU2974" s="16" t="s">
        <v>86</v>
      </c>
    </row>
    <row r="2975" spans="2:65" s="14" customFormat="1">
      <c r="B2975" s="162"/>
      <c r="D2975" s="144" t="s">
        <v>190</v>
      </c>
      <c r="E2975" s="163" t="s">
        <v>1</v>
      </c>
      <c r="F2975" s="164" t="s">
        <v>1093</v>
      </c>
      <c r="H2975" s="163" t="s">
        <v>1</v>
      </c>
      <c r="I2975" s="165"/>
      <c r="L2975" s="162"/>
      <c r="M2975" s="166"/>
      <c r="T2975" s="167"/>
      <c r="AT2975" s="163" t="s">
        <v>190</v>
      </c>
      <c r="AU2975" s="163" t="s">
        <v>86</v>
      </c>
      <c r="AV2975" s="14" t="s">
        <v>84</v>
      </c>
      <c r="AW2975" s="14" t="s">
        <v>31</v>
      </c>
      <c r="AX2975" s="14" t="s">
        <v>76</v>
      </c>
      <c r="AY2975" s="163" t="s">
        <v>179</v>
      </c>
    </row>
    <row r="2976" spans="2:65" s="14" customFormat="1">
      <c r="B2976" s="162"/>
      <c r="D2976" s="144" t="s">
        <v>190</v>
      </c>
      <c r="E2976" s="163" t="s">
        <v>1</v>
      </c>
      <c r="F2976" s="164" t="s">
        <v>378</v>
      </c>
      <c r="H2976" s="163" t="s">
        <v>1</v>
      </c>
      <c r="I2976" s="165"/>
      <c r="L2976" s="162"/>
      <c r="M2976" s="166"/>
      <c r="T2976" s="167"/>
      <c r="AT2976" s="163" t="s">
        <v>190</v>
      </c>
      <c r="AU2976" s="163" t="s">
        <v>86</v>
      </c>
      <c r="AV2976" s="14" t="s">
        <v>84</v>
      </c>
      <c r="AW2976" s="14" t="s">
        <v>31</v>
      </c>
      <c r="AX2976" s="14" t="s">
        <v>76</v>
      </c>
      <c r="AY2976" s="163" t="s">
        <v>179</v>
      </c>
    </row>
    <row r="2977" spans="2:51" s="12" customFormat="1">
      <c r="B2977" s="148"/>
      <c r="D2977" s="144" t="s">
        <v>190</v>
      </c>
      <c r="E2977" s="149" t="s">
        <v>1</v>
      </c>
      <c r="F2977" s="150" t="s">
        <v>2407</v>
      </c>
      <c r="H2977" s="151">
        <v>24.33</v>
      </c>
      <c r="I2977" s="152"/>
      <c r="L2977" s="148"/>
      <c r="M2977" s="153"/>
      <c r="T2977" s="154"/>
      <c r="AT2977" s="149" t="s">
        <v>190</v>
      </c>
      <c r="AU2977" s="149" t="s">
        <v>86</v>
      </c>
      <c r="AV2977" s="12" t="s">
        <v>86</v>
      </c>
      <c r="AW2977" s="12" t="s">
        <v>31</v>
      </c>
      <c r="AX2977" s="12" t="s">
        <v>76</v>
      </c>
      <c r="AY2977" s="149" t="s">
        <v>179</v>
      </c>
    </row>
    <row r="2978" spans="2:51" s="12" customFormat="1">
      <c r="B2978" s="148"/>
      <c r="D2978" s="144" t="s">
        <v>190</v>
      </c>
      <c r="E2978" s="149" t="s">
        <v>1</v>
      </c>
      <c r="F2978" s="150" t="s">
        <v>2408</v>
      </c>
      <c r="H2978" s="151">
        <v>5.3</v>
      </c>
      <c r="I2978" s="152"/>
      <c r="L2978" s="148"/>
      <c r="M2978" s="153"/>
      <c r="T2978" s="154"/>
      <c r="AT2978" s="149" t="s">
        <v>190</v>
      </c>
      <c r="AU2978" s="149" t="s">
        <v>86</v>
      </c>
      <c r="AV2978" s="12" t="s">
        <v>86</v>
      </c>
      <c r="AW2978" s="12" t="s">
        <v>31</v>
      </c>
      <c r="AX2978" s="12" t="s">
        <v>76</v>
      </c>
      <c r="AY2978" s="149" t="s">
        <v>179</v>
      </c>
    </row>
    <row r="2979" spans="2:51" s="12" customFormat="1">
      <c r="B2979" s="148"/>
      <c r="D2979" s="144" t="s">
        <v>190</v>
      </c>
      <c r="E2979" s="149" t="s">
        <v>1</v>
      </c>
      <c r="F2979" s="150" t="s">
        <v>2409</v>
      </c>
      <c r="H2979" s="151">
        <v>5.45</v>
      </c>
      <c r="I2979" s="152"/>
      <c r="L2979" s="148"/>
      <c r="M2979" s="153"/>
      <c r="T2979" s="154"/>
      <c r="AT2979" s="149" t="s">
        <v>190</v>
      </c>
      <c r="AU2979" s="149" t="s">
        <v>86</v>
      </c>
      <c r="AV2979" s="12" t="s">
        <v>86</v>
      </c>
      <c r="AW2979" s="12" t="s">
        <v>31</v>
      </c>
      <c r="AX2979" s="12" t="s">
        <v>76</v>
      </c>
      <c r="AY2979" s="149" t="s">
        <v>179</v>
      </c>
    </row>
    <row r="2980" spans="2:51" s="12" customFormat="1">
      <c r="B2980" s="148"/>
      <c r="D2980" s="144" t="s">
        <v>190</v>
      </c>
      <c r="E2980" s="149" t="s">
        <v>1</v>
      </c>
      <c r="F2980" s="150" t="s">
        <v>2410</v>
      </c>
      <c r="H2980" s="151">
        <v>17.72</v>
      </c>
      <c r="I2980" s="152"/>
      <c r="L2980" s="148"/>
      <c r="M2980" s="153"/>
      <c r="T2980" s="154"/>
      <c r="AT2980" s="149" t="s">
        <v>190</v>
      </c>
      <c r="AU2980" s="149" t="s">
        <v>86</v>
      </c>
      <c r="AV2980" s="12" t="s">
        <v>86</v>
      </c>
      <c r="AW2980" s="12" t="s">
        <v>31</v>
      </c>
      <c r="AX2980" s="12" t="s">
        <v>76</v>
      </c>
      <c r="AY2980" s="149" t="s">
        <v>179</v>
      </c>
    </row>
    <row r="2981" spans="2:51" s="14" customFormat="1">
      <c r="B2981" s="162"/>
      <c r="D2981" s="144" t="s">
        <v>190</v>
      </c>
      <c r="E2981" s="163" t="s">
        <v>1</v>
      </c>
      <c r="F2981" s="164" t="s">
        <v>2929</v>
      </c>
      <c r="H2981" s="163" t="s">
        <v>1</v>
      </c>
      <c r="I2981" s="165"/>
      <c r="L2981" s="162"/>
      <c r="M2981" s="166"/>
      <c r="T2981" s="167"/>
      <c r="AT2981" s="163" t="s">
        <v>190</v>
      </c>
      <c r="AU2981" s="163" t="s">
        <v>86</v>
      </c>
      <c r="AV2981" s="14" t="s">
        <v>84</v>
      </c>
      <c r="AW2981" s="14" t="s">
        <v>31</v>
      </c>
      <c r="AX2981" s="14" t="s">
        <v>76</v>
      </c>
      <c r="AY2981" s="163" t="s">
        <v>179</v>
      </c>
    </row>
    <row r="2982" spans="2:51" s="14" customFormat="1">
      <c r="B2982" s="162"/>
      <c r="D2982" s="144" t="s">
        <v>190</v>
      </c>
      <c r="E2982" s="163" t="s">
        <v>1</v>
      </c>
      <c r="F2982" s="164" t="s">
        <v>2930</v>
      </c>
      <c r="H2982" s="163" t="s">
        <v>1</v>
      </c>
      <c r="I2982" s="165"/>
      <c r="L2982" s="162"/>
      <c r="M2982" s="166"/>
      <c r="T2982" s="167"/>
      <c r="AT2982" s="163" t="s">
        <v>190</v>
      </c>
      <c r="AU2982" s="163" t="s">
        <v>86</v>
      </c>
      <c r="AV2982" s="14" t="s">
        <v>84</v>
      </c>
      <c r="AW2982" s="14" t="s">
        <v>31</v>
      </c>
      <c r="AX2982" s="14" t="s">
        <v>76</v>
      </c>
      <c r="AY2982" s="163" t="s">
        <v>179</v>
      </c>
    </row>
    <row r="2983" spans="2:51" s="14" customFormat="1">
      <c r="B2983" s="162"/>
      <c r="D2983" s="144" t="s">
        <v>190</v>
      </c>
      <c r="E2983" s="163" t="s">
        <v>1</v>
      </c>
      <c r="F2983" s="164" t="s">
        <v>2931</v>
      </c>
      <c r="H2983" s="163" t="s">
        <v>1</v>
      </c>
      <c r="I2983" s="165"/>
      <c r="L2983" s="162"/>
      <c r="M2983" s="166"/>
      <c r="T2983" s="167"/>
      <c r="AT2983" s="163" t="s">
        <v>190</v>
      </c>
      <c r="AU2983" s="163" t="s">
        <v>86</v>
      </c>
      <c r="AV2983" s="14" t="s">
        <v>84</v>
      </c>
      <c r="AW2983" s="14" t="s">
        <v>31</v>
      </c>
      <c r="AX2983" s="14" t="s">
        <v>76</v>
      </c>
      <c r="AY2983" s="163" t="s">
        <v>179</v>
      </c>
    </row>
    <row r="2984" spans="2:51" s="14" customFormat="1">
      <c r="B2984" s="162"/>
      <c r="D2984" s="144" t="s">
        <v>190</v>
      </c>
      <c r="E2984" s="163" t="s">
        <v>1</v>
      </c>
      <c r="F2984" s="164" t="s">
        <v>2932</v>
      </c>
      <c r="H2984" s="163" t="s">
        <v>1</v>
      </c>
      <c r="I2984" s="165"/>
      <c r="L2984" s="162"/>
      <c r="M2984" s="166"/>
      <c r="T2984" s="167"/>
      <c r="AT2984" s="163" t="s">
        <v>190</v>
      </c>
      <c r="AU2984" s="163" t="s">
        <v>86</v>
      </c>
      <c r="AV2984" s="14" t="s">
        <v>84</v>
      </c>
      <c r="AW2984" s="14" t="s">
        <v>31</v>
      </c>
      <c r="AX2984" s="14" t="s">
        <v>76</v>
      </c>
      <c r="AY2984" s="163" t="s">
        <v>179</v>
      </c>
    </row>
    <row r="2985" spans="2:51" s="12" customFormat="1">
      <c r="B2985" s="148"/>
      <c r="D2985" s="144" t="s">
        <v>190</v>
      </c>
      <c r="E2985" s="149" t="s">
        <v>1</v>
      </c>
      <c r="F2985" s="150" t="s">
        <v>2411</v>
      </c>
      <c r="H2985" s="151">
        <v>25.61</v>
      </c>
      <c r="I2985" s="152"/>
      <c r="L2985" s="148"/>
      <c r="M2985" s="153"/>
      <c r="T2985" s="154"/>
      <c r="AT2985" s="149" t="s">
        <v>190</v>
      </c>
      <c r="AU2985" s="149" t="s">
        <v>86</v>
      </c>
      <c r="AV2985" s="12" t="s">
        <v>86</v>
      </c>
      <c r="AW2985" s="12" t="s">
        <v>31</v>
      </c>
      <c r="AX2985" s="12" t="s">
        <v>76</v>
      </c>
      <c r="AY2985" s="149" t="s">
        <v>179</v>
      </c>
    </row>
    <row r="2986" spans="2:51" s="12" customFormat="1">
      <c r="B2986" s="148"/>
      <c r="D2986" s="144" t="s">
        <v>190</v>
      </c>
      <c r="E2986" s="149" t="s">
        <v>1</v>
      </c>
      <c r="F2986" s="150" t="s">
        <v>2412</v>
      </c>
      <c r="H2986" s="151">
        <v>14.99</v>
      </c>
      <c r="I2986" s="152"/>
      <c r="L2986" s="148"/>
      <c r="M2986" s="153"/>
      <c r="T2986" s="154"/>
      <c r="AT2986" s="149" t="s">
        <v>190</v>
      </c>
      <c r="AU2986" s="149" t="s">
        <v>86</v>
      </c>
      <c r="AV2986" s="12" t="s">
        <v>86</v>
      </c>
      <c r="AW2986" s="12" t="s">
        <v>31</v>
      </c>
      <c r="AX2986" s="12" t="s">
        <v>76</v>
      </c>
      <c r="AY2986" s="149" t="s">
        <v>179</v>
      </c>
    </row>
    <row r="2987" spans="2:51" s="12" customFormat="1">
      <c r="B2987" s="148"/>
      <c r="D2987" s="144" t="s">
        <v>190</v>
      </c>
      <c r="E2987" s="149" t="s">
        <v>1</v>
      </c>
      <c r="F2987" s="150" t="s">
        <v>2414</v>
      </c>
      <c r="H2987" s="151">
        <v>19.72</v>
      </c>
      <c r="I2987" s="152"/>
      <c r="L2987" s="148"/>
      <c r="M2987" s="153"/>
      <c r="T2987" s="154"/>
      <c r="AT2987" s="149" t="s">
        <v>190</v>
      </c>
      <c r="AU2987" s="149" t="s">
        <v>86</v>
      </c>
      <c r="AV2987" s="12" t="s">
        <v>86</v>
      </c>
      <c r="AW2987" s="12" t="s">
        <v>31</v>
      </c>
      <c r="AX2987" s="12" t="s">
        <v>76</v>
      </c>
      <c r="AY2987" s="149" t="s">
        <v>179</v>
      </c>
    </row>
    <row r="2988" spans="2:51" s="12" customFormat="1">
      <c r="B2988" s="148"/>
      <c r="D2988" s="144" t="s">
        <v>190</v>
      </c>
      <c r="E2988" s="149" t="s">
        <v>1</v>
      </c>
      <c r="F2988" s="150" t="s">
        <v>2415</v>
      </c>
      <c r="H2988" s="151">
        <v>18.170000000000002</v>
      </c>
      <c r="I2988" s="152"/>
      <c r="L2988" s="148"/>
      <c r="M2988" s="153"/>
      <c r="T2988" s="154"/>
      <c r="AT2988" s="149" t="s">
        <v>190</v>
      </c>
      <c r="AU2988" s="149" t="s">
        <v>86</v>
      </c>
      <c r="AV2988" s="12" t="s">
        <v>86</v>
      </c>
      <c r="AW2988" s="12" t="s">
        <v>31</v>
      </c>
      <c r="AX2988" s="12" t="s">
        <v>76</v>
      </c>
      <c r="AY2988" s="149" t="s">
        <v>179</v>
      </c>
    </row>
    <row r="2989" spans="2:51" s="12" customFormat="1">
      <c r="B2989" s="148"/>
      <c r="D2989" s="144" t="s">
        <v>190</v>
      </c>
      <c r="E2989" s="149" t="s">
        <v>1</v>
      </c>
      <c r="F2989" s="150" t="s">
        <v>2785</v>
      </c>
      <c r="H2989" s="151">
        <v>24.95</v>
      </c>
      <c r="I2989" s="152"/>
      <c r="L2989" s="148"/>
      <c r="M2989" s="153"/>
      <c r="T2989" s="154"/>
      <c r="AT2989" s="149" t="s">
        <v>190</v>
      </c>
      <c r="AU2989" s="149" t="s">
        <v>86</v>
      </c>
      <c r="AV2989" s="12" t="s">
        <v>86</v>
      </c>
      <c r="AW2989" s="12" t="s">
        <v>31</v>
      </c>
      <c r="AX2989" s="12" t="s">
        <v>76</v>
      </c>
      <c r="AY2989" s="149" t="s">
        <v>179</v>
      </c>
    </row>
    <row r="2990" spans="2:51" s="12" customFormat="1">
      <c r="B2990" s="148"/>
      <c r="D2990" s="144" t="s">
        <v>190</v>
      </c>
      <c r="E2990" s="149" t="s">
        <v>1</v>
      </c>
      <c r="F2990" s="150" t="s">
        <v>2625</v>
      </c>
      <c r="H2990" s="151">
        <v>6.55</v>
      </c>
      <c r="I2990" s="152"/>
      <c r="L2990" s="148"/>
      <c r="M2990" s="153"/>
      <c r="T2990" s="154"/>
      <c r="AT2990" s="149" t="s">
        <v>190</v>
      </c>
      <c r="AU2990" s="149" t="s">
        <v>86</v>
      </c>
      <c r="AV2990" s="12" t="s">
        <v>86</v>
      </c>
      <c r="AW2990" s="12" t="s">
        <v>31</v>
      </c>
      <c r="AX2990" s="12" t="s">
        <v>76</v>
      </c>
      <c r="AY2990" s="149" t="s">
        <v>179</v>
      </c>
    </row>
    <row r="2991" spans="2:51" s="12" customFormat="1">
      <c r="B2991" s="148"/>
      <c r="D2991" s="144" t="s">
        <v>190</v>
      </c>
      <c r="E2991" s="149" t="s">
        <v>1</v>
      </c>
      <c r="F2991" s="150" t="s">
        <v>2629</v>
      </c>
      <c r="H2991" s="151">
        <v>6.6</v>
      </c>
      <c r="I2991" s="152"/>
      <c r="L2991" s="148"/>
      <c r="M2991" s="153"/>
      <c r="T2991" s="154"/>
      <c r="AT2991" s="149" t="s">
        <v>190</v>
      </c>
      <c r="AU2991" s="149" t="s">
        <v>86</v>
      </c>
      <c r="AV2991" s="12" t="s">
        <v>86</v>
      </c>
      <c r="AW2991" s="12" t="s">
        <v>31</v>
      </c>
      <c r="AX2991" s="12" t="s">
        <v>76</v>
      </c>
      <c r="AY2991" s="149" t="s">
        <v>179</v>
      </c>
    </row>
    <row r="2992" spans="2:51" s="12" customFormat="1">
      <c r="B2992" s="148"/>
      <c r="D2992" s="144" t="s">
        <v>190</v>
      </c>
      <c r="E2992" s="149" t="s">
        <v>1</v>
      </c>
      <c r="F2992" s="150" t="s">
        <v>2438</v>
      </c>
      <c r="H2992" s="151">
        <v>4</v>
      </c>
      <c r="I2992" s="152"/>
      <c r="L2992" s="148"/>
      <c r="M2992" s="153"/>
      <c r="T2992" s="154"/>
      <c r="AT2992" s="149" t="s">
        <v>190</v>
      </c>
      <c r="AU2992" s="149" t="s">
        <v>86</v>
      </c>
      <c r="AV2992" s="12" t="s">
        <v>86</v>
      </c>
      <c r="AW2992" s="12" t="s">
        <v>31</v>
      </c>
      <c r="AX2992" s="12" t="s">
        <v>76</v>
      </c>
      <c r="AY2992" s="149" t="s">
        <v>179</v>
      </c>
    </row>
    <row r="2993" spans="2:51" s="12" customFormat="1">
      <c r="B2993" s="148"/>
      <c r="D2993" s="144" t="s">
        <v>190</v>
      </c>
      <c r="E2993" s="149" t="s">
        <v>1</v>
      </c>
      <c r="F2993" s="150" t="s">
        <v>2439</v>
      </c>
      <c r="H2993" s="151">
        <v>2.89</v>
      </c>
      <c r="I2993" s="152"/>
      <c r="L2993" s="148"/>
      <c r="M2993" s="153"/>
      <c r="T2993" s="154"/>
      <c r="AT2993" s="149" t="s">
        <v>190</v>
      </c>
      <c r="AU2993" s="149" t="s">
        <v>86</v>
      </c>
      <c r="AV2993" s="12" t="s">
        <v>86</v>
      </c>
      <c r="AW2993" s="12" t="s">
        <v>31</v>
      </c>
      <c r="AX2993" s="12" t="s">
        <v>76</v>
      </c>
      <c r="AY2993" s="149" t="s">
        <v>179</v>
      </c>
    </row>
    <row r="2994" spans="2:51" s="12" customFormat="1">
      <c r="B2994" s="148"/>
      <c r="D2994" s="144" t="s">
        <v>190</v>
      </c>
      <c r="E2994" s="149" t="s">
        <v>1</v>
      </c>
      <c r="F2994" s="150" t="s">
        <v>2440</v>
      </c>
      <c r="H2994" s="151">
        <v>6.69</v>
      </c>
      <c r="I2994" s="152"/>
      <c r="L2994" s="148"/>
      <c r="M2994" s="153"/>
      <c r="T2994" s="154"/>
      <c r="AT2994" s="149" t="s">
        <v>190</v>
      </c>
      <c r="AU2994" s="149" t="s">
        <v>86</v>
      </c>
      <c r="AV2994" s="12" t="s">
        <v>86</v>
      </c>
      <c r="AW2994" s="12" t="s">
        <v>31</v>
      </c>
      <c r="AX2994" s="12" t="s">
        <v>76</v>
      </c>
      <c r="AY2994" s="149" t="s">
        <v>179</v>
      </c>
    </row>
    <row r="2995" spans="2:51" s="12" customFormat="1">
      <c r="B2995" s="148"/>
      <c r="D2995" s="144" t="s">
        <v>190</v>
      </c>
      <c r="E2995" s="149" t="s">
        <v>1</v>
      </c>
      <c r="F2995" s="150" t="s">
        <v>2441</v>
      </c>
      <c r="H2995" s="151">
        <v>29.76</v>
      </c>
      <c r="I2995" s="152"/>
      <c r="L2995" s="148"/>
      <c r="M2995" s="153"/>
      <c r="T2995" s="154"/>
      <c r="AT2995" s="149" t="s">
        <v>190</v>
      </c>
      <c r="AU2995" s="149" t="s">
        <v>86</v>
      </c>
      <c r="AV2995" s="12" t="s">
        <v>86</v>
      </c>
      <c r="AW2995" s="12" t="s">
        <v>31</v>
      </c>
      <c r="AX2995" s="12" t="s">
        <v>76</v>
      </c>
      <c r="AY2995" s="149" t="s">
        <v>179</v>
      </c>
    </row>
    <row r="2996" spans="2:51" s="12" customFormat="1">
      <c r="B2996" s="148"/>
      <c r="D2996" s="144" t="s">
        <v>190</v>
      </c>
      <c r="E2996" s="149" t="s">
        <v>1</v>
      </c>
      <c r="F2996" s="150" t="s">
        <v>2418</v>
      </c>
      <c r="H2996" s="151">
        <v>64.31</v>
      </c>
      <c r="I2996" s="152"/>
      <c r="L2996" s="148"/>
      <c r="M2996" s="153"/>
      <c r="T2996" s="154"/>
      <c r="AT2996" s="149" t="s">
        <v>190</v>
      </c>
      <c r="AU2996" s="149" t="s">
        <v>86</v>
      </c>
      <c r="AV2996" s="12" t="s">
        <v>86</v>
      </c>
      <c r="AW2996" s="12" t="s">
        <v>31</v>
      </c>
      <c r="AX2996" s="12" t="s">
        <v>76</v>
      </c>
      <c r="AY2996" s="149" t="s">
        <v>179</v>
      </c>
    </row>
    <row r="2997" spans="2:51" s="12" customFormat="1">
      <c r="B2997" s="148"/>
      <c r="D2997" s="144" t="s">
        <v>190</v>
      </c>
      <c r="E2997" s="149" t="s">
        <v>1</v>
      </c>
      <c r="F2997" s="150" t="s">
        <v>2419</v>
      </c>
      <c r="H2997" s="151">
        <v>1.48</v>
      </c>
      <c r="I2997" s="152"/>
      <c r="L2997" s="148"/>
      <c r="M2997" s="153"/>
      <c r="T2997" s="154"/>
      <c r="AT2997" s="149" t="s">
        <v>190</v>
      </c>
      <c r="AU2997" s="149" t="s">
        <v>86</v>
      </c>
      <c r="AV2997" s="12" t="s">
        <v>86</v>
      </c>
      <c r="AW2997" s="12" t="s">
        <v>31</v>
      </c>
      <c r="AX2997" s="12" t="s">
        <v>76</v>
      </c>
      <c r="AY2997" s="149" t="s">
        <v>179</v>
      </c>
    </row>
    <row r="2998" spans="2:51" s="14" customFormat="1">
      <c r="B2998" s="162"/>
      <c r="D2998" s="144" t="s">
        <v>190</v>
      </c>
      <c r="E2998" s="163" t="s">
        <v>1</v>
      </c>
      <c r="F2998" s="164" t="s">
        <v>1115</v>
      </c>
      <c r="H2998" s="163" t="s">
        <v>1</v>
      </c>
      <c r="I2998" s="165"/>
      <c r="L2998" s="162"/>
      <c r="M2998" s="166"/>
      <c r="T2998" s="167"/>
      <c r="AT2998" s="163" t="s">
        <v>190</v>
      </c>
      <c r="AU2998" s="163" t="s">
        <v>86</v>
      </c>
      <c r="AV2998" s="14" t="s">
        <v>84</v>
      </c>
      <c r="AW2998" s="14" t="s">
        <v>31</v>
      </c>
      <c r="AX2998" s="14" t="s">
        <v>76</v>
      </c>
      <c r="AY2998" s="163" t="s">
        <v>179</v>
      </c>
    </row>
    <row r="2999" spans="2:51" s="12" customFormat="1">
      <c r="B2999" s="148"/>
      <c r="D2999" s="144" t="s">
        <v>190</v>
      </c>
      <c r="E2999" s="149" t="s">
        <v>1</v>
      </c>
      <c r="F2999" s="150" t="s">
        <v>2442</v>
      </c>
      <c r="H2999" s="151">
        <v>3.47</v>
      </c>
      <c r="I2999" s="152"/>
      <c r="L2999" s="148"/>
      <c r="M2999" s="153"/>
      <c r="T2999" s="154"/>
      <c r="AT2999" s="149" t="s">
        <v>190</v>
      </c>
      <c r="AU2999" s="149" t="s">
        <v>86</v>
      </c>
      <c r="AV2999" s="12" t="s">
        <v>86</v>
      </c>
      <c r="AW2999" s="12" t="s">
        <v>31</v>
      </c>
      <c r="AX2999" s="12" t="s">
        <v>76</v>
      </c>
      <c r="AY2999" s="149" t="s">
        <v>179</v>
      </c>
    </row>
    <row r="3000" spans="2:51" s="12" customFormat="1">
      <c r="B3000" s="148"/>
      <c r="D3000" s="144" t="s">
        <v>190</v>
      </c>
      <c r="E3000" s="149" t="s">
        <v>1</v>
      </c>
      <c r="F3000" s="150" t="s">
        <v>2626</v>
      </c>
      <c r="H3000" s="151">
        <v>14.09</v>
      </c>
      <c r="I3000" s="152"/>
      <c r="L3000" s="148"/>
      <c r="M3000" s="153"/>
      <c r="T3000" s="154"/>
      <c r="AT3000" s="149" t="s">
        <v>190</v>
      </c>
      <c r="AU3000" s="149" t="s">
        <v>86</v>
      </c>
      <c r="AV3000" s="12" t="s">
        <v>86</v>
      </c>
      <c r="AW3000" s="12" t="s">
        <v>31</v>
      </c>
      <c r="AX3000" s="12" t="s">
        <v>76</v>
      </c>
      <c r="AY3000" s="149" t="s">
        <v>179</v>
      </c>
    </row>
    <row r="3001" spans="2:51" s="12" customFormat="1">
      <c r="B3001" s="148"/>
      <c r="D3001" s="144" t="s">
        <v>190</v>
      </c>
      <c r="E3001" s="149" t="s">
        <v>1</v>
      </c>
      <c r="F3001" s="150" t="s">
        <v>2421</v>
      </c>
      <c r="H3001" s="151">
        <v>7.44</v>
      </c>
      <c r="I3001" s="152"/>
      <c r="L3001" s="148"/>
      <c r="M3001" s="153"/>
      <c r="T3001" s="154"/>
      <c r="AT3001" s="149" t="s">
        <v>190</v>
      </c>
      <c r="AU3001" s="149" t="s">
        <v>86</v>
      </c>
      <c r="AV3001" s="12" t="s">
        <v>86</v>
      </c>
      <c r="AW3001" s="12" t="s">
        <v>31</v>
      </c>
      <c r="AX3001" s="12" t="s">
        <v>76</v>
      </c>
      <c r="AY3001" s="149" t="s">
        <v>179</v>
      </c>
    </row>
    <row r="3002" spans="2:51" s="14" customFormat="1">
      <c r="B3002" s="162"/>
      <c r="D3002" s="144" t="s">
        <v>190</v>
      </c>
      <c r="E3002" s="163" t="s">
        <v>1</v>
      </c>
      <c r="F3002" s="164" t="s">
        <v>338</v>
      </c>
      <c r="H3002" s="163" t="s">
        <v>1</v>
      </c>
      <c r="I3002" s="165"/>
      <c r="L3002" s="162"/>
      <c r="M3002" s="166"/>
      <c r="T3002" s="167"/>
      <c r="AT3002" s="163" t="s">
        <v>190</v>
      </c>
      <c r="AU3002" s="163" t="s">
        <v>86</v>
      </c>
      <c r="AV3002" s="14" t="s">
        <v>84</v>
      </c>
      <c r="AW3002" s="14" t="s">
        <v>31</v>
      </c>
      <c r="AX3002" s="14" t="s">
        <v>76</v>
      </c>
      <c r="AY3002" s="163" t="s">
        <v>179</v>
      </c>
    </row>
    <row r="3003" spans="2:51" s="12" customFormat="1">
      <c r="B3003" s="148"/>
      <c r="D3003" s="144" t="s">
        <v>190</v>
      </c>
      <c r="E3003" s="149" t="s">
        <v>1</v>
      </c>
      <c r="F3003" s="150" t="s">
        <v>2427</v>
      </c>
      <c r="H3003" s="151">
        <v>15.58</v>
      </c>
      <c r="I3003" s="152"/>
      <c r="L3003" s="148"/>
      <c r="M3003" s="153"/>
      <c r="T3003" s="154"/>
      <c r="AT3003" s="149" t="s">
        <v>190</v>
      </c>
      <c r="AU3003" s="149" t="s">
        <v>86</v>
      </c>
      <c r="AV3003" s="12" t="s">
        <v>86</v>
      </c>
      <c r="AW3003" s="12" t="s">
        <v>31</v>
      </c>
      <c r="AX3003" s="12" t="s">
        <v>76</v>
      </c>
      <c r="AY3003" s="149" t="s">
        <v>179</v>
      </c>
    </row>
    <row r="3004" spans="2:51" s="12" customFormat="1">
      <c r="B3004" s="148"/>
      <c r="D3004" s="144" t="s">
        <v>190</v>
      </c>
      <c r="E3004" s="149" t="s">
        <v>1</v>
      </c>
      <c r="F3004" s="150" t="s">
        <v>2627</v>
      </c>
      <c r="H3004" s="151">
        <v>4.58</v>
      </c>
      <c r="I3004" s="152"/>
      <c r="L3004" s="148"/>
      <c r="M3004" s="153"/>
      <c r="T3004" s="154"/>
      <c r="AT3004" s="149" t="s">
        <v>190</v>
      </c>
      <c r="AU3004" s="149" t="s">
        <v>86</v>
      </c>
      <c r="AV3004" s="12" t="s">
        <v>86</v>
      </c>
      <c r="AW3004" s="12" t="s">
        <v>31</v>
      </c>
      <c r="AX3004" s="12" t="s">
        <v>76</v>
      </c>
      <c r="AY3004" s="149" t="s">
        <v>179</v>
      </c>
    </row>
    <row r="3005" spans="2:51" s="12" customFormat="1">
      <c r="B3005" s="148"/>
      <c r="D3005" s="144" t="s">
        <v>190</v>
      </c>
      <c r="E3005" s="149" t="s">
        <v>1</v>
      </c>
      <c r="F3005" s="150" t="s">
        <v>2429</v>
      </c>
      <c r="H3005" s="151">
        <v>51.55</v>
      </c>
      <c r="I3005" s="152"/>
      <c r="L3005" s="148"/>
      <c r="M3005" s="153"/>
      <c r="T3005" s="154"/>
      <c r="AT3005" s="149" t="s">
        <v>190</v>
      </c>
      <c r="AU3005" s="149" t="s">
        <v>86</v>
      </c>
      <c r="AV3005" s="12" t="s">
        <v>86</v>
      </c>
      <c r="AW3005" s="12" t="s">
        <v>31</v>
      </c>
      <c r="AX3005" s="12" t="s">
        <v>76</v>
      </c>
      <c r="AY3005" s="149" t="s">
        <v>179</v>
      </c>
    </row>
    <row r="3006" spans="2:51" s="12" customFormat="1">
      <c r="B3006" s="148"/>
      <c r="D3006" s="144" t="s">
        <v>190</v>
      </c>
      <c r="E3006" s="149" t="s">
        <v>1</v>
      </c>
      <c r="F3006" s="150" t="s">
        <v>2430</v>
      </c>
      <c r="H3006" s="151">
        <v>51.94</v>
      </c>
      <c r="I3006" s="152"/>
      <c r="L3006" s="148"/>
      <c r="M3006" s="153"/>
      <c r="T3006" s="154"/>
      <c r="AT3006" s="149" t="s">
        <v>190</v>
      </c>
      <c r="AU3006" s="149" t="s">
        <v>86</v>
      </c>
      <c r="AV3006" s="12" t="s">
        <v>86</v>
      </c>
      <c r="AW3006" s="12" t="s">
        <v>31</v>
      </c>
      <c r="AX3006" s="12" t="s">
        <v>76</v>
      </c>
      <c r="AY3006" s="149" t="s">
        <v>179</v>
      </c>
    </row>
    <row r="3007" spans="2:51" s="12" customFormat="1">
      <c r="B3007" s="148"/>
      <c r="D3007" s="144" t="s">
        <v>190</v>
      </c>
      <c r="E3007" s="149" t="s">
        <v>1</v>
      </c>
      <c r="F3007" s="150" t="s">
        <v>2448</v>
      </c>
      <c r="H3007" s="151">
        <v>10.37</v>
      </c>
      <c r="I3007" s="152"/>
      <c r="L3007" s="148"/>
      <c r="M3007" s="153"/>
      <c r="T3007" s="154"/>
      <c r="AT3007" s="149" t="s">
        <v>190</v>
      </c>
      <c r="AU3007" s="149" t="s">
        <v>86</v>
      </c>
      <c r="AV3007" s="12" t="s">
        <v>86</v>
      </c>
      <c r="AW3007" s="12" t="s">
        <v>31</v>
      </c>
      <c r="AX3007" s="12" t="s">
        <v>76</v>
      </c>
      <c r="AY3007" s="149" t="s">
        <v>179</v>
      </c>
    </row>
    <row r="3008" spans="2:51" s="12" customFormat="1">
      <c r="B3008" s="148"/>
      <c r="D3008" s="144" t="s">
        <v>190</v>
      </c>
      <c r="E3008" s="149" t="s">
        <v>1</v>
      </c>
      <c r="F3008" s="150" t="s">
        <v>2449</v>
      </c>
      <c r="H3008" s="151">
        <v>12.8</v>
      </c>
      <c r="I3008" s="152"/>
      <c r="L3008" s="148"/>
      <c r="M3008" s="153"/>
      <c r="T3008" s="154"/>
      <c r="AT3008" s="149" t="s">
        <v>190</v>
      </c>
      <c r="AU3008" s="149" t="s">
        <v>86</v>
      </c>
      <c r="AV3008" s="12" t="s">
        <v>86</v>
      </c>
      <c r="AW3008" s="12" t="s">
        <v>31</v>
      </c>
      <c r="AX3008" s="12" t="s">
        <v>76</v>
      </c>
      <c r="AY3008" s="149" t="s">
        <v>179</v>
      </c>
    </row>
    <row r="3009" spans="2:51" s="12" customFormat="1">
      <c r="B3009" s="148"/>
      <c r="D3009" s="144" t="s">
        <v>190</v>
      </c>
      <c r="E3009" s="149" t="s">
        <v>1</v>
      </c>
      <c r="F3009" s="150" t="s">
        <v>2450</v>
      </c>
      <c r="H3009" s="151">
        <v>2.2200000000000002</v>
      </c>
      <c r="I3009" s="152"/>
      <c r="L3009" s="148"/>
      <c r="M3009" s="153"/>
      <c r="T3009" s="154"/>
      <c r="AT3009" s="149" t="s">
        <v>190</v>
      </c>
      <c r="AU3009" s="149" t="s">
        <v>86</v>
      </c>
      <c r="AV3009" s="12" t="s">
        <v>86</v>
      </c>
      <c r="AW3009" s="12" t="s">
        <v>31</v>
      </c>
      <c r="AX3009" s="12" t="s">
        <v>76</v>
      </c>
      <c r="AY3009" s="149" t="s">
        <v>179</v>
      </c>
    </row>
    <row r="3010" spans="2:51" s="12" customFormat="1">
      <c r="B3010" s="148"/>
      <c r="D3010" s="144" t="s">
        <v>190</v>
      </c>
      <c r="E3010" s="149" t="s">
        <v>1</v>
      </c>
      <c r="F3010" s="150" t="s">
        <v>2451</v>
      </c>
      <c r="H3010" s="151">
        <v>2.6</v>
      </c>
      <c r="I3010" s="152"/>
      <c r="L3010" s="148"/>
      <c r="M3010" s="153"/>
      <c r="T3010" s="154"/>
      <c r="AT3010" s="149" t="s">
        <v>190</v>
      </c>
      <c r="AU3010" s="149" t="s">
        <v>86</v>
      </c>
      <c r="AV3010" s="12" t="s">
        <v>86</v>
      </c>
      <c r="AW3010" s="12" t="s">
        <v>31</v>
      </c>
      <c r="AX3010" s="12" t="s">
        <v>76</v>
      </c>
      <c r="AY3010" s="149" t="s">
        <v>179</v>
      </c>
    </row>
    <row r="3011" spans="2:51" s="12" customFormat="1">
      <c r="B3011" s="148"/>
      <c r="D3011" s="144" t="s">
        <v>190</v>
      </c>
      <c r="E3011" s="149" t="s">
        <v>1</v>
      </c>
      <c r="F3011" s="150" t="s">
        <v>2431</v>
      </c>
      <c r="H3011" s="151">
        <v>20.85</v>
      </c>
      <c r="I3011" s="152"/>
      <c r="L3011" s="148"/>
      <c r="M3011" s="153"/>
      <c r="T3011" s="154"/>
      <c r="AT3011" s="149" t="s">
        <v>190</v>
      </c>
      <c r="AU3011" s="149" t="s">
        <v>86</v>
      </c>
      <c r="AV3011" s="12" t="s">
        <v>86</v>
      </c>
      <c r="AW3011" s="12" t="s">
        <v>31</v>
      </c>
      <c r="AX3011" s="12" t="s">
        <v>76</v>
      </c>
      <c r="AY3011" s="149" t="s">
        <v>179</v>
      </c>
    </row>
    <row r="3012" spans="2:51" s="12" customFormat="1">
      <c r="B3012" s="148"/>
      <c r="D3012" s="144" t="s">
        <v>190</v>
      </c>
      <c r="E3012" s="149" t="s">
        <v>1</v>
      </c>
      <c r="F3012" s="150" t="s">
        <v>2432</v>
      </c>
      <c r="H3012" s="151">
        <v>3.5</v>
      </c>
      <c r="I3012" s="152"/>
      <c r="L3012" s="148"/>
      <c r="M3012" s="153"/>
      <c r="T3012" s="154"/>
      <c r="AT3012" s="149" t="s">
        <v>190</v>
      </c>
      <c r="AU3012" s="149" t="s">
        <v>86</v>
      </c>
      <c r="AV3012" s="12" t="s">
        <v>86</v>
      </c>
      <c r="AW3012" s="12" t="s">
        <v>31</v>
      </c>
      <c r="AX3012" s="12" t="s">
        <v>76</v>
      </c>
      <c r="AY3012" s="149" t="s">
        <v>179</v>
      </c>
    </row>
    <row r="3013" spans="2:51" s="14" customFormat="1">
      <c r="B3013" s="162"/>
      <c r="D3013" s="144" t="s">
        <v>190</v>
      </c>
      <c r="E3013" s="163" t="s">
        <v>1</v>
      </c>
      <c r="F3013" s="164" t="s">
        <v>2933</v>
      </c>
      <c r="H3013" s="163" t="s">
        <v>1</v>
      </c>
      <c r="I3013" s="165"/>
      <c r="L3013" s="162"/>
      <c r="M3013" s="166"/>
      <c r="T3013" s="167"/>
      <c r="AT3013" s="163" t="s">
        <v>190</v>
      </c>
      <c r="AU3013" s="163" t="s">
        <v>86</v>
      </c>
      <c r="AV3013" s="14" t="s">
        <v>84</v>
      </c>
      <c r="AW3013" s="14" t="s">
        <v>31</v>
      </c>
      <c r="AX3013" s="14" t="s">
        <v>76</v>
      </c>
      <c r="AY3013" s="163" t="s">
        <v>179</v>
      </c>
    </row>
    <row r="3014" spans="2:51" s="14" customFormat="1">
      <c r="B3014" s="162"/>
      <c r="D3014" s="144" t="s">
        <v>190</v>
      </c>
      <c r="E3014" s="163" t="s">
        <v>1</v>
      </c>
      <c r="F3014" s="164" t="s">
        <v>2934</v>
      </c>
      <c r="H3014" s="163" t="s">
        <v>1</v>
      </c>
      <c r="I3014" s="165"/>
      <c r="L3014" s="162"/>
      <c r="M3014" s="166"/>
      <c r="T3014" s="167"/>
      <c r="AT3014" s="163" t="s">
        <v>190</v>
      </c>
      <c r="AU3014" s="163" t="s">
        <v>86</v>
      </c>
      <c r="AV3014" s="14" t="s">
        <v>84</v>
      </c>
      <c r="AW3014" s="14" t="s">
        <v>31</v>
      </c>
      <c r="AX3014" s="14" t="s">
        <v>76</v>
      </c>
      <c r="AY3014" s="163" t="s">
        <v>179</v>
      </c>
    </row>
    <row r="3015" spans="2:51" s="14" customFormat="1">
      <c r="B3015" s="162"/>
      <c r="D3015" s="144" t="s">
        <v>190</v>
      </c>
      <c r="E3015" s="163" t="s">
        <v>1</v>
      </c>
      <c r="F3015" s="164" t="s">
        <v>2935</v>
      </c>
      <c r="H3015" s="163" t="s">
        <v>1</v>
      </c>
      <c r="I3015" s="165"/>
      <c r="L3015" s="162"/>
      <c r="M3015" s="166"/>
      <c r="T3015" s="167"/>
      <c r="AT3015" s="163" t="s">
        <v>190</v>
      </c>
      <c r="AU3015" s="163" t="s">
        <v>86</v>
      </c>
      <c r="AV3015" s="14" t="s">
        <v>84</v>
      </c>
      <c r="AW3015" s="14" t="s">
        <v>31</v>
      </c>
      <c r="AX3015" s="14" t="s">
        <v>76</v>
      </c>
      <c r="AY3015" s="163" t="s">
        <v>179</v>
      </c>
    </row>
    <row r="3016" spans="2:51" s="12" customFormat="1">
      <c r="B3016" s="148"/>
      <c r="D3016" s="144" t="s">
        <v>190</v>
      </c>
      <c r="E3016" s="149" t="s">
        <v>1</v>
      </c>
      <c r="F3016" s="150" t="s">
        <v>2936</v>
      </c>
      <c r="H3016" s="151">
        <v>33.701000000000001</v>
      </c>
      <c r="I3016" s="152"/>
      <c r="L3016" s="148"/>
      <c r="M3016" s="153"/>
      <c r="T3016" s="154"/>
      <c r="AT3016" s="149" t="s">
        <v>190</v>
      </c>
      <c r="AU3016" s="149" t="s">
        <v>86</v>
      </c>
      <c r="AV3016" s="12" t="s">
        <v>86</v>
      </c>
      <c r="AW3016" s="12" t="s">
        <v>31</v>
      </c>
      <c r="AX3016" s="12" t="s">
        <v>76</v>
      </c>
      <c r="AY3016" s="149" t="s">
        <v>179</v>
      </c>
    </row>
    <row r="3017" spans="2:51" s="12" customFormat="1">
      <c r="B3017" s="148"/>
      <c r="D3017" s="144" t="s">
        <v>190</v>
      </c>
      <c r="E3017" s="149" t="s">
        <v>1</v>
      </c>
      <c r="F3017" s="150" t="s">
        <v>2937</v>
      </c>
      <c r="H3017" s="151">
        <v>20.95</v>
      </c>
      <c r="I3017" s="152"/>
      <c r="L3017" s="148"/>
      <c r="M3017" s="153"/>
      <c r="T3017" s="154"/>
      <c r="AT3017" s="149" t="s">
        <v>190</v>
      </c>
      <c r="AU3017" s="149" t="s">
        <v>86</v>
      </c>
      <c r="AV3017" s="12" t="s">
        <v>86</v>
      </c>
      <c r="AW3017" s="12" t="s">
        <v>31</v>
      </c>
      <c r="AX3017" s="12" t="s">
        <v>76</v>
      </c>
      <c r="AY3017" s="149" t="s">
        <v>179</v>
      </c>
    </row>
    <row r="3018" spans="2:51" s="12" customFormat="1">
      <c r="B3018" s="148"/>
      <c r="D3018" s="144" t="s">
        <v>190</v>
      </c>
      <c r="E3018" s="149" t="s">
        <v>1</v>
      </c>
      <c r="F3018" s="150" t="s">
        <v>2938</v>
      </c>
      <c r="H3018" s="151">
        <v>9.56</v>
      </c>
      <c r="I3018" s="152"/>
      <c r="L3018" s="148"/>
      <c r="M3018" s="153"/>
      <c r="T3018" s="154"/>
      <c r="AT3018" s="149" t="s">
        <v>190</v>
      </c>
      <c r="AU3018" s="149" t="s">
        <v>86</v>
      </c>
      <c r="AV3018" s="12" t="s">
        <v>86</v>
      </c>
      <c r="AW3018" s="12" t="s">
        <v>31</v>
      </c>
      <c r="AX3018" s="12" t="s">
        <v>76</v>
      </c>
      <c r="AY3018" s="149" t="s">
        <v>179</v>
      </c>
    </row>
    <row r="3019" spans="2:51" s="14" customFormat="1">
      <c r="B3019" s="162"/>
      <c r="D3019" s="144" t="s">
        <v>190</v>
      </c>
      <c r="E3019" s="163" t="s">
        <v>1</v>
      </c>
      <c r="F3019" s="164" t="s">
        <v>2830</v>
      </c>
      <c r="H3019" s="163" t="s">
        <v>1</v>
      </c>
      <c r="I3019" s="165"/>
      <c r="L3019" s="162"/>
      <c r="M3019" s="166"/>
      <c r="T3019" s="167"/>
      <c r="AT3019" s="163" t="s">
        <v>190</v>
      </c>
      <c r="AU3019" s="163" t="s">
        <v>86</v>
      </c>
      <c r="AV3019" s="14" t="s">
        <v>84</v>
      </c>
      <c r="AW3019" s="14" t="s">
        <v>31</v>
      </c>
      <c r="AX3019" s="14" t="s">
        <v>76</v>
      </c>
      <c r="AY3019" s="163" t="s">
        <v>179</v>
      </c>
    </row>
    <row r="3020" spans="2:51" s="14" customFormat="1">
      <c r="B3020" s="162"/>
      <c r="D3020" s="144" t="s">
        <v>190</v>
      </c>
      <c r="E3020" s="163" t="s">
        <v>1</v>
      </c>
      <c r="F3020" s="164" t="s">
        <v>378</v>
      </c>
      <c r="H3020" s="163" t="s">
        <v>1</v>
      </c>
      <c r="I3020" s="165"/>
      <c r="L3020" s="162"/>
      <c r="M3020" s="166"/>
      <c r="T3020" s="167"/>
      <c r="AT3020" s="163" t="s">
        <v>190</v>
      </c>
      <c r="AU3020" s="163" t="s">
        <v>86</v>
      </c>
      <c r="AV3020" s="14" t="s">
        <v>84</v>
      </c>
      <c r="AW3020" s="14" t="s">
        <v>31</v>
      </c>
      <c r="AX3020" s="14" t="s">
        <v>76</v>
      </c>
      <c r="AY3020" s="163" t="s">
        <v>179</v>
      </c>
    </row>
    <row r="3021" spans="2:51" s="12" customFormat="1">
      <c r="B3021" s="148"/>
      <c r="D3021" s="144" t="s">
        <v>190</v>
      </c>
      <c r="E3021" s="149" t="s">
        <v>1</v>
      </c>
      <c r="F3021" s="150" t="s">
        <v>829</v>
      </c>
      <c r="H3021" s="151">
        <v>71.174999999999997</v>
      </c>
      <c r="I3021" s="152"/>
      <c r="L3021" s="148"/>
      <c r="M3021" s="153"/>
      <c r="T3021" s="154"/>
      <c r="AT3021" s="149" t="s">
        <v>190</v>
      </c>
      <c r="AU3021" s="149" t="s">
        <v>86</v>
      </c>
      <c r="AV3021" s="12" t="s">
        <v>86</v>
      </c>
      <c r="AW3021" s="12" t="s">
        <v>31</v>
      </c>
      <c r="AX3021" s="12" t="s">
        <v>76</v>
      </c>
      <c r="AY3021" s="149" t="s">
        <v>179</v>
      </c>
    </row>
    <row r="3022" spans="2:51" s="12" customFormat="1">
      <c r="B3022" s="148"/>
      <c r="D3022" s="144" t="s">
        <v>190</v>
      </c>
      <c r="E3022" s="149" t="s">
        <v>1</v>
      </c>
      <c r="F3022" s="150" t="s">
        <v>830</v>
      </c>
      <c r="H3022" s="151">
        <v>24.265000000000001</v>
      </c>
      <c r="I3022" s="152"/>
      <c r="L3022" s="148"/>
      <c r="M3022" s="153"/>
      <c r="T3022" s="154"/>
      <c r="AT3022" s="149" t="s">
        <v>190</v>
      </c>
      <c r="AU3022" s="149" t="s">
        <v>86</v>
      </c>
      <c r="AV3022" s="12" t="s">
        <v>86</v>
      </c>
      <c r="AW3022" s="12" t="s">
        <v>31</v>
      </c>
      <c r="AX3022" s="12" t="s">
        <v>76</v>
      </c>
      <c r="AY3022" s="149" t="s">
        <v>179</v>
      </c>
    </row>
    <row r="3023" spans="2:51" s="12" customFormat="1">
      <c r="B3023" s="148"/>
      <c r="D3023" s="144" t="s">
        <v>190</v>
      </c>
      <c r="E3023" s="149" t="s">
        <v>1</v>
      </c>
      <c r="F3023" s="150" t="s">
        <v>831</v>
      </c>
      <c r="H3023" s="151">
        <v>26.149000000000001</v>
      </c>
      <c r="I3023" s="152"/>
      <c r="L3023" s="148"/>
      <c r="M3023" s="153"/>
      <c r="T3023" s="154"/>
      <c r="AT3023" s="149" t="s">
        <v>190</v>
      </c>
      <c r="AU3023" s="149" t="s">
        <v>86</v>
      </c>
      <c r="AV3023" s="12" t="s">
        <v>86</v>
      </c>
      <c r="AW3023" s="12" t="s">
        <v>31</v>
      </c>
      <c r="AX3023" s="12" t="s">
        <v>76</v>
      </c>
      <c r="AY3023" s="149" t="s">
        <v>179</v>
      </c>
    </row>
    <row r="3024" spans="2:51" s="12" customFormat="1">
      <c r="B3024" s="148"/>
      <c r="D3024" s="144" t="s">
        <v>190</v>
      </c>
      <c r="E3024" s="149" t="s">
        <v>1</v>
      </c>
      <c r="F3024" s="150" t="s">
        <v>832</v>
      </c>
      <c r="H3024" s="151">
        <v>46.701999999999998</v>
      </c>
      <c r="I3024" s="152"/>
      <c r="L3024" s="148"/>
      <c r="M3024" s="153"/>
      <c r="T3024" s="154"/>
      <c r="AT3024" s="149" t="s">
        <v>190</v>
      </c>
      <c r="AU3024" s="149" t="s">
        <v>86</v>
      </c>
      <c r="AV3024" s="12" t="s">
        <v>86</v>
      </c>
      <c r="AW3024" s="12" t="s">
        <v>31</v>
      </c>
      <c r="AX3024" s="12" t="s">
        <v>76</v>
      </c>
      <c r="AY3024" s="149" t="s">
        <v>179</v>
      </c>
    </row>
    <row r="3025" spans="2:51" s="12" customFormat="1">
      <c r="B3025" s="148"/>
      <c r="D3025" s="144" t="s">
        <v>190</v>
      </c>
      <c r="E3025" s="149" t="s">
        <v>1</v>
      </c>
      <c r="F3025" s="150" t="s">
        <v>833</v>
      </c>
      <c r="H3025" s="151">
        <v>57.493000000000002</v>
      </c>
      <c r="I3025" s="152"/>
      <c r="L3025" s="148"/>
      <c r="M3025" s="153"/>
      <c r="T3025" s="154"/>
      <c r="AT3025" s="149" t="s">
        <v>190</v>
      </c>
      <c r="AU3025" s="149" t="s">
        <v>86</v>
      </c>
      <c r="AV3025" s="12" t="s">
        <v>86</v>
      </c>
      <c r="AW3025" s="12" t="s">
        <v>31</v>
      </c>
      <c r="AX3025" s="12" t="s">
        <v>76</v>
      </c>
      <c r="AY3025" s="149" t="s">
        <v>179</v>
      </c>
    </row>
    <row r="3026" spans="2:51" s="12" customFormat="1">
      <c r="B3026" s="148"/>
      <c r="D3026" s="144" t="s">
        <v>190</v>
      </c>
      <c r="E3026" s="149" t="s">
        <v>1</v>
      </c>
      <c r="F3026" s="150" t="s">
        <v>834</v>
      </c>
      <c r="H3026" s="151">
        <v>56.55</v>
      </c>
      <c r="I3026" s="152"/>
      <c r="L3026" s="148"/>
      <c r="M3026" s="153"/>
      <c r="T3026" s="154"/>
      <c r="AT3026" s="149" t="s">
        <v>190</v>
      </c>
      <c r="AU3026" s="149" t="s">
        <v>86</v>
      </c>
      <c r="AV3026" s="12" t="s">
        <v>86</v>
      </c>
      <c r="AW3026" s="12" t="s">
        <v>31</v>
      </c>
      <c r="AX3026" s="12" t="s">
        <v>76</v>
      </c>
      <c r="AY3026" s="149" t="s">
        <v>179</v>
      </c>
    </row>
    <row r="3027" spans="2:51" s="12" customFormat="1">
      <c r="B3027" s="148"/>
      <c r="D3027" s="144" t="s">
        <v>190</v>
      </c>
      <c r="E3027" s="149" t="s">
        <v>1</v>
      </c>
      <c r="F3027" s="150" t="s">
        <v>835</v>
      </c>
      <c r="H3027" s="151">
        <v>57.134999999999998</v>
      </c>
      <c r="I3027" s="152"/>
      <c r="L3027" s="148"/>
      <c r="M3027" s="153"/>
      <c r="T3027" s="154"/>
      <c r="AT3027" s="149" t="s">
        <v>190</v>
      </c>
      <c r="AU3027" s="149" t="s">
        <v>86</v>
      </c>
      <c r="AV3027" s="12" t="s">
        <v>86</v>
      </c>
      <c r="AW3027" s="12" t="s">
        <v>31</v>
      </c>
      <c r="AX3027" s="12" t="s">
        <v>76</v>
      </c>
      <c r="AY3027" s="149" t="s">
        <v>179</v>
      </c>
    </row>
    <row r="3028" spans="2:51" s="12" customFormat="1">
      <c r="B3028" s="148"/>
      <c r="D3028" s="144" t="s">
        <v>190</v>
      </c>
      <c r="E3028" s="149" t="s">
        <v>1</v>
      </c>
      <c r="F3028" s="150" t="s">
        <v>836</v>
      </c>
      <c r="H3028" s="151">
        <v>43.648000000000003</v>
      </c>
      <c r="I3028" s="152"/>
      <c r="L3028" s="148"/>
      <c r="M3028" s="153"/>
      <c r="T3028" s="154"/>
      <c r="AT3028" s="149" t="s">
        <v>190</v>
      </c>
      <c r="AU3028" s="149" t="s">
        <v>86</v>
      </c>
      <c r="AV3028" s="12" t="s">
        <v>86</v>
      </c>
      <c r="AW3028" s="12" t="s">
        <v>31</v>
      </c>
      <c r="AX3028" s="12" t="s">
        <v>76</v>
      </c>
      <c r="AY3028" s="149" t="s">
        <v>179</v>
      </c>
    </row>
    <row r="3029" spans="2:51" s="12" customFormat="1">
      <c r="B3029" s="148"/>
      <c r="D3029" s="144" t="s">
        <v>190</v>
      </c>
      <c r="E3029" s="149" t="s">
        <v>1</v>
      </c>
      <c r="F3029" s="150" t="s">
        <v>837</v>
      </c>
      <c r="H3029" s="151">
        <v>103.02500000000001</v>
      </c>
      <c r="I3029" s="152"/>
      <c r="L3029" s="148"/>
      <c r="M3029" s="153"/>
      <c r="T3029" s="154"/>
      <c r="AT3029" s="149" t="s">
        <v>190</v>
      </c>
      <c r="AU3029" s="149" t="s">
        <v>86</v>
      </c>
      <c r="AV3029" s="12" t="s">
        <v>86</v>
      </c>
      <c r="AW3029" s="12" t="s">
        <v>31</v>
      </c>
      <c r="AX3029" s="12" t="s">
        <v>76</v>
      </c>
      <c r="AY3029" s="149" t="s">
        <v>179</v>
      </c>
    </row>
    <row r="3030" spans="2:51" s="12" customFormat="1">
      <c r="B3030" s="148"/>
      <c r="D3030" s="144" t="s">
        <v>190</v>
      </c>
      <c r="E3030" s="149" t="s">
        <v>1</v>
      </c>
      <c r="F3030" s="150" t="s">
        <v>838</v>
      </c>
      <c r="H3030" s="151">
        <v>59.963000000000001</v>
      </c>
      <c r="I3030" s="152"/>
      <c r="L3030" s="148"/>
      <c r="M3030" s="153"/>
      <c r="T3030" s="154"/>
      <c r="AT3030" s="149" t="s">
        <v>190</v>
      </c>
      <c r="AU3030" s="149" t="s">
        <v>86</v>
      </c>
      <c r="AV3030" s="12" t="s">
        <v>86</v>
      </c>
      <c r="AW3030" s="12" t="s">
        <v>31</v>
      </c>
      <c r="AX3030" s="12" t="s">
        <v>76</v>
      </c>
      <c r="AY3030" s="149" t="s">
        <v>179</v>
      </c>
    </row>
    <row r="3031" spans="2:51" s="12" customFormat="1">
      <c r="B3031" s="148"/>
      <c r="D3031" s="144" t="s">
        <v>190</v>
      </c>
      <c r="E3031" s="149" t="s">
        <v>1</v>
      </c>
      <c r="F3031" s="150" t="s">
        <v>839</v>
      </c>
      <c r="H3031" s="151">
        <v>58.5</v>
      </c>
      <c r="I3031" s="152"/>
      <c r="L3031" s="148"/>
      <c r="M3031" s="153"/>
      <c r="T3031" s="154"/>
      <c r="AT3031" s="149" t="s">
        <v>190</v>
      </c>
      <c r="AU3031" s="149" t="s">
        <v>86</v>
      </c>
      <c r="AV3031" s="12" t="s">
        <v>86</v>
      </c>
      <c r="AW3031" s="12" t="s">
        <v>31</v>
      </c>
      <c r="AX3031" s="12" t="s">
        <v>76</v>
      </c>
      <c r="AY3031" s="149" t="s">
        <v>179</v>
      </c>
    </row>
    <row r="3032" spans="2:51" s="12" customFormat="1">
      <c r="B3032" s="148"/>
      <c r="D3032" s="144" t="s">
        <v>190</v>
      </c>
      <c r="E3032" s="149" t="s">
        <v>1</v>
      </c>
      <c r="F3032" s="150" t="s">
        <v>2939</v>
      </c>
      <c r="H3032" s="151">
        <v>56.582999999999998</v>
      </c>
      <c r="I3032" s="152"/>
      <c r="L3032" s="148"/>
      <c r="M3032" s="153"/>
      <c r="T3032" s="154"/>
      <c r="AT3032" s="149" t="s">
        <v>190</v>
      </c>
      <c r="AU3032" s="149" t="s">
        <v>86</v>
      </c>
      <c r="AV3032" s="12" t="s">
        <v>86</v>
      </c>
      <c r="AW3032" s="12" t="s">
        <v>31</v>
      </c>
      <c r="AX3032" s="12" t="s">
        <v>76</v>
      </c>
      <c r="AY3032" s="149" t="s">
        <v>179</v>
      </c>
    </row>
    <row r="3033" spans="2:51" s="12" customFormat="1">
      <c r="B3033" s="148"/>
      <c r="D3033" s="144" t="s">
        <v>190</v>
      </c>
      <c r="E3033" s="149" t="s">
        <v>1</v>
      </c>
      <c r="F3033" s="150" t="s">
        <v>841</v>
      </c>
      <c r="H3033" s="151">
        <v>69.063000000000002</v>
      </c>
      <c r="I3033" s="152"/>
      <c r="L3033" s="148"/>
      <c r="M3033" s="153"/>
      <c r="T3033" s="154"/>
      <c r="AT3033" s="149" t="s">
        <v>190</v>
      </c>
      <c r="AU3033" s="149" t="s">
        <v>86</v>
      </c>
      <c r="AV3033" s="12" t="s">
        <v>86</v>
      </c>
      <c r="AW3033" s="12" t="s">
        <v>31</v>
      </c>
      <c r="AX3033" s="12" t="s">
        <v>76</v>
      </c>
      <c r="AY3033" s="149" t="s">
        <v>179</v>
      </c>
    </row>
    <row r="3034" spans="2:51" s="12" customFormat="1">
      <c r="B3034" s="148"/>
      <c r="D3034" s="144" t="s">
        <v>190</v>
      </c>
      <c r="E3034" s="149" t="s">
        <v>1</v>
      </c>
      <c r="F3034" s="150" t="s">
        <v>842</v>
      </c>
      <c r="H3034" s="151">
        <v>35.328000000000003</v>
      </c>
      <c r="I3034" s="152"/>
      <c r="L3034" s="148"/>
      <c r="M3034" s="153"/>
      <c r="T3034" s="154"/>
      <c r="AT3034" s="149" t="s">
        <v>190</v>
      </c>
      <c r="AU3034" s="149" t="s">
        <v>86</v>
      </c>
      <c r="AV3034" s="12" t="s">
        <v>86</v>
      </c>
      <c r="AW3034" s="12" t="s">
        <v>31</v>
      </c>
      <c r="AX3034" s="12" t="s">
        <v>76</v>
      </c>
      <c r="AY3034" s="149" t="s">
        <v>179</v>
      </c>
    </row>
    <row r="3035" spans="2:51" s="12" customFormat="1">
      <c r="B3035" s="148"/>
      <c r="D3035" s="144" t="s">
        <v>190</v>
      </c>
      <c r="E3035" s="149" t="s">
        <v>1</v>
      </c>
      <c r="F3035" s="150" t="s">
        <v>843</v>
      </c>
      <c r="H3035" s="151">
        <v>23.4</v>
      </c>
      <c r="I3035" s="152"/>
      <c r="L3035" s="148"/>
      <c r="M3035" s="153"/>
      <c r="T3035" s="154"/>
      <c r="AT3035" s="149" t="s">
        <v>190</v>
      </c>
      <c r="AU3035" s="149" t="s">
        <v>86</v>
      </c>
      <c r="AV3035" s="12" t="s">
        <v>86</v>
      </c>
      <c r="AW3035" s="12" t="s">
        <v>31</v>
      </c>
      <c r="AX3035" s="12" t="s">
        <v>76</v>
      </c>
      <c r="AY3035" s="149" t="s">
        <v>179</v>
      </c>
    </row>
    <row r="3036" spans="2:51" s="12" customFormat="1">
      <c r="B3036" s="148"/>
      <c r="D3036" s="144" t="s">
        <v>190</v>
      </c>
      <c r="E3036" s="149" t="s">
        <v>1</v>
      </c>
      <c r="F3036" s="150" t="s">
        <v>844</v>
      </c>
      <c r="H3036" s="151">
        <v>89.7</v>
      </c>
      <c r="I3036" s="152"/>
      <c r="L3036" s="148"/>
      <c r="M3036" s="153"/>
      <c r="T3036" s="154"/>
      <c r="AT3036" s="149" t="s">
        <v>190</v>
      </c>
      <c r="AU3036" s="149" t="s">
        <v>86</v>
      </c>
      <c r="AV3036" s="12" t="s">
        <v>86</v>
      </c>
      <c r="AW3036" s="12" t="s">
        <v>31</v>
      </c>
      <c r="AX3036" s="12" t="s">
        <v>76</v>
      </c>
      <c r="AY3036" s="149" t="s">
        <v>179</v>
      </c>
    </row>
    <row r="3037" spans="2:51" s="12" customFormat="1">
      <c r="B3037" s="148"/>
      <c r="D3037" s="144" t="s">
        <v>190</v>
      </c>
      <c r="E3037" s="149" t="s">
        <v>1</v>
      </c>
      <c r="F3037" s="150" t="s">
        <v>845</v>
      </c>
      <c r="H3037" s="151">
        <v>-2.6789999999999998</v>
      </c>
      <c r="I3037" s="152"/>
      <c r="L3037" s="148"/>
      <c r="M3037" s="153"/>
      <c r="T3037" s="154"/>
      <c r="AT3037" s="149" t="s">
        <v>190</v>
      </c>
      <c r="AU3037" s="149" t="s">
        <v>86</v>
      </c>
      <c r="AV3037" s="12" t="s">
        <v>86</v>
      </c>
      <c r="AW3037" s="12" t="s">
        <v>31</v>
      </c>
      <c r="AX3037" s="12" t="s">
        <v>76</v>
      </c>
      <c r="AY3037" s="149" t="s">
        <v>179</v>
      </c>
    </row>
    <row r="3038" spans="2:51" s="12" customFormat="1">
      <c r="B3038" s="148"/>
      <c r="D3038" s="144" t="s">
        <v>190</v>
      </c>
      <c r="E3038" s="149" t="s">
        <v>1</v>
      </c>
      <c r="F3038" s="150" t="s">
        <v>846</v>
      </c>
      <c r="H3038" s="151">
        <v>102.895</v>
      </c>
      <c r="I3038" s="152"/>
      <c r="L3038" s="148"/>
      <c r="M3038" s="153"/>
      <c r="T3038" s="154"/>
      <c r="AT3038" s="149" t="s">
        <v>190</v>
      </c>
      <c r="AU3038" s="149" t="s">
        <v>86</v>
      </c>
      <c r="AV3038" s="12" t="s">
        <v>86</v>
      </c>
      <c r="AW3038" s="12" t="s">
        <v>31</v>
      </c>
      <c r="AX3038" s="12" t="s">
        <v>76</v>
      </c>
      <c r="AY3038" s="149" t="s">
        <v>179</v>
      </c>
    </row>
    <row r="3039" spans="2:51" s="12" customFormat="1">
      <c r="B3039" s="148"/>
      <c r="D3039" s="144" t="s">
        <v>190</v>
      </c>
      <c r="E3039" s="149" t="s">
        <v>1</v>
      </c>
      <c r="F3039" s="150" t="s">
        <v>847</v>
      </c>
      <c r="H3039" s="151">
        <v>15.925000000000001</v>
      </c>
      <c r="I3039" s="152"/>
      <c r="L3039" s="148"/>
      <c r="M3039" s="153"/>
      <c r="T3039" s="154"/>
      <c r="AT3039" s="149" t="s">
        <v>190</v>
      </c>
      <c r="AU3039" s="149" t="s">
        <v>86</v>
      </c>
      <c r="AV3039" s="12" t="s">
        <v>86</v>
      </c>
      <c r="AW3039" s="12" t="s">
        <v>31</v>
      </c>
      <c r="AX3039" s="12" t="s">
        <v>76</v>
      </c>
      <c r="AY3039" s="149" t="s">
        <v>179</v>
      </c>
    </row>
    <row r="3040" spans="2:51" s="12" customFormat="1">
      <c r="B3040" s="148"/>
      <c r="D3040" s="144" t="s">
        <v>190</v>
      </c>
      <c r="E3040" s="149" t="s">
        <v>1</v>
      </c>
      <c r="F3040" s="150" t="s">
        <v>848</v>
      </c>
      <c r="H3040" s="151">
        <v>11.31</v>
      </c>
      <c r="I3040" s="152"/>
      <c r="L3040" s="148"/>
      <c r="M3040" s="153"/>
      <c r="T3040" s="154"/>
      <c r="AT3040" s="149" t="s">
        <v>190</v>
      </c>
      <c r="AU3040" s="149" t="s">
        <v>86</v>
      </c>
      <c r="AV3040" s="12" t="s">
        <v>86</v>
      </c>
      <c r="AW3040" s="12" t="s">
        <v>31</v>
      </c>
      <c r="AX3040" s="12" t="s">
        <v>76</v>
      </c>
      <c r="AY3040" s="149" t="s">
        <v>179</v>
      </c>
    </row>
    <row r="3041" spans="2:51" s="12" customFormat="1">
      <c r="B3041" s="148"/>
      <c r="D3041" s="144" t="s">
        <v>190</v>
      </c>
      <c r="E3041" s="149" t="s">
        <v>1</v>
      </c>
      <c r="F3041" s="150" t="s">
        <v>849</v>
      </c>
      <c r="H3041" s="151">
        <v>57.784999999999997</v>
      </c>
      <c r="I3041" s="152"/>
      <c r="L3041" s="148"/>
      <c r="M3041" s="153"/>
      <c r="T3041" s="154"/>
      <c r="AT3041" s="149" t="s">
        <v>190</v>
      </c>
      <c r="AU3041" s="149" t="s">
        <v>86</v>
      </c>
      <c r="AV3041" s="12" t="s">
        <v>86</v>
      </c>
      <c r="AW3041" s="12" t="s">
        <v>31</v>
      </c>
      <c r="AX3041" s="12" t="s">
        <v>76</v>
      </c>
      <c r="AY3041" s="149" t="s">
        <v>179</v>
      </c>
    </row>
    <row r="3042" spans="2:51" s="12" customFormat="1">
      <c r="B3042" s="148"/>
      <c r="D3042" s="144" t="s">
        <v>190</v>
      </c>
      <c r="E3042" s="149" t="s">
        <v>1</v>
      </c>
      <c r="F3042" s="150" t="s">
        <v>850</v>
      </c>
      <c r="H3042" s="151">
        <v>58.37</v>
      </c>
      <c r="I3042" s="152"/>
      <c r="L3042" s="148"/>
      <c r="M3042" s="153"/>
      <c r="T3042" s="154"/>
      <c r="AT3042" s="149" t="s">
        <v>190</v>
      </c>
      <c r="AU3042" s="149" t="s">
        <v>86</v>
      </c>
      <c r="AV3042" s="12" t="s">
        <v>86</v>
      </c>
      <c r="AW3042" s="12" t="s">
        <v>31</v>
      </c>
      <c r="AX3042" s="12" t="s">
        <v>76</v>
      </c>
      <c r="AY3042" s="149" t="s">
        <v>179</v>
      </c>
    </row>
    <row r="3043" spans="2:51" s="14" customFormat="1">
      <c r="B3043" s="162"/>
      <c r="D3043" s="144" t="s">
        <v>190</v>
      </c>
      <c r="E3043" s="163" t="s">
        <v>1</v>
      </c>
      <c r="F3043" s="164" t="s">
        <v>338</v>
      </c>
      <c r="H3043" s="163" t="s">
        <v>1</v>
      </c>
      <c r="I3043" s="165"/>
      <c r="L3043" s="162"/>
      <c r="M3043" s="166"/>
      <c r="T3043" s="167"/>
      <c r="AT3043" s="163" t="s">
        <v>190</v>
      </c>
      <c r="AU3043" s="163" t="s">
        <v>86</v>
      </c>
      <c r="AV3043" s="14" t="s">
        <v>84</v>
      </c>
      <c r="AW3043" s="14" t="s">
        <v>31</v>
      </c>
      <c r="AX3043" s="14" t="s">
        <v>76</v>
      </c>
      <c r="AY3043" s="163" t="s">
        <v>179</v>
      </c>
    </row>
    <row r="3044" spans="2:51" s="12" customFormat="1">
      <c r="B3044" s="148"/>
      <c r="D3044" s="144" t="s">
        <v>190</v>
      </c>
      <c r="E3044" s="149" t="s">
        <v>1</v>
      </c>
      <c r="F3044" s="150" t="s">
        <v>2940</v>
      </c>
      <c r="H3044" s="151">
        <v>69.119</v>
      </c>
      <c r="I3044" s="152"/>
      <c r="L3044" s="148"/>
      <c r="M3044" s="153"/>
      <c r="T3044" s="154"/>
      <c r="AT3044" s="149" t="s">
        <v>190</v>
      </c>
      <c r="AU3044" s="149" t="s">
        <v>86</v>
      </c>
      <c r="AV3044" s="12" t="s">
        <v>86</v>
      </c>
      <c r="AW3044" s="12" t="s">
        <v>31</v>
      </c>
      <c r="AX3044" s="12" t="s">
        <v>76</v>
      </c>
      <c r="AY3044" s="149" t="s">
        <v>179</v>
      </c>
    </row>
    <row r="3045" spans="2:51" s="12" customFormat="1">
      <c r="B3045" s="148"/>
      <c r="D3045" s="144" t="s">
        <v>190</v>
      </c>
      <c r="E3045" s="149" t="s">
        <v>1</v>
      </c>
      <c r="F3045" s="150" t="s">
        <v>2941</v>
      </c>
      <c r="H3045" s="151">
        <v>25.812999999999999</v>
      </c>
      <c r="I3045" s="152"/>
      <c r="L3045" s="148"/>
      <c r="M3045" s="153"/>
      <c r="T3045" s="154"/>
      <c r="AT3045" s="149" t="s">
        <v>190</v>
      </c>
      <c r="AU3045" s="149" t="s">
        <v>86</v>
      </c>
      <c r="AV3045" s="12" t="s">
        <v>86</v>
      </c>
      <c r="AW3045" s="12" t="s">
        <v>31</v>
      </c>
      <c r="AX3045" s="12" t="s">
        <v>76</v>
      </c>
      <c r="AY3045" s="149" t="s">
        <v>179</v>
      </c>
    </row>
    <row r="3046" spans="2:51" s="12" customFormat="1">
      <c r="B3046" s="148"/>
      <c r="D3046" s="144" t="s">
        <v>190</v>
      </c>
      <c r="E3046" s="149" t="s">
        <v>1</v>
      </c>
      <c r="F3046" s="150" t="s">
        <v>2942</v>
      </c>
      <c r="H3046" s="151">
        <v>98.176000000000002</v>
      </c>
      <c r="I3046" s="152"/>
      <c r="L3046" s="148"/>
      <c r="M3046" s="153"/>
      <c r="T3046" s="154"/>
      <c r="AT3046" s="149" t="s">
        <v>190</v>
      </c>
      <c r="AU3046" s="149" t="s">
        <v>86</v>
      </c>
      <c r="AV3046" s="12" t="s">
        <v>86</v>
      </c>
      <c r="AW3046" s="12" t="s">
        <v>31</v>
      </c>
      <c r="AX3046" s="12" t="s">
        <v>76</v>
      </c>
      <c r="AY3046" s="149" t="s">
        <v>179</v>
      </c>
    </row>
    <row r="3047" spans="2:51" s="12" customFormat="1">
      <c r="B3047" s="148"/>
      <c r="D3047" s="144" t="s">
        <v>190</v>
      </c>
      <c r="E3047" s="149" t="s">
        <v>1</v>
      </c>
      <c r="F3047" s="150" t="s">
        <v>2943</v>
      </c>
      <c r="H3047" s="151">
        <v>85.195999999999998</v>
      </c>
      <c r="I3047" s="152"/>
      <c r="L3047" s="148"/>
      <c r="M3047" s="153"/>
      <c r="T3047" s="154"/>
      <c r="AT3047" s="149" t="s">
        <v>190</v>
      </c>
      <c r="AU3047" s="149" t="s">
        <v>86</v>
      </c>
      <c r="AV3047" s="12" t="s">
        <v>86</v>
      </c>
      <c r="AW3047" s="12" t="s">
        <v>31</v>
      </c>
      <c r="AX3047" s="12" t="s">
        <v>76</v>
      </c>
      <c r="AY3047" s="149" t="s">
        <v>179</v>
      </c>
    </row>
    <row r="3048" spans="2:51" s="12" customFormat="1">
      <c r="B3048" s="148"/>
      <c r="D3048" s="144" t="s">
        <v>190</v>
      </c>
      <c r="E3048" s="149" t="s">
        <v>1</v>
      </c>
      <c r="F3048" s="150" t="s">
        <v>2944</v>
      </c>
      <c r="H3048" s="151">
        <v>67.555000000000007</v>
      </c>
      <c r="I3048" s="152"/>
      <c r="L3048" s="148"/>
      <c r="M3048" s="153"/>
      <c r="T3048" s="154"/>
      <c r="AT3048" s="149" t="s">
        <v>190</v>
      </c>
      <c r="AU3048" s="149" t="s">
        <v>86</v>
      </c>
      <c r="AV3048" s="12" t="s">
        <v>86</v>
      </c>
      <c r="AW3048" s="12" t="s">
        <v>31</v>
      </c>
      <c r="AX3048" s="12" t="s">
        <v>76</v>
      </c>
      <c r="AY3048" s="149" t="s">
        <v>179</v>
      </c>
    </row>
    <row r="3049" spans="2:51" s="12" customFormat="1">
      <c r="B3049" s="148"/>
      <c r="D3049" s="144" t="s">
        <v>190</v>
      </c>
      <c r="E3049" s="149" t="s">
        <v>1</v>
      </c>
      <c r="F3049" s="150" t="s">
        <v>2945</v>
      </c>
      <c r="H3049" s="151">
        <v>22.007000000000001</v>
      </c>
      <c r="I3049" s="152"/>
      <c r="L3049" s="148"/>
      <c r="M3049" s="153"/>
      <c r="T3049" s="154"/>
      <c r="AT3049" s="149" t="s">
        <v>190</v>
      </c>
      <c r="AU3049" s="149" t="s">
        <v>86</v>
      </c>
      <c r="AV3049" s="12" t="s">
        <v>86</v>
      </c>
      <c r="AW3049" s="12" t="s">
        <v>31</v>
      </c>
      <c r="AX3049" s="12" t="s">
        <v>76</v>
      </c>
      <c r="AY3049" s="149" t="s">
        <v>179</v>
      </c>
    </row>
    <row r="3050" spans="2:51" s="12" customFormat="1">
      <c r="B3050" s="148"/>
      <c r="D3050" s="144" t="s">
        <v>190</v>
      </c>
      <c r="E3050" s="149" t="s">
        <v>1</v>
      </c>
      <c r="F3050" s="150" t="s">
        <v>2946</v>
      </c>
      <c r="H3050" s="151">
        <v>48.203000000000003</v>
      </c>
      <c r="I3050" s="152"/>
      <c r="L3050" s="148"/>
      <c r="M3050" s="153"/>
      <c r="T3050" s="154"/>
      <c r="AT3050" s="149" t="s">
        <v>190</v>
      </c>
      <c r="AU3050" s="149" t="s">
        <v>86</v>
      </c>
      <c r="AV3050" s="12" t="s">
        <v>86</v>
      </c>
      <c r="AW3050" s="12" t="s">
        <v>31</v>
      </c>
      <c r="AX3050" s="12" t="s">
        <v>76</v>
      </c>
      <c r="AY3050" s="149" t="s">
        <v>179</v>
      </c>
    </row>
    <row r="3051" spans="2:51" s="12" customFormat="1">
      <c r="B3051" s="148"/>
      <c r="D3051" s="144" t="s">
        <v>190</v>
      </c>
      <c r="E3051" s="149" t="s">
        <v>1</v>
      </c>
      <c r="F3051" s="150" t="s">
        <v>2947</v>
      </c>
      <c r="H3051" s="151">
        <v>42.774999999999999</v>
      </c>
      <c r="I3051" s="152"/>
      <c r="L3051" s="148"/>
      <c r="M3051" s="153"/>
      <c r="T3051" s="154"/>
      <c r="AT3051" s="149" t="s">
        <v>190</v>
      </c>
      <c r="AU3051" s="149" t="s">
        <v>86</v>
      </c>
      <c r="AV3051" s="12" t="s">
        <v>86</v>
      </c>
      <c r="AW3051" s="12" t="s">
        <v>31</v>
      </c>
      <c r="AX3051" s="12" t="s">
        <v>76</v>
      </c>
      <c r="AY3051" s="149" t="s">
        <v>179</v>
      </c>
    </row>
    <row r="3052" spans="2:51" s="12" customFormat="1">
      <c r="B3052" s="148"/>
      <c r="D3052" s="144" t="s">
        <v>190</v>
      </c>
      <c r="E3052" s="149" t="s">
        <v>1</v>
      </c>
      <c r="F3052" s="150" t="s">
        <v>2948</v>
      </c>
      <c r="H3052" s="151">
        <v>54.781999999999996</v>
      </c>
      <c r="I3052" s="152"/>
      <c r="L3052" s="148"/>
      <c r="M3052" s="180"/>
      <c r="N3052" s="181"/>
      <c r="O3052" s="181"/>
      <c r="P3052" s="181"/>
      <c r="Q3052" s="181"/>
      <c r="R3052" s="181"/>
      <c r="S3052" s="181"/>
      <c r="T3052" s="182"/>
      <c r="AT3052" s="149" t="s">
        <v>190</v>
      </c>
      <c r="AU3052" s="149" t="s">
        <v>86</v>
      </c>
      <c r="AV3052" s="12" t="s">
        <v>86</v>
      </c>
      <c r="AW3052" s="12" t="s">
        <v>31</v>
      </c>
      <c r="AX3052" s="12" t="s">
        <v>76</v>
      </c>
      <c r="AY3052" s="149" t="s">
        <v>179</v>
      </c>
    </row>
    <row r="3053" spans="2:51" s="1" customFormat="1" ht="6.95" customHeight="1">
      <c r="B3053" s="43"/>
      <c r="C3053" s="44"/>
      <c r="D3053" s="44"/>
      <c r="E3053" s="44"/>
      <c r="F3053" s="44"/>
      <c r="G3053" s="44"/>
      <c r="H3053" s="44"/>
      <c r="I3053" s="44"/>
      <c r="J3053" s="44"/>
      <c r="K3053" s="44"/>
      <c r="L3053" s="31"/>
    </row>
  </sheetData>
  <sheetProtection algorithmName="SHA-512" hashValue="U8QPs7W5/CAyuO0KvHURyLeRQk9vaIixTl4oU9p9SVfLYtwYYYjplSaEtBN+Cnv1g3Ks2r0MO55nOzWCCF9v0w==" saltValue="OS1nbdQOPTAxMg0ItoGkkkhn3xQovfFPshjCzVpw2gn78IhQilqIXAriErXN1FcrGzGePdHTYLbRXBYgXTW5qQ==" spinCount="100000" sheet="1" objects="1" scenarios="1" formatColumns="0" formatRows="0" autoFilter="0"/>
  <autoFilter ref="C144:K3052"/>
  <mergeCells count="9">
    <mergeCell ref="E87:H87"/>
    <mergeCell ref="E135:H135"/>
    <mergeCell ref="E137:H137"/>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227"/>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4"/>
      <c r="M2" s="194"/>
      <c r="N2" s="194"/>
      <c r="O2" s="194"/>
      <c r="P2" s="194"/>
      <c r="Q2" s="194"/>
      <c r="R2" s="194"/>
      <c r="S2" s="194"/>
      <c r="T2" s="194"/>
      <c r="U2" s="194"/>
      <c r="V2" s="194"/>
      <c r="AT2" s="16" t="s">
        <v>89</v>
      </c>
    </row>
    <row r="3" spans="2:46" ht="6.95" customHeight="1">
      <c r="B3" s="17"/>
      <c r="C3" s="18"/>
      <c r="D3" s="18"/>
      <c r="E3" s="18"/>
      <c r="F3" s="18"/>
      <c r="G3" s="18"/>
      <c r="H3" s="18"/>
      <c r="I3" s="18"/>
      <c r="J3" s="18"/>
      <c r="K3" s="18"/>
      <c r="L3" s="19"/>
      <c r="AT3" s="16" t="s">
        <v>86</v>
      </c>
    </row>
    <row r="4" spans="2:46" ht="24.95" customHeight="1">
      <c r="B4" s="19"/>
      <c r="D4" s="20" t="s">
        <v>127</v>
      </c>
      <c r="L4" s="19"/>
      <c r="M4" s="87" t="s">
        <v>10</v>
      </c>
      <c r="AT4" s="16" t="s">
        <v>4</v>
      </c>
    </row>
    <row r="5" spans="2:46" ht="6.95" customHeight="1">
      <c r="B5" s="19"/>
      <c r="L5" s="19"/>
    </row>
    <row r="6" spans="2:46" ht="12" customHeight="1">
      <c r="B6" s="19"/>
      <c r="D6" s="26" t="s">
        <v>16</v>
      </c>
      <c r="L6" s="19"/>
    </row>
    <row r="7" spans="2:46" ht="16.5" customHeight="1">
      <c r="B7" s="19"/>
      <c r="E7" s="226" t="str">
        <f>'Rekapitulace stavby'!K6</f>
        <v>Korunní 906/29 - PD rekonstrukce dvorního objektu č.p. 2513</v>
      </c>
      <c r="F7" s="227"/>
      <c r="G7" s="227"/>
      <c r="H7" s="227"/>
      <c r="L7" s="19"/>
    </row>
    <row r="8" spans="2:46" s="1" customFormat="1" ht="12" customHeight="1">
      <c r="B8" s="31"/>
      <c r="D8" s="26" t="s">
        <v>128</v>
      </c>
      <c r="L8" s="31"/>
    </row>
    <row r="9" spans="2:46" s="1" customFormat="1" ht="16.5" customHeight="1">
      <c r="B9" s="31"/>
      <c r="E9" s="220" t="s">
        <v>2965</v>
      </c>
      <c r="F9" s="225"/>
      <c r="G9" s="225"/>
      <c r="H9" s="225"/>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21</v>
      </c>
      <c r="I12" s="26" t="s">
        <v>22</v>
      </c>
      <c r="J12" s="51">
        <f>'Rekapitulace stavby'!AN8</f>
        <v>44986</v>
      </c>
      <c r="L12" s="31"/>
    </row>
    <row r="13" spans="2:46" s="1" customFormat="1" ht="10.9" customHeight="1">
      <c r="B13" s="31"/>
      <c r="L13" s="31"/>
    </row>
    <row r="14" spans="2:46" s="1" customFormat="1" ht="12" customHeight="1">
      <c r="B14" s="31"/>
      <c r="D14" s="26" t="s">
        <v>23</v>
      </c>
      <c r="I14" s="26" t="s">
        <v>24</v>
      </c>
      <c r="J14" s="24" t="s">
        <v>1</v>
      </c>
      <c r="L14" s="31"/>
    </row>
    <row r="15" spans="2:46" s="1" customFormat="1" ht="18" customHeight="1">
      <c r="B15" s="31"/>
      <c r="E15" s="24" t="s">
        <v>25</v>
      </c>
      <c r="I15" s="26" t="s">
        <v>26</v>
      </c>
      <c r="J15" s="24" t="s">
        <v>1</v>
      </c>
      <c r="L15" s="31"/>
    </row>
    <row r="16" spans="2:46" s="1" customFormat="1" ht="6.95" customHeight="1">
      <c r="B16" s="31"/>
      <c r="L16" s="31"/>
    </row>
    <row r="17" spans="2:12" s="1" customFormat="1" ht="12" customHeight="1">
      <c r="B17" s="31"/>
      <c r="D17" s="26" t="s">
        <v>27</v>
      </c>
      <c r="I17" s="26" t="s">
        <v>24</v>
      </c>
      <c r="J17" s="27" t="str">
        <f>'Rekapitulace stavby'!AN13</f>
        <v>Vyplň údaj</v>
      </c>
      <c r="L17" s="31"/>
    </row>
    <row r="18" spans="2:12" s="1" customFormat="1" ht="18" customHeight="1">
      <c r="B18" s="31"/>
      <c r="E18" s="228" t="str">
        <f>'Rekapitulace stavby'!E14</f>
        <v>Vyplň údaj</v>
      </c>
      <c r="F18" s="210"/>
      <c r="G18" s="210"/>
      <c r="H18" s="210"/>
      <c r="I18" s="26" t="s">
        <v>26</v>
      </c>
      <c r="J18" s="27" t="str">
        <f>'Rekapitulace stavby'!AN14</f>
        <v>Vyplň údaj</v>
      </c>
      <c r="L18" s="31"/>
    </row>
    <row r="19" spans="2:12" s="1" customFormat="1" ht="6.95" customHeight="1">
      <c r="B19" s="31"/>
      <c r="L19" s="31"/>
    </row>
    <row r="20" spans="2:12" s="1" customFormat="1" ht="12" customHeight="1">
      <c r="B20" s="31"/>
      <c r="D20" s="26" t="s">
        <v>29</v>
      </c>
      <c r="I20" s="26" t="s">
        <v>24</v>
      </c>
      <c r="J20" s="24" t="s">
        <v>1</v>
      </c>
      <c r="L20" s="31"/>
    </row>
    <row r="21" spans="2:12" s="1" customFormat="1" ht="18" customHeight="1">
      <c r="B21" s="31"/>
      <c r="E21" s="24" t="s">
        <v>30</v>
      </c>
      <c r="I21" s="26" t="s">
        <v>26</v>
      </c>
      <c r="J21" s="24" t="s">
        <v>1</v>
      </c>
      <c r="L21" s="31"/>
    </row>
    <row r="22" spans="2:12" s="1" customFormat="1" ht="6.95" customHeight="1">
      <c r="B22" s="31"/>
      <c r="L22" s="31"/>
    </row>
    <row r="23" spans="2:12" s="1" customFormat="1" ht="12" customHeight="1">
      <c r="B23" s="31"/>
      <c r="D23" s="26" t="s">
        <v>32</v>
      </c>
      <c r="I23" s="26" t="s">
        <v>24</v>
      </c>
      <c r="J23" s="24" t="str">
        <f>IF('Rekapitulace stavby'!AN19="","",'Rekapitulace stavby'!AN19)</f>
        <v/>
      </c>
      <c r="L23" s="31"/>
    </row>
    <row r="24" spans="2:12" s="1" customFormat="1" ht="18" customHeight="1">
      <c r="B24" s="31"/>
      <c r="E24" s="24" t="str">
        <f>IF('Rekapitulace stavby'!E20="","",'Rekapitulace stavby'!E20)</f>
        <v xml:space="preserve"> </v>
      </c>
      <c r="I24" s="26" t="s">
        <v>26</v>
      </c>
      <c r="J24" s="24" t="str">
        <f>IF('Rekapitulace stavby'!AN20="","",'Rekapitulace stavby'!AN20)</f>
        <v/>
      </c>
      <c r="L24" s="31"/>
    </row>
    <row r="25" spans="2:12" s="1" customFormat="1" ht="6.95" customHeight="1">
      <c r="B25" s="31"/>
      <c r="L25" s="31"/>
    </row>
    <row r="26" spans="2:12" s="1" customFormat="1" ht="12" customHeight="1">
      <c r="B26" s="31"/>
      <c r="D26" s="26" t="s">
        <v>34</v>
      </c>
      <c r="L26" s="31"/>
    </row>
    <row r="27" spans="2:12" s="7" customFormat="1" ht="16.5" customHeight="1">
      <c r="B27" s="88"/>
      <c r="E27" s="214" t="s">
        <v>1</v>
      </c>
      <c r="F27" s="214"/>
      <c r="G27" s="214"/>
      <c r="H27" s="214"/>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ROUND(J119,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ROUND((SUM(BE119:BE226)),  2)</f>
        <v>0</v>
      </c>
      <c r="I33" s="91">
        <v>0.21</v>
      </c>
      <c r="J33" s="90">
        <f>ROUND(((SUM(BE119:BE226))*I33),  2)</f>
        <v>0</v>
      </c>
      <c r="L33" s="31"/>
    </row>
    <row r="34" spans="2:12" s="1" customFormat="1" ht="14.45" customHeight="1">
      <c r="B34" s="31"/>
      <c r="E34" s="26" t="s">
        <v>42</v>
      </c>
      <c r="F34" s="90">
        <f>ROUND((SUM(BF119:BF226)),  2)</f>
        <v>0</v>
      </c>
      <c r="I34" s="91">
        <v>0.15</v>
      </c>
      <c r="J34" s="90">
        <f>ROUND(((SUM(BF119:BF226))*I34),  2)</f>
        <v>0</v>
      </c>
      <c r="L34" s="31"/>
    </row>
    <row r="35" spans="2:12" s="1" customFormat="1" ht="14.45" hidden="1" customHeight="1">
      <c r="B35" s="31"/>
      <c r="E35" s="26" t="s">
        <v>43</v>
      </c>
      <c r="F35" s="90">
        <f>ROUND((SUM(BG119:BG226)),  2)</f>
        <v>0</v>
      </c>
      <c r="I35" s="91">
        <v>0.21</v>
      </c>
      <c r="J35" s="90">
        <f>0</f>
        <v>0</v>
      </c>
      <c r="L35" s="31"/>
    </row>
    <row r="36" spans="2:12" s="1" customFormat="1" ht="14.45" hidden="1" customHeight="1">
      <c r="B36" s="31"/>
      <c r="E36" s="26" t="s">
        <v>44</v>
      </c>
      <c r="F36" s="90">
        <f>ROUND((SUM(BH119:BH226)),  2)</f>
        <v>0</v>
      </c>
      <c r="I36" s="91">
        <v>0.15</v>
      </c>
      <c r="J36" s="90">
        <f>0</f>
        <v>0</v>
      </c>
      <c r="L36" s="31"/>
    </row>
    <row r="37" spans="2:12" s="1" customFormat="1" ht="14.45" hidden="1" customHeight="1">
      <c r="B37" s="31"/>
      <c r="E37" s="26" t="s">
        <v>45</v>
      </c>
      <c r="F37" s="90">
        <f>ROUND((SUM(BI119:BI226)),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2" t="s">
        <v>51</v>
      </c>
      <c r="E61" s="33"/>
      <c r="F61" s="98" t="s">
        <v>52</v>
      </c>
      <c r="G61" s="42" t="s">
        <v>51</v>
      </c>
      <c r="H61" s="33"/>
      <c r="I61" s="33"/>
      <c r="J61" s="99" t="s">
        <v>52</v>
      </c>
      <c r="K61" s="33"/>
      <c r="L61" s="31"/>
    </row>
    <row r="62" spans="2:12">
      <c r="B62" s="19"/>
      <c r="L62" s="19"/>
    </row>
    <row r="63" spans="2:12">
      <c r="B63" s="19"/>
      <c r="L63" s="19"/>
    </row>
    <row r="64" spans="2:12">
      <c r="B64" s="19"/>
      <c r="L64" s="19"/>
    </row>
    <row r="65" spans="2:12" s="1" customFormat="1" ht="12.75">
      <c r="B65" s="31"/>
      <c r="D65" s="40" t="s">
        <v>53</v>
      </c>
      <c r="E65" s="41"/>
      <c r="F65" s="41"/>
      <c r="G65" s="40" t="s">
        <v>54</v>
      </c>
      <c r="H65" s="41"/>
      <c r="I65" s="41"/>
      <c r="J65" s="41"/>
      <c r="K65" s="41"/>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130</v>
      </c>
      <c r="L82" s="31"/>
    </row>
    <row r="83" spans="2:47" s="1" customFormat="1" ht="6.95" customHeight="1">
      <c r="B83" s="31"/>
      <c r="L83" s="31"/>
    </row>
    <row r="84" spans="2:47" s="1" customFormat="1" ht="12" customHeight="1">
      <c r="B84" s="31"/>
      <c r="C84" s="26" t="s">
        <v>16</v>
      </c>
      <c r="L84" s="31"/>
    </row>
    <row r="85" spans="2:47" s="1" customFormat="1" ht="16.5" customHeight="1">
      <c r="B85" s="31"/>
      <c r="E85" s="226" t="str">
        <f>E7</f>
        <v>Korunní 906/29 - PD rekonstrukce dvorního objektu č.p. 2513</v>
      </c>
      <c r="F85" s="227"/>
      <c r="G85" s="227"/>
      <c r="H85" s="227"/>
      <c r="L85" s="31"/>
    </row>
    <row r="86" spans="2:47" s="1" customFormat="1" ht="12" customHeight="1">
      <c r="B86" s="31"/>
      <c r="C86" s="26" t="s">
        <v>128</v>
      </c>
      <c r="L86" s="31"/>
    </row>
    <row r="87" spans="2:47" s="1" customFormat="1" ht="16.5" customHeight="1">
      <c r="B87" s="31"/>
      <c r="E87" s="220" t="str">
        <f>E9</f>
        <v>D.1.2 - Stavebně konstrukční řešení</v>
      </c>
      <c r="F87" s="225"/>
      <c r="G87" s="225"/>
      <c r="H87" s="225"/>
      <c r="L87" s="31"/>
    </row>
    <row r="88" spans="2:47" s="1" customFormat="1" ht="6.95" customHeight="1">
      <c r="B88" s="31"/>
      <c r="L88" s="31"/>
    </row>
    <row r="89" spans="2:47" s="1" customFormat="1" ht="12" customHeight="1">
      <c r="B89" s="31"/>
      <c r="C89" s="26" t="s">
        <v>20</v>
      </c>
      <c r="F89" s="24" t="str">
        <f>F12</f>
        <v>Praha (554782)</v>
      </c>
      <c r="I89" s="26" t="s">
        <v>22</v>
      </c>
      <c r="J89" s="51">
        <f>IF(J12="","",J12)</f>
        <v>44986</v>
      </c>
      <c r="L89" s="31"/>
    </row>
    <row r="90" spans="2:47" s="1" customFormat="1" ht="6.95" customHeight="1">
      <c r="B90" s="31"/>
      <c r="L90" s="31"/>
    </row>
    <row r="91" spans="2:47" s="1" customFormat="1" ht="15.2" customHeight="1">
      <c r="B91" s="31"/>
      <c r="C91" s="26" t="s">
        <v>23</v>
      </c>
      <c r="F91" s="24" t="str">
        <f>E15</f>
        <v>Městská část Praha 2</v>
      </c>
      <c r="I91" s="26" t="s">
        <v>29</v>
      </c>
      <c r="J91" s="29" t="str">
        <f>E21</f>
        <v>SUNCAD, s.r.o.</v>
      </c>
      <c r="L91" s="31"/>
    </row>
    <row r="92" spans="2:47" s="1" customFormat="1" ht="15.2" customHeight="1">
      <c r="B92" s="31"/>
      <c r="C92" s="26" t="s">
        <v>27</v>
      </c>
      <c r="F92" s="24" t="str">
        <f>IF(E18="","",E18)</f>
        <v>Vyplň údaj</v>
      </c>
      <c r="I92" s="26" t="s">
        <v>32</v>
      </c>
      <c r="J92" s="29" t="str">
        <f>E24</f>
        <v xml:space="preserve"> </v>
      </c>
      <c r="L92" s="31"/>
    </row>
    <row r="93" spans="2:47" s="1" customFormat="1" ht="10.35" customHeight="1">
      <c r="B93" s="31"/>
      <c r="L93" s="31"/>
    </row>
    <row r="94" spans="2:47" s="1" customFormat="1" ht="29.25" customHeight="1">
      <c r="B94" s="31"/>
      <c r="C94" s="100" t="s">
        <v>131</v>
      </c>
      <c r="D94" s="92"/>
      <c r="E94" s="92"/>
      <c r="F94" s="92"/>
      <c r="G94" s="92"/>
      <c r="H94" s="92"/>
      <c r="I94" s="92"/>
      <c r="J94" s="101" t="s">
        <v>132</v>
      </c>
      <c r="K94" s="92"/>
      <c r="L94" s="31"/>
    </row>
    <row r="95" spans="2:47" s="1" customFormat="1" ht="10.35" customHeight="1">
      <c r="B95" s="31"/>
      <c r="L95" s="31"/>
    </row>
    <row r="96" spans="2:47" s="1" customFormat="1" ht="22.9" customHeight="1">
      <c r="B96" s="31"/>
      <c r="C96" s="102" t="s">
        <v>133</v>
      </c>
      <c r="J96" s="65">
        <f>J119</f>
        <v>0</v>
      </c>
      <c r="L96" s="31"/>
      <c r="AU96" s="16" t="s">
        <v>134</v>
      </c>
    </row>
    <row r="97" spans="2:12" s="8" customFormat="1" ht="24.95" customHeight="1">
      <c r="B97" s="103"/>
      <c r="D97" s="104" t="s">
        <v>135</v>
      </c>
      <c r="E97" s="105"/>
      <c r="F97" s="105"/>
      <c r="G97" s="105"/>
      <c r="H97" s="105"/>
      <c r="I97" s="105"/>
      <c r="J97" s="106">
        <f>J120</f>
        <v>0</v>
      </c>
      <c r="L97" s="103"/>
    </row>
    <row r="98" spans="2:12" s="9" customFormat="1" ht="19.899999999999999" customHeight="1">
      <c r="B98" s="107"/>
      <c r="D98" s="108" t="s">
        <v>143</v>
      </c>
      <c r="E98" s="109"/>
      <c r="F98" s="109"/>
      <c r="G98" s="109"/>
      <c r="H98" s="109"/>
      <c r="I98" s="109"/>
      <c r="J98" s="110">
        <f>J121</f>
        <v>0</v>
      </c>
      <c r="L98" s="107"/>
    </row>
    <row r="99" spans="2:12" s="9" customFormat="1" ht="19.899999999999999" customHeight="1">
      <c r="B99" s="107"/>
      <c r="D99" s="108" t="s">
        <v>146</v>
      </c>
      <c r="E99" s="109"/>
      <c r="F99" s="109"/>
      <c r="G99" s="109"/>
      <c r="H99" s="109"/>
      <c r="I99" s="109"/>
      <c r="J99" s="110">
        <f>J224</f>
        <v>0</v>
      </c>
      <c r="L99" s="107"/>
    </row>
    <row r="100" spans="2:12" s="1" customFormat="1" ht="21.75" customHeight="1">
      <c r="B100" s="31"/>
      <c r="L100" s="31"/>
    </row>
    <row r="101" spans="2:12" s="1" customFormat="1" ht="6.95" customHeight="1">
      <c r="B101" s="43"/>
      <c r="C101" s="44"/>
      <c r="D101" s="44"/>
      <c r="E101" s="44"/>
      <c r="F101" s="44"/>
      <c r="G101" s="44"/>
      <c r="H101" s="44"/>
      <c r="I101" s="44"/>
      <c r="J101" s="44"/>
      <c r="K101" s="44"/>
      <c r="L101" s="31"/>
    </row>
    <row r="105" spans="2:12" s="1" customFormat="1" ht="6.95" customHeight="1">
      <c r="B105" s="45"/>
      <c r="C105" s="46"/>
      <c r="D105" s="46"/>
      <c r="E105" s="46"/>
      <c r="F105" s="46"/>
      <c r="G105" s="46"/>
      <c r="H105" s="46"/>
      <c r="I105" s="46"/>
      <c r="J105" s="46"/>
      <c r="K105" s="46"/>
      <c r="L105" s="31"/>
    </row>
    <row r="106" spans="2:12" s="1" customFormat="1" ht="24.95" customHeight="1">
      <c r="B106" s="31"/>
      <c r="C106" s="20" t="s">
        <v>164</v>
      </c>
      <c r="L106" s="31"/>
    </row>
    <row r="107" spans="2:12" s="1" customFormat="1" ht="6.95" customHeight="1">
      <c r="B107" s="31"/>
      <c r="L107" s="31"/>
    </row>
    <row r="108" spans="2:12" s="1" customFormat="1" ht="12" customHeight="1">
      <c r="B108" s="31"/>
      <c r="C108" s="26" t="s">
        <v>16</v>
      </c>
      <c r="L108" s="31"/>
    </row>
    <row r="109" spans="2:12" s="1" customFormat="1" ht="16.5" customHeight="1">
      <c r="B109" s="31"/>
      <c r="E109" s="226" t="str">
        <f>E7</f>
        <v>Korunní 906/29 - PD rekonstrukce dvorního objektu č.p. 2513</v>
      </c>
      <c r="F109" s="227"/>
      <c r="G109" s="227"/>
      <c r="H109" s="227"/>
      <c r="L109" s="31"/>
    </row>
    <row r="110" spans="2:12" s="1" customFormat="1" ht="12" customHeight="1">
      <c r="B110" s="31"/>
      <c r="C110" s="26" t="s">
        <v>128</v>
      </c>
      <c r="L110" s="31"/>
    </row>
    <row r="111" spans="2:12" s="1" customFormat="1" ht="16.5" customHeight="1">
      <c r="B111" s="31"/>
      <c r="E111" s="220" t="str">
        <f>E9</f>
        <v>D.1.2 - Stavebně konstrukční řešení</v>
      </c>
      <c r="F111" s="225"/>
      <c r="G111" s="225"/>
      <c r="H111" s="225"/>
      <c r="L111" s="31"/>
    </row>
    <row r="112" spans="2:12" s="1" customFormat="1" ht="6.95" customHeight="1">
      <c r="B112" s="31"/>
      <c r="L112" s="31"/>
    </row>
    <row r="113" spans="2:65" s="1" customFormat="1" ht="12" customHeight="1">
      <c r="B113" s="31"/>
      <c r="C113" s="26" t="s">
        <v>20</v>
      </c>
      <c r="F113" s="24" t="str">
        <f>F12</f>
        <v>Praha (554782)</v>
      </c>
      <c r="I113" s="26" t="s">
        <v>22</v>
      </c>
      <c r="J113" s="51">
        <f>IF(J12="","",J12)</f>
        <v>44986</v>
      </c>
      <c r="L113" s="31"/>
    </row>
    <row r="114" spans="2:65" s="1" customFormat="1" ht="6.95" customHeight="1">
      <c r="B114" s="31"/>
      <c r="L114" s="31"/>
    </row>
    <row r="115" spans="2:65" s="1" customFormat="1" ht="15.2" customHeight="1">
      <c r="B115" s="31"/>
      <c r="C115" s="26" t="s">
        <v>23</v>
      </c>
      <c r="F115" s="24" t="str">
        <f>E15</f>
        <v>Městská část Praha 2</v>
      </c>
      <c r="I115" s="26" t="s">
        <v>29</v>
      </c>
      <c r="J115" s="29" t="str">
        <f>E21</f>
        <v>SUNCAD, s.r.o.</v>
      </c>
      <c r="L115" s="31"/>
    </row>
    <row r="116" spans="2:65" s="1" customFormat="1" ht="15.2" customHeight="1">
      <c r="B116" s="31"/>
      <c r="C116" s="26" t="s">
        <v>27</v>
      </c>
      <c r="F116" s="24" t="str">
        <f>IF(E18="","",E18)</f>
        <v>Vyplň údaj</v>
      </c>
      <c r="I116" s="26" t="s">
        <v>32</v>
      </c>
      <c r="J116" s="29" t="str">
        <f>E24</f>
        <v xml:space="preserve"> </v>
      </c>
      <c r="L116" s="31"/>
    </row>
    <row r="117" spans="2:65" s="1" customFormat="1" ht="10.35" customHeight="1">
      <c r="B117" s="31"/>
      <c r="L117" s="31"/>
    </row>
    <row r="118" spans="2:65" s="10" customFormat="1" ht="29.25" customHeight="1">
      <c r="B118" s="111"/>
      <c r="C118" s="112" t="s">
        <v>165</v>
      </c>
      <c r="D118" s="113" t="s">
        <v>61</v>
      </c>
      <c r="E118" s="113" t="s">
        <v>57</v>
      </c>
      <c r="F118" s="113" t="s">
        <v>58</v>
      </c>
      <c r="G118" s="113" t="s">
        <v>166</v>
      </c>
      <c r="H118" s="113" t="s">
        <v>167</v>
      </c>
      <c r="I118" s="113" t="s">
        <v>168</v>
      </c>
      <c r="J118" s="113" t="s">
        <v>132</v>
      </c>
      <c r="K118" s="114" t="s">
        <v>169</v>
      </c>
      <c r="L118" s="111"/>
      <c r="M118" s="58" t="s">
        <v>1</v>
      </c>
      <c r="N118" s="59" t="s">
        <v>40</v>
      </c>
      <c r="O118" s="59" t="s">
        <v>170</v>
      </c>
      <c r="P118" s="59" t="s">
        <v>171</v>
      </c>
      <c r="Q118" s="59" t="s">
        <v>172</v>
      </c>
      <c r="R118" s="59" t="s">
        <v>173</v>
      </c>
      <c r="S118" s="59" t="s">
        <v>174</v>
      </c>
      <c r="T118" s="60" t="s">
        <v>175</v>
      </c>
    </row>
    <row r="119" spans="2:65" s="1" customFormat="1" ht="22.9" customHeight="1">
      <c r="B119" s="31"/>
      <c r="C119" s="63" t="s">
        <v>176</v>
      </c>
      <c r="J119" s="115">
        <f>BK119</f>
        <v>0</v>
      </c>
      <c r="L119" s="31"/>
      <c r="M119" s="61"/>
      <c r="N119" s="52"/>
      <c r="O119" s="52"/>
      <c r="P119" s="116">
        <f>P120</f>
        <v>0</v>
      </c>
      <c r="Q119" s="52"/>
      <c r="R119" s="116">
        <f>R120</f>
        <v>36.085384749999996</v>
      </c>
      <c r="S119" s="52"/>
      <c r="T119" s="117">
        <f>T120</f>
        <v>60.202461</v>
      </c>
      <c r="AT119" s="16" t="s">
        <v>75</v>
      </c>
      <c r="AU119" s="16" t="s">
        <v>134</v>
      </c>
      <c r="BK119" s="118">
        <f>BK120</f>
        <v>0</v>
      </c>
    </row>
    <row r="120" spans="2:65" s="11" customFormat="1" ht="25.9" customHeight="1">
      <c r="B120" s="119"/>
      <c r="D120" s="120" t="s">
        <v>75</v>
      </c>
      <c r="E120" s="121" t="s">
        <v>177</v>
      </c>
      <c r="F120" s="121" t="s">
        <v>178</v>
      </c>
      <c r="I120" s="122"/>
      <c r="J120" s="123">
        <f>BK120</f>
        <v>0</v>
      </c>
      <c r="L120" s="119"/>
      <c r="M120" s="124"/>
      <c r="P120" s="125">
        <f>P121+P224</f>
        <v>0</v>
      </c>
      <c r="R120" s="125">
        <f>R121+R224</f>
        <v>36.085384749999996</v>
      </c>
      <c r="T120" s="126">
        <f>T121+T224</f>
        <v>60.202461</v>
      </c>
      <c r="AR120" s="120" t="s">
        <v>84</v>
      </c>
      <c r="AT120" s="127" t="s">
        <v>75</v>
      </c>
      <c r="AU120" s="127" t="s">
        <v>76</v>
      </c>
      <c r="AY120" s="120" t="s">
        <v>179</v>
      </c>
      <c r="BK120" s="128">
        <f>BK121+BK224</f>
        <v>0</v>
      </c>
    </row>
    <row r="121" spans="2:65" s="11" customFormat="1" ht="22.9" customHeight="1">
      <c r="B121" s="119"/>
      <c r="D121" s="120" t="s">
        <v>75</v>
      </c>
      <c r="E121" s="129" t="s">
        <v>251</v>
      </c>
      <c r="F121" s="129" t="s">
        <v>1159</v>
      </c>
      <c r="I121" s="122"/>
      <c r="J121" s="130">
        <f>BK121</f>
        <v>0</v>
      </c>
      <c r="L121" s="119"/>
      <c r="M121" s="124"/>
      <c r="P121" s="125">
        <f>SUM(P122:P223)</f>
        <v>0</v>
      </c>
      <c r="R121" s="125">
        <f>SUM(R122:R223)</f>
        <v>36.085384749999996</v>
      </c>
      <c r="T121" s="126">
        <f>SUM(T122:T223)</f>
        <v>60.202461</v>
      </c>
      <c r="AR121" s="120" t="s">
        <v>84</v>
      </c>
      <c r="AT121" s="127" t="s">
        <v>75</v>
      </c>
      <c r="AU121" s="127" t="s">
        <v>84</v>
      </c>
      <c r="AY121" s="120" t="s">
        <v>179</v>
      </c>
      <c r="BK121" s="128">
        <f>SUM(BK122:BK223)</f>
        <v>0</v>
      </c>
    </row>
    <row r="122" spans="2:65" s="1" customFormat="1" ht="24.2" customHeight="1">
      <c r="B122" s="31"/>
      <c r="C122" s="131" t="s">
        <v>84</v>
      </c>
      <c r="D122" s="131" t="s">
        <v>181</v>
      </c>
      <c r="E122" s="132" t="s">
        <v>2966</v>
      </c>
      <c r="F122" s="133" t="s">
        <v>2967</v>
      </c>
      <c r="G122" s="134" t="s">
        <v>2968</v>
      </c>
      <c r="H122" s="135">
        <v>502.45800000000003</v>
      </c>
      <c r="I122" s="136"/>
      <c r="J122" s="137">
        <f>ROUND(I122*H122,2)</f>
        <v>0</v>
      </c>
      <c r="K122" s="133" t="s">
        <v>1</v>
      </c>
      <c r="L122" s="31"/>
      <c r="M122" s="138" t="s">
        <v>1</v>
      </c>
      <c r="N122" s="139" t="s">
        <v>41</v>
      </c>
      <c r="P122" s="140">
        <f>O122*H122</f>
        <v>0</v>
      </c>
      <c r="Q122" s="140">
        <v>5.0000000000000002E-5</v>
      </c>
      <c r="R122" s="140">
        <f>Q122*H122</f>
        <v>2.5122900000000004E-2</v>
      </c>
      <c r="S122" s="140">
        <v>0</v>
      </c>
      <c r="T122" s="141">
        <f>S122*H122</f>
        <v>0</v>
      </c>
      <c r="AR122" s="142" t="s">
        <v>299</v>
      </c>
      <c r="AT122" s="142" t="s">
        <v>181</v>
      </c>
      <c r="AU122" s="142" t="s">
        <v>86</v>
      </c>
      <c r="AY122" s="16" t="s">
        <v>179</v>
      </c>
      <c r="BE122" s="143">
        <f>IF(N122="základní",J122,0)</f>
        <v>0</v>
      </c>
      <c r="BF122" s="143">
        <f>IF(N122="snížená",J122,0)</f>
        <v>0</v>
      </c>
      <c r="BG122" s="143">
        <f>IF(N122="zákl. přenesená",J122,0)</f>
        <v>0</v>
      </c>
      <c r="BH122" s="143">
        <f>IF(N122="sníž. přenesená",J122,0)</f>
        <v>0</v>
      </c>
      <c r="BI122" s="143">
        <f>IF(N122="nulová",J122,0)</f>
        <v>0</v>
      </c>
      <c r="BJ122" s="16" t="s">
        <v>84</v>
      </c>
      <c r="BK122" s="143">
        <f>ROUND(I122*H122,2)</f>
        <v>0</v>
      </c>
      <c r="BL122" s="16" t="s">
        <v>299</v>
      </c>
      <c r="BM122" s="142" t="s">
        <v>2969</v>
      </c>
    </row>
    <row r="123" spans="2:65" s="1" customFormat="1">
      <c r="B123" s="31"/>
      <c r="D123" s="144" t="s">
        <v>188</v>
      </c>
      <c r="F123" s="145" t="s">
        <v>2967</v>
      </c>
      <c r="I123" s="146"/>
      <c r="L123" s="31"/>
      <c r="M123" s="147"/>
      <c r="T123" s="55"/>
      <c r="AT123" s="16" t="s">
        <v>188</v>
      </c>
      <c r="AU123" s="16" t="s">
        <v>86</v>
      </c>
    </row>
    <row r="124" spans="2:65" s="1" customFormat="1" ht="19.5">
      <c r="B124" s="31"/>
      <c r="D124" s="144" t="s">
        <v>451</v>
      </c>
      <c r="F124" s="168" t="s">
        <v>2970</v>
      </c>
      <c r="I124" s="146"/>
      <c r="L124" s="31"/>
      <c r="M124" s="147"/>
      <c r="T124" s="55"/>
      <c r="AT124" s="16" t="s">
        <v>451</v>
      </c>
      <c r="AU124" s="16" t="s">
        <v>86</v>
      </c>
    </row>
    <row r="125" spans="2:65" s="14" customFormat="1">
      <c r="B125" s="162"/>
      <c r="D125" s="144" t="s">
        <v>190</v>
      </c>
      <c r="E125" s="163" t="s">
        <v>1</v>
      </c>
      <c r="F125" s="164" t="s">
        <v>2902</v>
      </c>
      <c r="H125" s="163" t="s">
        <v>1</v>
      </c>
      <c r="I125" s="165"/>
      <c r="L125" s="162"/>
      <c r="M125" s="166"/>
      <c r="T125" s="167"/>
      <c r="AT125" s="163" t="s">
        <v>190</v>
      </c>
      <c r="AU125" s="163" t="s">
        <v>86</v>
      </c>
      <c r="AV125" s="14" t="s">
        <v>84</v>
      </c>
      <c r="AW125" s="14" t="s">
        <v>31</v>
      </c>
      <c r="AX125" s="14" t="s">
        <v>76</v>
      </c>
      <c r="AY125" s="163" t="s">
        <v>179</v>
      </c>
    </row>
    <row r="126" spans="2:65" s="12" customFormat="1">
      <c r="B126" s="148"/>
      <c r="D126" s="144" t="s">
        <v>190</v>
      </c>
      <c r="E126" s="149" t="s">
        <v>1</v>
      </c>
      <c r="F126" s="150" t="s">
        <v>2971</v>
      </c>
      <c r="H126" s="151">
        <v>392.15</v>
      </c>
      <c r="I126" s="152"/>
      <c r="L126" s="148"/>
      <c r="M126" s="153"/>
      <c r="T126" s="154"/>
      <c r="AT126" s="149" t="s">
        <v>190</v>
      </c>
      <c r="AU126" s="149" t="s">
        <v>86</v>
      </c>
      <c r="AV126" s="12" t="s">
        <v>86</v>
      </c>
      <c r="AW126" s="12" t="s">
        <v>31</v>
      </c>
      <c r="AX126" s="12" t="s">
        <v>76</v>
      </c>
      <c r="AY126" s="149" t="s">
        <v>179</v>
      </c>
    </row>
    <row r="127" spans="2:65" s="12" customFormat="1">
      <c r="B127" s="148"/>
      <c r="D127" s="144" t="s">
        <v>190</v>
      </c>
      <c r="E127" s="149" t="s">
        <v>1</v>
      </c>
      <c r="F127" s="150" t="s">
        <v>2972</v>
      </c>
      <c r="H127" s="151">
        <v>110.30800000000001</v>
      </c>
      <c r="I127" s="152"/>
      <c r="L127" s="148"/>
      <c r="M127" s="153"/>
      <c r="T127" s="154"/>
      <c r="AT127" s="149" t="s">
        <v>190</v>
      </c>
      <c r="AU127" s="149" t="s">
        <v>86</v>
      </c>
      <c r="AV127" s="12" t="s">
        <v>86</v>
      </c>
      <c r="AW127" s="12" t="s">
        <v>31</v>
      </c>
      <c r="AX127" s="12" t="s">
        <v>76</v>
      </c>
      <c r="AY127" s="149" t="s">
        <v>179</v>
      </c>
    </row>
    <row r="128" spans="2:65" s="1" customFormat="1" ht="16.5" customHeight="1">
      <c r="B128" s="31"/>
      <c r="C128" s="131" t="s">
        <v>86</v>
      </c>
      <c r="D128" s="131" t="s">
        <v>181</v>
      </c>
      <c r="E128" s="132" t="s">
        <v>2973</v>
      </c>
      <c r="F128" s="133" t="s">
        <v>2974</v>
      </c>
      <c r="G128" s="134" t="s">
        <v>291</v>
      </c>
      <c r="H128" s="135">
        <v>0.502</v>
      </c>
      <c r="I128" s="136"/>
      <c r="J128" s="137">
        <f>ROUND(I128*H128,2)</f>
        <v>0</v>
      </c>
      <c r="K128" s="133" t="s">
        <v>185</v>
      </c>
      <c r="L128" s="31"/>
      <c r="M128" s="138" t="s">
        <v>1</v>
      </c>
      <c r="N128" s="139" t="s">
        <v>41</v>
      </c>
      <c r="P128" s="140">
        <f>O128*H128</f>
        <v>0</v>
      </c>
      <c r="Q128" s="140">
        <v>0</v>
      </c>
      <c r="R128" s="140">
        <f>Q128*H128</f>
        <v>0</v>
      </c>
      <c r="S128" s="140">
        <v>0</v>
      </c>
      <c r="T128" s="141">
        <f>S128*H128</f>
        <v>0</v>
      </c>
      <c r="AR128" s="142" t="s">
        <v>186</v>
      </c>
      <c r="AT128" s="142" t="s">
        <v>181</v>
      </c>
      <c r="AU128" s="142" t="s">
        <v>86</v>
      </c>
      <c r="AY128" s="16" t="s">
        <v>179</v>
      </c>
      <c r="BE128" s="143">
        <f>IF(N128="základní",J128,0)</f>
        <v>0</v>
      </c>
      <c r="BF128" s="143">
        <f>IF(N128="snížená",J128,0)</f>
        <v>0</v>
      </c>
      <c r="BG128" s="143">
        <f>IF(N128="zákl. přenesená",J128,0)</f>
        <v>0</v>
      </c>
      <c r="BH128" s="143">
        <f>IF(N128="sníž. přenesená",J128,0)</f>
        <v>0</v>
      </c>
      <c r="BI128" s="143">
        <f>IF(N128="nulová",J128,0)</f>
        <v>0</v>
      </c>
      <c r="BJ128" s="16" t="s">
        <v>84</v>
      </c>
      <c r="BK128" s="143">
        <f>ROUND(I128*H128,2)</f>
        <v>0</v>
      </c>
      <c r="BL128" s="16" t="s">
        <v>186</v>
      </c>
      <c r="BM128" s="142" t="s">
        <v>2975</v>
      </c>
    </row>
    <row r="129" spans="2:65" s="1" customFormat="1">
      <c r="B129" s="31"/>
      <c r="D129" s="144" t="s">
        <v>188</v>
      </c>
      <c r="F129" s="145" t="s">
        <v>2976</v>
      </c>
      <c r="I129" s="146"/>
      <c r="L129" s="31"/>
      <c r="M129" s="147"/>
      <c r="T129" s="55"/>
      <c r="AT129" s="16" t="s">
        <v>188</v>
      </c>
      <c r="AU129" s="16" t="s">
        <v>86</v>
      </c>
    </row>
    <row r="130" spans="2:65" s="1" customFormat="1" ht="39">
      <c r="B130" s="31"/>
      <c r="D130" s="144" t="s">
        <v>451</v>
      </c>
      <c r="F130" s="168" t="s">
        <v>2977</v>
      </c>
      <c r="I130" s="146"/>
      <c r="L130" s="31"/>
      <c r="M130" s="147"/>
      <c r="T130" s="55"/>
      <c r="AT130" s="16" t="s">
        <v>451</v>
      </c>
      <c r="AU130" s="16" t="s">
        <v>86</v>
      </c>
    </row>
    <row r="131" spans="2:65" s="14" customFormat="1">
      <c r="B131" s="162"/>
      <c r="D131" s="144" t="s">
        <v>190</v>
      </c>
      <c r="E131" s="163" t="s">
        <v>1</v>
      </c>
      <c r="F131" s="164" t="s">
        <v>2902</v>
      </c>
      <c r="H131" s="163" t="s">
        <v>1</v>
      </c>
      <c r="I131" s="165"/>
      <c r="L131" s="162"/>
      <c r="M131" s="166"/>
      <c r="T131" s="167"/>
      <c r="AT131" s="163" t="s">
        <v>190</v>
      </c>
      <c r="AU131" s="163" t="s">
        <v>86</v>
      </c>
      <c r="AV131" s="14" t="s">
        <v>84</v>
      </c>
      <c r="AW131" s="14" t="s">
        <v>31</v>
      </c>
      <c r="AX131" s="14" t="s">
        <v>76</v>
      </c>
      <c r="AY131" s="163" t="s">
        <v>179</v>
      </c>
    </row>
    <row r="132" spans="2:65" s="12" customFormat="1">
      <c r="B132" s="148"/>
      <c r="D132" s="144" t="s">
        <v>190</v>
      </c>
      <c r="E132" s="149" t="s">
        <v>1</v>
      </c>
      <c r="F132" s="150" t="s">
        <v>2978</v>
      </c>
      <c r="H132" s="151">
        <v>0.39200000000000002</v>
      </c>
      <c r="I132" s="152"/>
      <c r="L132" s="148"/>
      <c r="M132" s="153"/>
      <c r="T132" s="154"/>
      <c r="AT132" s="149" t="s">
        <v>190</v>
      </c>
      <c r="AU132" s="149" t="s">
        <v>86</v>
      </c>
      <c r="AV132" s="12" t="s">
        <v>86</v>
      </c>
      <c r="AW132" s="12" t="s">
        <v>31</v>
      </c>
      <c r="AX132" s="12" t="s">
        <v>76</v>
      </c>
      <c r="AY132" s="149" t="s">
        <v>179</v>
      </c>
    </row>
    <row r="133" spans="2:65" s="12" customFormat="1">
      <c r="B133" s="148"/>
      <c r="D133" s="144" t="s">
        <v>190</v>
      </c>
      <c r="E133" s="149" t="s">
        <v>1</v>
      </c>
      <c r="F133" s="150" t="s">
        <v>2979</v>
      </c>
      <c r="H133" s="151">
        <v>0.11</v>
      </c>
      <c r="I133" s="152"/>
      <c r="L133" s="148"/>
      <c r="M133" s="153"/>
      <c r="T133" s="154"/>
      <c r="AT133" s="149" t="s">
        <v>190</v>
      </c>
      <c r="AU133" s="149" t="s">
        <v>86</v>
      </c>
      <c r="AV133" s="12" t="s">
        <v>86</v>
      </c>
      <c r="AW133" s="12" t="s">
        <v>31</v>
      </c>
      <c r="AX133" s="12" t="s">
        <v>76</v>
      </c>
      <c r="AY133" s="149" t="s">
        <v>179</v>
      </c>
    </row>
    <row r="134" spans="2:65" s="1" customFormat="1" ht="16.5" customHeight="1">
      <c r="B134" s="31"/>
      <c r="C134" s="169" t="s">
        <v>199</v>
      </c>
      <c r="D134" s="169" t="s">
        <v>458</v>
      </c>
      <c r="E134" s="170" t="s">
        <v>2980</v>
      </c>
      <c r="F134" s="171" t="s">
        <v>2981</v>
      </c>
      <c r="G134" s="172" t="s">
        <v>2968</v>
      </c>
      <c r="H134" s="173">
        <v>502.45800000000003</v>
      </c>
      <c r="I134" s="174"/>
      <c r="J134" s="175">
        <f>ROUND(I134*H134,2)</f>
        <v>0</v>
      </c>
      <c r="K134" s="171" t="s">
        <v>1</v>
      </c>
      <c r="L134" s="176"/>
      <c r="M134" s="177" t="s">
        <v>1</v>
      </c>
      <c r="N134" s="178" t="s">
        <v>41</v>
      </c>
      <c r="P134" s="140">
        <f>O134*H134</f>
        <v>0</v>
      </c>
      <c r="Q134" s="140">
        <v>1E-3</v>
      </c>
      <c r="R134" s="140">
        <f>Q134*H134</f>
        <v>0.50245800000000007</v>
      </c>
      <c r="S134" s="140">
        <v>0</v>
      </c>
      <c r="T134" s="141">
        <f>S134*H134</f>
        <v>0</v>
      </c>
      <c r="AR134" s="142" t="s">
        <v>246</v>
      </c>
      <c r="AT134" s="142" t="s">
        <v>458</v>
      </c>
      <c r="AU134" s="142" t="s">
        <v>86</v>
      </c>
      <c r="AY134" s="16" t="s">
        <v>179</v>
      </c>
      <c r="BE134" s="143">
        <f>IF(N134="základní",J134,0)</f>
        <v>0</v>
      </c>
      <c r="BF134" s="143">
        <f>IF(N134="snížená",J134,0)</f>
        <v>0</v>
      </c>
      <c r="BG134" s="143">
        <f>IF(N134="zákl. přenesená",J134,0)</f>
        <v>0</v>
      </c>
      <c r="BH134" s="143">
        <f>IF(N134="sníž. přenesená",J134,0)</f>
        <v>0</v>
      </c>
      <c r="BI134" s="143">
        <f>IF(N134="nulová",J134,0)</f>
        <v>0</v>
      </c>
      <c r="BJ134" s="16" t="s">
        <v>84</v>
      </c>
      <c r="BK134" s="143">
        <f>ROUND(I134*H134,2)</f>
        <v>0</v>
      </c>
      <c r="BL134" s="16" t="s">
        <v>186</v>
      </c>
      <c r="BM134" s="142" t="s">
        <v>2982</v>
      </c>
    </row>
    <row r="135" spans="2:65" s="1" customFormat="1">
      <c r="B135" s="31"/>
      <c r="D135" s="144" t="s">
        <v>188</v>
      </c>
      <c r="F135" s="145" t="s">
        <v>2981</v>
      </c>
      <c r="I135" s="146"/>
      <c r="L135" s="31"/>
      <c r="M135" s="147"/>
      <c r="T135" s="55"/>
      <c r="AT135" s="16" t="s">
        <v>188</v>
      </c>
      <c r="AU135" s="16" t="s">
        <v>86</v>
      </c>
    </row>
    <row r="136" spans="2:65" s="1" customFormat="1" ht="19.5">
      <c r="B136" s="31"/>
      <c r="D136" s="144" t="s">
        <v>451</v>
      </c>
      <c r="F136" s="168" t="s">
        <v>2970</v>
      </c>
      <c r="I136" s="146"/>
      <c r="L136" s="31"/>
      <c r="M136" s="147"/>
      <c r="T136" s="55"/>
      <c r="AT136" s="16" t="s">
        <v>451</v>
      </c>
      <c r="AU136" s="16" t="s">
        <v>86</v>
      </c>
    </row>
    <row r="137" spans="2:65" s="14" customFormat="1">
      <c r="B137" s="162"/>
      <c r="D137" s="144" t="s">
        <v>190</v>
      </c>
      <c r="E137" s="163" t="s">
        <v>1</v>
      </c>
      <c r="F137" s="164" t="s">
        <v>2902</v>
      </c>
      <c r="H137" s="163" t="s">
        <v>1</v>
      </c>
      <c r="I137" s="165"/>
      <c r="L137" s="162"/>
      <c r="M137" s="166"/>
      <c r="T137" s="167"/>
      <c r="AT137" s="163" t="s">
        <v>190</v>
      </c>
      <c r="AU137" s="163" t="s">
        <v>86</v>
      </c>
      <c r="AV137" s="14" t="s">
        <v>84</v>
      </c>
      <c r="AW137" s="14" t="s">
        <v>31</v>
      </c>
      <c r="AX137" s="14" t="s">
        <v>76</v>
      </c>
      <c r="AY137" s="163" t="s">
        <v>179</v>
      </c>
    </row>
    <row r="138" spans="2:65" s="12" customFormat="1">
      <c r="B138" s="148"/>
      <c r="D138" s="144" t="s">
        <v>190</v>
      </c>
      <c r="E138" s="149" t="s">
        <v>1</v>
      </c>
      <c r="F138" s="150" t="s">
        <v>2971</v>
      </c>
      <c r="H138" s="151">
        <v>392.15</v>
      </c>
      <c r="I138" s="152"/>
      <c r="L138" s="148"/>
      <c r="M138" s="153"/>
      <c r="T138" s="154"/>
      <c r="AT138" s="149" t="s">
        <v>190</v>
      </c>
      <c r="AU138" s="149" t="s">
        <v>86</v>
      </c>
      <c r="AV138" s="12" t="s">
        <v>86</v>
      </c>
      <c r="AW138" s="12" t="s">
        <v>31</v>
      </c>
      <c r="AX138" s="12" t="s">
        <v>76</v>
      </c>
      <c r="AY138" s="149" t="s">
        <v>179</v>
      </c>
    </row>
    <row r="139" spans="2:65" s="12" customFormat="1">
      <c r="B139" s="148"/>
      <c r="D139" s="144" t="s">
        <v>190</v>
      </c>
      <c r="E139" s="149" t="s">
        <v>1</v>
      </c>
      <c r="F139" s="150" t="s">
        <v>2972</v>
      </c>
      <c r="H139" s="151">
        <v>110.30800000000001</v>
      </c>
      <c r="I139" s="152"/>
      <c r="L139" s="148"/>
      <c r="M139" s="153"/>
      <c r="T139" s="154"/>
      <c r="AT139" s="149" t="s">
        <v>190</v>
      </c>
      <c r="AU139" s="149" t="s">
        <v>86</v>
      </c>
      <c r="AV139" s="12" t="s">
        <v>86</v>
      </c>
      <c r="AW139" s="12" t="s">
        <v>31</v>
      </c>
      <c r="AX139" s="12" t="s">
        <v>76</v>
      </c>
      <c r="AY139" s="149" t="s">
        <v>179</v>
      </c>
    </row>
    <row r="140" spans="2:65" s="1" customFormat="1" ht="16.5" customHeight="1">
      <c r="B140" s="31"/>
      <c r="C140" s="131" t="s">
        <v>186</v>
      </c>
      <c r="D140" s="131" t="s">
        <v>181</v>
      </c>
      <c r="E140" s="132" t="s">
        <v>2983</v>
      </c>
      <c r="F140" s="133" t="s">
        <v>2984</v>
      </c>
      <c r="G140" s="134" t="s">
        <v>184</v>
      </c>
      <c r="H140" s="135">
        <v>190.566</v>
      </c>
      <c r="I140" s="136"/>
      <c r="J140" s="137">
        <f>ROUND(I140*H140,2)</f>
        <v>0</v>
      </c>
      <c r="K140" s="133" t="s">
        <v>185</v>
      </c>
      <c r="L140" s="31"/>
      <c r="M140" s="138" t="s">
        <v>1</v>
      </c>
      <c r="N140" s="139" t="s">
        <v>41</v>
      </c>
      <c r="P140" s="140">
        <f>O140*H140</f>
        <v>0</v>
      </c>
      <c r="Q140" s="140">
        <v>6.5000000000000002E-2</v>
      </c>
      <c r="R140" s="140">
        <f>Q140*H140</f>
        <v>12.386790000000001</v>
      </c>
      <c r="S140" s="140">
        <v>0.13</v>
      </c>
      <c r="T140" s="141">
        <f>S140*H140</f>
        <v>24.773580000000003</v>
      </c>
      <c r="AR140" s="142" t="s">
        <v>186</v>
      </c>
      <c r="AT140" s="142" t="s">
        <v>181</v>
      </c>
      <c r="AU140" s="142" t="s">
        <v>86</v>
      </c>
      <c r="AY140" s="16" t="s">
        <v>179</v>
      </c>
      <c r="BE140" s="143">
        <f>IF(N140="základní",J140,0)</f>
        <v>0</v>
      </c>
      <c r="BF140" s="143">
        <f>IF(N140="snížená",J140,0)</f>
        <v>0</v>
      </c>
      <c r="BG140" s="143">
        <f>IF(N140="zákl. přenesená",J140,0)</f>
        <v>0</v>
      </c>
      <c r="BH140" s="143">
        <f>IF(N140="sníž. přenesená",J140,0)</f>
        <v>0</v>
      </c>
      <c r="BI140" s="143">
        <f>IF(N140="nulová",J140,0)</f>
        <v>0</v>
      </c>
      <c r="BJ140" s="16" t="s">
        <v>84</v>
      </c>
      <c r="BK140" s="143">
        <f>ROUND(I140*H140,2)</f>
        <v>0</v>
      </c>
      <c r="BL140" s="16" t="s">
        <v>186</v>
      </c>
      <c r="BM140" s="142" t="s">
        <v>2985</v>
      </c>
    </row>
    <row r="141" spans="2:65" s="1" customFormat="1">
      <c r="B141" s="31"/>
      <c r="D141" s="144" t="s">
        <v>188</v>
      </c>
      <c r="F141" s="145" t="s">
        <v>2986</v>
      </c>
      <c r="I141" s="146"/>
      <c r="L141" s="31"/>
      <c r="M141" s="147"/>
      <c r="T141" s="55"/>
      <c r="AT141" s="16" t="s">
        <v>188</v>
      </c>
      <c r="AU141" s="16" t="s">
        <v>86</v>
      </c>
    </row>
    <row r="142" spans="2:65" s="14" customFormat="1">
      <c r="B142" s="162"/>
      <c r="D142" s="144" t="s">
        <v>190</v>
      </c>
      <c r="E142" s="163" t="s">
        <v>1</v>
      </c>
      <c r="F142" s="164" t="s">
        <v>2987</v>
      </c>
      <c r="H142" s="163" t="s">
        <v>1</v>
      </c>
      <c r="I142" s="165"/>
      <c r="L142" s="162"/>
      <c r="M142" s="166"/>
      <c r="T142" s="167"/>
      <c r="AT142" s="163" t="s">
        <v>190</v>
      </c>
      <c r="AU142" s="163" t="s">
        <v>86</v>
      </c>
      <c r="AV142" s="14" t="s">
        <v>84</v>
      </c>
      <c r="AW142" s="14" t="s">
        <v>31</v>
      </c>
      <c r="AX142" s="14" t="s">
        <v>76</v>
      </c>
      <c r="AY142" s="163" t="s">
        <v>179</v>
      </c>
    </row>
    <row r="143" spans="2:65" s="12" customFormat="1">
      <c r="B143" s="148"/>
      <c r="D143" s="144" t="s">
        <v>190</v>
      </c>
      <c r="E143" s="149" t="s">
        <v>1</v>
      </c>
      <c r="F143" s="150" t="s">
        <v>2988</v>
      </c>
      <c r="H143" s="151">
        <v>107.8</v>
      </c>
      <c r="I143" s="152"/>
      <c r="L143" s="148"/>
      <c r="M143" s="153"/>
      <c r="T143" s="154"/>
      <c r="AT143" s="149" t="s">
        <v>190</v>
      </c>
      <c r="AU143" s="149" t="s">
        <v>86</v>
      </c>
      <c r="AV143" s="12" t="s">
        <v>86</v>
      </c>
      <c r="AW143" s="12" t="s">
        <v>31</v>
      </c>
      <c r="AX143" s="12" t="s">
        <v>76</v>
      </c>
      <c r="AY143" s="149" t="s">
        <v>179</v>
      </c>
    </row>
    <row r="144" spans="2:65" s="12" customFormat="1">
      <c r="B144" s="148"/>
      <c r="D144" s="144" t="s">
        <v>190</v>
      </c>
      <c r="E144" s="149" t="s">
        <v>1</v>
      </c>
      <c r="F144" s="150" t="s">
        <v>2989</v>
      </c>
      <c r="H144" s="151">
        <v>72.5</v>
      </c>
      <c r="I144" s="152"/>
      <c r="L144" s="148"/>
      <c r="M144" s="153"/>
      <c r="T144" s="154"/>
      <c r="AT144" s="149" t="s">
        <v>190</v>
      </c>
      <c r="AU144" s="149" t="s">
        <v>86</v>
      </c>
      <c r="AV144" s="12" t="s">
        <v>86</v>
      </c>
      <c r="AW144" s="12" t="s">
        <v>31</v>
      </c>
      <c r="AX144" s="12" t="s">
        <v>76</v>
      </c>
      <c r="AY144" s="149" t="s">
        <v>179</v>
      </c>
    </row>
    <row r="145" spans="2:65" s="14" customFormat="1">
      <c r="B145" s="162"/>
      <c r="D145" s="144" t="s">
        <v>190</v>
      </c>
      <c r="E145" s="163" t="s">
        <v>1</v>
      </c>
      <c r="F145" s="164" t="s">
        <v>2990</v>
      </c>
      <c r="H145" s="163" t="s">
        <v>1</v>
      </c>
      <c r="I145" s="165"/>
      <c r="L145" s="162"/>
      <c r="M145" s="166"/>
      <c r="T145" s="167"/>
      <c r="AT145" s="163" t="s">
        <v>190</v>
      </c>
      <c r="AU145" s="163" t="s">
        <v>86</v>
      </c>
      <c r="AV145" s="14" t="s">
        <v>84</v>
      </c>
      <c r="AW145" s="14" t="s">
        <v>31</v>
      </c>
      <c r="AX145" s="14" t="s">
        <v>76</v>
      </c>
      <c r="AY145" s="163" t="s">
        <v>179</v>
      </c>
    </row>
    <row r="146" spans="2:65" s="12" customFormat="1">
      <c r="B146" s="148"/>
      <c r="D146" s="144" t="s">
        <v>190</v>
      </c>
      <c r="E146" s="149" t="s">
        <v>1</v>
      </c>
      <c r="F146" s="150" t="s">
        <v>2991</v>
      </c>
      <c r="H146" s="151">
        <v>10.266</v>
      </c>
      <c r="I146" s="152"/>
      <c r="L146" s="148"/>
      <c r="M146" s="153"/>
      <c r="T146" s="154"/>
      <c r="AT146" s="149" t="s">
        <v>190</v>
      </c>
      <c r="AU146" s="149" t="s">
        <v>86</v>
      </c>
      <c r="AV146" s="12" t="s">
        <v>86</v>
      </c>
      <c r="AW146" s="12" t="s">
        <v>31</v>
      </c>
      <c r="AX146" s="12" t="s">
        <v>76</v>
      </c>
      <c r="AY146" s="149" t="s">
        <v>179</v>
      </c>
    </row>
    <row r="147" spans="2:65" s="1" customFormat="1" ht="16.5" customHeight="1">
      <c r="B147" s="31"/>
      <c r="C147" s="131" t="s">
        <v>209</v>
      </c>
      <c r="D147" s="131" t="s">
        <v>181</v>
      </c>
      <c r="E147" s="132" t="s">
        <v>2992</v>
      </c>
      <c r="F147" s="133" t="s">
        <v>2993</v>
      </c>
      <c r="G147" s="134" t="s">
        <v>184</v>
      </c>
      <c r="H147" s="135">
        <v>244.511</v>
      </c>
      <c r="I147" s="136"/>
      <c r="J147" s="137">
        <f>ROUND(I147*H147,2)</f>
        <v>0</v>
      </c>
      <c r="K147" s="133" t="s">
        <v>185</v>
      </c>
      <c r="L147" s="31"/>
      <c r="M147" s="138" t="s">
        <v>1</v>
      </c>
      <c r="N147" s="139" t="s">
        <v>41</v>
      </c>
      <c r="P147" s="140">
        <f>O147*H147</f>
        <v>0</v>
      </c>
      <c r="Q147" s="140">
        <v>7.0999999999999994E-2</v>
      </c>
      <c r="R147" s="140">
        <f>Q147*H147</f>
        <v>17.360280999999997</v>
      </c>
      <c r="S147" s="140">
        <v>0.13600000000000001</v>
      </c>
      <c r="T147" s="141">
        <f>S147*H147</f>
        <v>33.253495999999998</v>
      </c>
      <c r="AR147" s="142" t="s">
        <v>186</v>
      </c>
      <c r="AT147" s="142" t="s">
        <v>181</v>
      </c>
      <c r="AU147" s="142" t="s">
        <v>86</v>
      </c>
      <c r="AY147" s="16" t="s">
        <v>179</v>
      </c>
      <c r="BE147" s="143">
        <f>IF(N147="základní",J147,0)</f>
        <v>0</v>
      </c>
      <c r="BF147" s="143">
        <f>IF(N147="snížená",J147,0)</f>
        <v>0</v>
      </c>
      <c r="BG147" s="143">
        <f>IF(N147="zákl. přenesená",J147,0)</f>
        <v>0</v>
      </c>
      <c r="BH147" s="143">
        <f>IF(N147="sníž. přenesená",J147,0)</f>
        <v>0</v>
      </c>
      <c r="BI147" s="143">
        <f>IF(N147="nulová",J147,0)</f>
        <v>0</v>
      </c>
      <c r="BJ147" s="16" t="s">
        <v>84</v>
      </c>
      <c r="BK147" s="143">
        <f>ROUND(I147*H147,2)</f>
        <v>0</v>
      </c>
      <c r="BL147" s="16" t="s">
        <v>186</v>
      </c>
      <c r="BM147" s="142" t="s">
        <v>2994</v>
      </c>
    </row>
    <row r="148" spans="2:65" s="1" customFormat="1">
      <c r="B148" s="31"/>
      <c r="D148" s="144" t="s">
        <v>188</v>
      </c>
      <c r="F148" s="145" t="s">
        <v>2995</v>
      </c>
      <c r="I148" s="146"/>
      <c r="L148" s="31"/>
      <c r="M148" s="147"/>
      <c r="T148" s="55"/>
      <c r="AT148" s="16" t="s">
        <v>188</v>
      </c>
      <c r="AU148" s="16" t="s">
        <v>86</v>
      </c>
    </row>
    <row r="149" spans="2:65" s="14" customFormat="1">
      <c r="B149" s="162"/>
      <c r="D149" s="144" t="s">
        <v>190</v>
      </c>
      <c r="E149" s="163" t="s">
        <v>1</v>
      </c>
      <c r="F149" s="164" t="s">
        <v>2996</v>
      </c>
      <c r="H149" s="163" t="s">
        <v>1</v>
      </c>
      <c r="I149" s="165"/>
      <c r="L149" s="162"/>
      <c r="M149" s="166"/>
      <c r="T149" s="167"/>
      <c r="AT149" s="163" t="s">
        <v>190</v>
      </c>
      <c r="AU149" s="163" t="s">
        <v>86</v>
      </c>
      <c r="AV149" s="14" t="s">
        <v>84</v>
      </c>
      <c r="AW149" s="14" t="s">
        <v>31</v>
      </c>
      <c r="AX149" s="14" t="s">
        <v>76</v>
      </c>
      <c r="AY149" s="163" t="s">
        <v>179</v>
      </c>
    </row>
    <row r="150" spans="2:65" s="12" customFormat="1">
      <c r="B150" s="148"/>
      <c r="D150" s="144" t="s">
        <v>190</v>
      </c>
      <c r="E150" s="149" t="s">
        <v>1</v>
      </c>
      <c r="F150" s="150" t="s">
        <v>2997</v>
      </c>
      <c r="H150" s="151">
        <v>141.501</v>
      </c>
      <c r="I150" s="152"/>
      <c r="L150" s="148"/>
      <c r="M150" s="153"/>
      <c r="T150" s="154"/>
      <c r="AT150" s="149" t="s">
        <v>190</v>
      </c>
      <c r="AU150" s="149" t="s">
        <v>86</v>
      </c>
      <c r="AV150" s="12" t="s">
        <v>86</v>
      </c>
      <c r="AW150" s="12" t="s">
        <v>31</v>
      </c>
      <c r="AX150" s="12" t="s">
        <v>76</v>
      </c>
      <c r="AY150" s="149" t="s">
        <v>179</v>
      </c>
    </row>
    <row r="151" spans="2:65" s="12" customFormat="1">
      <c r="B151" s="148"/>
      <c r="D151" s="144" t="s">
        <v>190</v>
      </c>
      <c r="E151" s="149" t="s">
        <v>1</v>
      </c>
      <c r="F151" s="150" t="s">
        <v>2998</v>
      </c>
      <c r="H151" s="151">
        <v>93.45</v>
      </c>
      <c r="I151" s="152"/>
      <c r="L151" s="148"/>
      <c r="M151" s="153"/>
      <c r="T151" s="154"/>
      <c r="AT151" s="149" t="s">
        <v>190</v>
      </c>
      <c r="AU151" s="149" t="s">
        <v>86</v>
      </c>
      <c r="AV151" s="12" t="s">
        <v>86</v>
      </c>
      <c r="AW151" s="12" t="s">
        <v>31</v>
      </c>
      <c r="AX151" s="12" t="s">
        <v>76</v>
      </c>
      <c r="AY151" s="149" t="s">
        <v>179</v>
      </c>
    </row>
    <row r="152" spans="2:65" s="12" customFormat="1">
      <c r="B152" s="148"/>
      <c r="D152" s="144" t="s">
        <v>190</v>
      </c>
      <c r="E152" s="149" t="s">
        <v>1</v>
      </c>
      <c r="F152" s="150" t="s">
        <v>2938</v>
      </c>
      <c r="H152" s="151">
        <v>9.56</v>
      </c>
      <c r="I152" s="152"/>
      <c r="L152" s="148"/>
      <c r="M152" s="153"/>
      <c r="T152" s="154"/>
      <c r="AT152" s="149" t="s">
        <v>190</v>
      </c>
      <c r="AU152" s="149" t="s">
        <v>86</v>
      </c>
      <c r="AV152" s="12" t="s">
        <v>86</v>
      </c>
      <c r="AW152" s="12" t="s">
        <v>31</v>
      </c>
      <c r="AX152" s="12" t="s">
        <v>76</v>
      </c>
      <c r="AY152" s="149" t="s">
        <v>179</v>
      </c>
    </row>
    <row r="153" spans="2:65" s="1" customFormat="1" ht="16.5" customHeight="1">
      <c r="B153" s="31"/>
      <c r="C153" s="131" t="s">
        <v>216</v>
      </c>
      <c r="D153" s="131" t="s">
        <v>181</v>
      </c>
      <c r="E153" s="132" t="s">
        <v>1475</v>
      </c>
      <c r="F153" s="133" t="s">
        <v>1476</v>
      </c>
      <c r="G153" s="134" t="s">
        <v>184</v>
      </c>
      <c r="H153" s="135">
        <v>190.566</v>
      </c>
      <c r="I153" s="136"/>
      <c r="J153" s="137">
        <f>ROUND(I153*H153,2)</f>
        <v>0</v>
      </c>
      <c r="K153" s="133" t="s">
        <v>185</v>
      </c>
      <c r="L153" s="31"/>
      <c r="M153" s="138" t="s">
        <v>1</v>
      </c>
      <c r="N153" s="139" t="s">
        <v>41</v>
      </c>
      <c r="P153" s="140">
        <f>O153*H153</f>
        <v>0</v>
      </c>
      <c r="Q153" s="140">
        <v>5.0600000000000003E-3</v>
      </c>
      <c r="R153" s="140">
        <f>Q153*H153</f>
        <v>0.96426396000000003</v>
      </c>
      <c r="S153" s="140">
        <v>5.0000000000000001E-3</v>
      </c>
      <c r="T153" s="141">
        <f>S153*H153</f>
        <v>0.95283000000000007</v>
      </c>
      <c r="AR153" s="142" t="s">
        <v>186</v>
      </c>
      <c r="AT153" s="142" t="s">
        <v>181</v>
      </c>
      <c r="AU153" s="142" t="s">
        <v>86</v>
      </c>
      <c r="AY153" s="16" t="s">
        <v>179</v>
      </c>
      <c r="BE153" s="143">
        <f>IF(N153="základní",J153,0)</f>
        <v>0</v>
      </c>
      <c r="BF153" s="143">
        <f>IF(N153="snížená",J153,0)</f>
        <v>0</v>
      </c>
      <c r="BG153" s="143">
        <f>IF(N153="zákl. přenesená",J153,0)</f>
        <v>0</v>
      </c>
      <c r="BH153" s="143">
        <f>IF(N153="sníž. přenesená",J153,0)</f>
        <v>0</v>
      </c>
      <c r="BI153" s="143">
        <f>IF(N153="nulová",J153,0)</f>
        <v>0</v>
      </c>
      <c r="BJ153" s="16" t="s">
        <v>84</v>
      </c>
      <c r="BK153" s="143">
        <f>ROUND(I153*H153,2)</f>
        <v>0</v>
      </c>
      <c r="BL153" s="16" t="s">
        <v>186</v>
      </c>
      <c r="BM153" s="142" t="s">
        <v>2999</v>
      </c>
    </row>
    <row r="154" spans="2:65" s="1" customFormat="1">
      <c r="B154" s="31"/>
      <c r="D154" s="144" t="s">
        <v>188</v>
      </c>
      <c r="F154" s="145" t="s">
        <v>1478</v>
      </c>
      <c r="I154" s="146"/>
      <c r="L154" s="31"/>
      <c r="M154" s="147"/>
      <c r="T154" s="55"/>
      <c r="AT154" s="16" t="s">
        <v>188</v>
      </c>
      <c r="AU154" s="16" t="s">
        <v>86</v>
      </c>
    </row>
    <row r="155" spans="2:65" s="14" customFormat="1">
      <c r="B155" s="162"/>
      <c r="D155" s="144" t="s">
        <v>190</v>
      </c>
      <c r="E155" s="163" t="s">
        <v>1</v>
      </c>
      <c r="F155" s="164" t="s">
        <v>2987</v>
      </c>
      <c r="H155" s="163" t="s">
        <v>1</v>
      </c>
      <c r="I155" s="165"/>
      <c r="L155" s="162"/>
      <c r="M155" s="166"/>
      <c r="T155" s="167"/>
      <c r="AT155" s="163" t="s">
        <v>190</v>
      </c>
      <c r="AU155" s="163" t="s">
        <v>86</v>
      </c>
      <c r="AV155" s="14" t="s">
        <v>84</v>
      </c>
      <c r="AW155" s="14" t="s">
        <v>31</v>
      </c>
      <c r="AX155" s="14" t="s">
        <v>76</v>
      </c>
      <c r="AY155" s="163" t="s">
        <v>179</v>
      </c>
    </row>
    <row r="156" spans="2:65" s="12" customFormat="1">
      <c r="B156" s="148"/>
      <c r="D156" s="144" t="s">
        <v>190</v>
      </c>
      <c r="E156" s="149" t="s">
        <v>1</v>
      </c>
      <c r="F156" s="150" t="s">
        <v>2988</v>
      </c>
      <c r="H156" s="151">
        <v>107.8</v>
      </c>
      <c r="I156" s="152"/>
      <c r="L156" s="148"/>
      <c r="M156" s="153"/>
      <c r="T156" s="154"/>
      <c r="AT156" s="149" t="s">
        <v>190</v>
      </c>
      <c r="AU156" s="149" t="s">
        <v>86</v>
      </c>
      <c r="AV156" s="12" t="s">
        <v>86</v>
      </c>
      <c r="AW156" s="12" t="s">
        <v>31</v>
      </c>
      <c r="AX156" s="12" t="s">
        <v>76</v>
      </c>
      <c r="AY156" s="149" t="s">
        <v>179</v>
      </c>
    </row>
    <row r="157" spans="2:65" s="12" customFormat="1">
      <c r="B157" s="148"/>
      <c r="D157" s="144" t="s">
        <v>190</v>
      </c>
      <c r="E157" s="149" t="s">
        <v>1</v>
      </c>
      <c r="F157" s="150" t="s">
        <v>2989</v>
      </c>
      <c r="H157" s="151">
        <v>72.5</v>
      </c>
      <c r="I157" s="152"/>
      <c r="L157" s="148"/>
      <c r="M157" s="153"/>
      <c r="T157" s="154"/>
      <c r="AT157" s="149" t="s">
        <v>190</v>
      </c>
      <c r="AU157" s="149" t="s">
        <v>86</v>
      </c>
      <c r="AV157" s="12" t="s">
        <v>86</v>
      </c>
      <c r="AW157" s="12" t="s">
        <v>31</v>
      </c>
      <c r="AX157" s="12" t="s">
        <v>76</v>
      </c>
      <c r="AY157" s="149" t="s">
        <v>179</v>
      </c>
    </row>
    <row r="158" spans="2:65" s="14" customFormat="1">
      <c r="B158" s="162"/>
      <c r="D158" s="144" t="s">
        <v>190</v>
      </c>
      <c r="E158" s="163" t="s">
        <v>1</v>
      </c>
      <c r="F158" s="164" t="s">
        <v>2990</v>
      </c>
      <c r="H158" s="163" t="s">
        <v>1</v>
      </c>
      <c r="I158" s="165"/>
      <c r="L158" s="162"/>
      <c r="M158" s="166"/>
      <c r="T158" s="167"/>
      <c r="AT158" s="163" t="s">
        <v>190</v>
      </c>
      <c r="AU158" s="163" t="s">
        <v>86</v>
      </c>
      <c r="AV158" s="14" t="s">
        <v>84</v>
      </c>
      <c r="AW158" s="14" t="s">
        <v>31</v>
      </c>
      <c r="AX158" s="14" t="s">
        <v>76</v>
      </c>
      <c r="AY158" s="163" t="s">
        <v>179</v>
      </c>
    </row>
    <row r="159" spans="2:65" s="12" customFormat="1">
      <c r="B159" s="148"/>
      <c r="D159" s="144" t="s">
        <v>190</v>
      </c>
      <c r="E159" s="149" t="s">
        <v>1</v>
      </c>
      <c r="F159" s="150" t="s">
        <v>2991</v>
      </c>
      <c r="H159" s="151">
        <v>10.266</v>
      </c>
      <c r="I159" s="152"/>
      <c r="L159" s="148"/>
      <c r="M159" s="153"/>
      <c r="T159" s="154"/>
      <c r="AT159" s="149" t="s">
        <v>190</v>
      </c>
      <c r="AU159" s="149" t="s">
        <v>86</v>
      </c>
      <c r="AV159" s="12" t="s">
        <v>86</v>
      </c>
      <c r="AW159" s="12" t="s">
        <v>31</v>
      </c>
      <c r="AX159" s="12" t="s">
        <v>76</v>
      </c>
      <c r="AY159" s="149" t="s">
        <v>179</v>
      </c>
    </row>
    <row r="160" spans="2:65" s="1" customFormat="1" ht="16.5" customHeight="1">
      <c r="B160" s="31"/>
      <c r="C160" s="131" t="s">
        <v>238</v>
      </c>
      <c r="D160" s="131" t="s">
        <v>181</v>
      </c>
      <c r="E160" s="132" t="s">
        <v>3000</v>
      </c>
      <c r="F160" s="133" t="s">
        <v>3001</v>
      </c>
      <c r="G160" s="134" t="s">
        <v>184</v>
      </c>
      <c r="H160" s="135">
        <v>244.511</v>
      </c>
      <c r="I160" s="136"/>
      <c r="J160" s="137">
        <f>ROUND(I160*H160,2)</f>
        <v>0</v>
      </c>
      <c r="K160" s="133" t="s">
        <v>185</v>
      </c>
      <c r="L160" s="31"/>
      <c r="M160" s="138" t="s">
        <v>1</v>
      </c>
      <c r="N160" s="139" t="s">
        <v>41</v>
      </c>
      <c r="P160" s="140">
        <f>O160*H160</f>
        <v>0</v>
      </c>
      <c r="Q160" s="140">
        <v>5.0600000000000003E-3</v>
      </c>
      <c r="R160" s="140">
        <f>Q160*H160</f>
        <v>1.23722566</v>
      </c>
      <c r="S160" s="140">
        <v>5.0000000000000001E-3</v>
      </c>
      <c r="T160" s="141">
        <f>S160*H160</f>
        <v>1.2225550000000001</v>
      </c>
      <c r="AR160" s="142" t="s">
        <v>186</v>
      </c>
      <c r="AT160" s="142" t="s">
        <v>181</v>
      </c>
      <c r="AU160" s="142" t="s">
        <v>86</v>
      </c>
      <c r="AY160" s="16" t="s">
        <v>179</v>
      </c>
      <c r="BE160" s="143">
        <f>IF(N160="základní",J160,0)</f>
        <v>0</v>
      </c>
      <c r="BF160" s="143">
        <f>IF(N160="snížená",J160,0)</f>
        <v>0</v>
      </c>
      <c r="BG160" s="143">
        <f>IF(N160="zákl. přenesená",J160,0)</f>
        <v>0</v>
      </c>
      <c r="BH160" s="143">
        <f>IF(N160="sníž. přenesená",J160,0)</f>
        <v>0</v>
      </c>
      <c r="BI160" s="143">
        <f>IF(N160="nulová",J160,0)</f>
        <v>0</v>
      </c>
      <c r="BJ160" s="16" t="s">
        <v>84</v>
      </c>
      <c r="BK160" s="143">
        <f>ROUND(I160*H160,2)</f>
        <v>0</v>
      </c>
      <c r="BL160" s="16" t="s">
        <v>186</v>
      </c>
      <c r="BM160" s="142" t="s">
        <v>3002</v>
      </c>
    </row>
    <row r="161" spans="2:65" s="1" customFormat="1">
      <c r="B161" s="31"/>
      <c r="D161" s="144" t="s">
        <v>188</v>
      </c>
      <c r="F161" s="145" t="s">
        <v>3003</v>
      </c>
      <c r="I161" s="146"/>
      <c r="L161" s="31"/>
      <c r="M161" s="147"/>
      <c r="T161" s="55"/>
      <c r="AT161" s="16" t="s">
        <v>188</v>
      </c>
      <c r="AU161" s="16" t="s">
        <v>86</v>
      </c>
    </row>
    <row r="162" spans="2:65" s="14" customFormat="1">
      <c r="B162" s="162"/>
      <c r="D162" s="144" t="s">
        <v>190</v>
      </c>
      <c r="E162" s="163" t="s">
        <v>1</v>
      </c>
      <c r="F162" s="164" t="s">
        <v>2996</v>
      </c>
      <c r="H162" s="163" t="s">
        <v>1</v>
      </c>
      <c r="I162" s="165"/>
      <c r="L162" s="162"/>
      <c r="M162" s="166"/>
      <c r="T162" s="167"/>
      <c r="AT162" s="163" t="s">
        <v>190</v>
      </c>
      <c r="AU162" s="163" t="s">
        <v>86</v>
      </c>
      <c r="AV162" s="14" t="s">
        <v>84</v>
      </c>
      <c r="AW162" s="14" t="s">
        <v>31</v>
      </c>
      <c r="AX162" s="14" t="s">
        <v>76</v>
      </c>
      <c r="AY162" s="163" t="s">
        <v>179</v>
      </c>
    </row>
    <row r="163" spans="2:65" s="12" customFormat="1">
      <c r="B163" s="148"/>
      <c r="D163" s="144" t="s">
        <v>190</v>
      </c>
      <c r="E163" s="149" t="s">
        <v>1</v>
      </c>
      <c r="F163" s="150" t="s">
        <v>2997</v>
      </c>
      <c r="H163" s="151">
        <v>141.501</v>
      </c>
      <c r="I163" s="152"/>
      <c r="L163" s="148"/>
      <c r="M163" s="153"/>
      <c r="T163" s="154"/>
      <c r="AT163" s="149" t="s">
        <v>190</v>
      </c>
      <c r="AU163" s="149" t="s">
        <v>86</v>
      </c>
      <c r="AV163" s="12" t="s">
        <v>86</v>
      </c>
      <c r="AW163" s="12" t="s">
        <v>31</v>
      </c>
      <c r="AX163" s="12" t="s">
        <v>76</v>
      </c>
      <c r="AY163" s="149" t="s">
        <v>179</v>
      </c>
    </row>
    <row r="164" spans="2:65" s="12" customFormat="1">
      <c r="B164" s="148"/>
      <c r="D164" s="144" t="s">
        <v>190</v>
      </c>
      <c r="E164" s="149" t="s">
        <v>1</v>
      </c>
      <c r="F164" s="150" t="s">
        <v>2998</v>
      </c>
      <c r="H164" s="151">
        <v>93.45</v>
      </c>
      <c r="I164" s="152"/>
      <c r="L164" s="148"/>
      <c r="M164" s="153"/>
      <c r="T164" s="154"/>
      <c r="AT164" s="149" t="s">
        <v>190</v>
      </c>
      <c r="AU164" s="149" t="s">
        <v>86</v>
      </c>
      <c r="AV164" s="12" t="s">
        <v>86</v>
      </c>
      <c r="AW164" s="12" t="s">
        <v>31</v>
      </c>
      <c r="AX164" s="12" t="s">
        <v>76</v>
      </c>
      <c r="AY164" s="149" t="s">
        <v>179</v>
      </c>
    </row>
    <row r="165" spans="2:65" s="12" customFormat="1">
      <c r="B165" s="148"/>
      <c r="D165" s="144" t="s">
        <v>190</v>
      </c>
      <c r="E165" s="149" t="s">
        <v>1</v>
      </c>
      <c r="F165" s="150" t="s">
        <v>2938</v>
      </c>
      <c r="H165" s="151">
        <v>9.56</v>
      </c>
      <c r="I165" s="152"/>
      <c r="L165" s="148"/>
      <c r="M165" s="153"/>
      <c r="T165" s="154"/>
      <c r="AT165" s="149" t="s">
        <v>190</v>
      </c>
      <c r="AU165" s="149" t="s">
        <v>86</v>
      </c>
      <c r="AV165" s="12" t="s">
        <v>86</v>
      </c>
      <c r="AW165" s="12" t="s">
        <v>31</v>
      </c>
      <c r="AX165" s="12" t="s">
        <v>76</v>
      </c>
      <c r="AY165" s="149" t="s">
        <v>179</v>
      </c>
    </row>
    <row r="166" spans="2:65" s="1" customFormat="1" ht="16.5" customHeight="1">
      <c r="B166" s="31"/>
      <c r="C166" s="131" t="s">
        <v>246</v>
      </c>
      <c r="D166" s="131" t="s">
        <v>181</v>
      </c>
      <c r="E166" s="132" t="s">
        <v>3004</v>
      </c>
      <c r="F166" s="133" t="s">
        <v>3005</v>
      </c>
      <c r="G166" s="134" t="s">
        <v>184</v>
      </c>
      <c r="H166" s="135">
        <v>3.08</v>
      </c>
      <c r="I166" s="136"/>
      <c r="J166" s="137">
        <f>ROUND(I166*H166,2)</f>
        <v>0</v>
      </c>
      <c r="K166" s="133" t="s">
        <v>185</v>
      </c>
      <c r="L166" s="31"/>
      <c r="M166" s="138" t="s">
        <v>1</v>
      </c>
      <c r="N166" s="139" t="s">
        <v>41</v>
      </c>
      <c r="P166" s="140">
        <f>O166*H166</f>
        <v>0</v>
      </c>
      <c r="Q166" s="140">
        <v>1.9429999999999999E-2</v>
      </c>
      <c r="R166" s="140">
        <f>Q166*H166</f>
        <v>5.9844399999999999E-2</v>
      </c>
      <c r="S166" s="140">
        <v>0</v>
      </c>
      <c r="T166" s="141">
        <f>S166*H166</f>
        <v>0</v>
      </c>
      <c r="AR166" s="142" t="s">
        <v>186</v>
      </c>
      <c r="AT166" s="142" t="s">
        <v>181</v>
      </c>
      <c r="AU166" s="142" t="s">
        <v>86</v>
      </c>
      <c r="AY166" s="16" t="s">
        <v>179</v>
      </c>
      <c r="BE166" s="143">
        <f>IF(N166="základní",J166,0)</f>
        <v>0</v>
      </c>
      <c r="BF166" s="143">
        <f>IF(N166="snížená",J166,0)</f>
        <v>0</v>
      </c>
      <c r="BG166" s="143">
        <f>IF(N166="zákl. přenesená",J166,0)</f>
        <v>0</v>
      </c>
      <c r="BH166" s="143">
        <f>IF(N166="sníž. přenesená",J166,0)</f>
        <v>0</v>
      </c>
      <c r="BI166" s="143">
        <f>IF(N166="nulová",J166,0)</f>
        <v>0</v>
      </c>
      <c r="BJ166" s="16" t="s">
        <v>84</v>
      </c>
      <c r="BK166" s="143">
        <f>ROUND(I166*H166,2)</f>
        <v>0</v>
      </c>
      <c r="BL166" s="16" t="s">
        <v>186</v>
      </c>
      <c r="BM166" s="142" t="s">
        <v>3006</v>
      </c>
    </row>
    <row r="167" spans="2:65" s="1" customFormat="1">
      <c r="B167" s="31"/>
      <c r="D167" s="144" t="s">
        <v>188</v>
      </c>
      <c r="F167" s="145" t="s">
        <v>3007</v>
      </c>
      <c r="I167" s="146"/>
      <c r="L167" s="31"/>
      <c r="M167" s="147"/>
      <c r="T167" s="55"/>
      <c r="AT167" s="16" t="s">
        <v>188</v>
      </c>
      <c r="AU167" s="16" t="s">
        <v>86</v>
      </c>
    </row>
    <row r="168" spans="2:65" s="14" customFormat="1">
      <c r="B168" s="162"/>
      <c r="D168" s="144" t="s">
        <v>190</v>
      </c>
      <c r="E168" s="163" t="s">
        <v>1</v>
      </c>
      <c r="F168" s="164" t="s">
        <v>3008</v>
      </c>
      <c r="H168" s="163" t="s">
        <v>1</v>
      </c>
      <c r="I168" s="165"/>
      <c r="L168" s="162"/>
      <c r="M168" s="166"/>
      <c r="T168" s="167"/>
      <c r="AT168" s="163" t="s">
        <v>190</v>
      </c>
      <c r="AU168" s="163" t="s">
        <v>86</v>
      </c>
      <c r="AV168" s="14" t="s">
        <v>84</v>
      </c>
      <c r="AW168" s="14" t="s">
        <v>31</v>
      </c>
      <c r="AX168" s="14" t="s">
        <v>76</v>
      </c>
      <c r="AY168" s="163" t="s">
        <v>179</v>
      </c>
    </row>
    <row r="169" spans="2:65" s="12" customFormat="1">
      <c r="B169" s="148"/>
      <c r="D169" s="144" t="s">
        <v>190</v>
      </c>
      <c r="E169" s="149" t="s">
        <v>1</v>
      </c>
      <c r="F169" s="150" t="s">
        <v>2991</v>
      </c>
      <c r="H169" s="151">
        <v>10.266</v>
      </c>
      <c r="I169" s="152"/>
      <c r="L169" s="148"/>
      <c r="M169" s="153"/>
      <c r="T169" s="154"/>
      <c r="AT169" s="149" t="s">
        <v>190</v>
      </c>
      <c r="AU169" s="149" t="s">
        <v>86</v>
      </c>
      <c r="AV169" s="12" t="s">
        <v>86</v>
      </c>
      <c r="AW169" s="12" t="s">
        <v>31</v>
      </c>
      <c r="AX169" s="12" t="s">
        <v>76</v>
      </c>
      <c r="AY169" s="149" t="s">
        <v>179</v>
      </c>
    </row>
    <row r="170" spans="2:65" s="12" customFormat="1">
      <c r="B170" s="148"/>
      <c r="D170" s="144" t="s">
        <v>190</v>
      </c>
      <c r="F170" s="150" t="s">
        <v>3009</v>
      </c>
      <c r="H170" s="151">
        <v>3.08</v>
      </c>
      <c r="I170" s="152"/>
      <c r="L170" s="148"/>
      <c r="M170" s="153"/>
      <c r="T170" s="154"/>
      <c r="AT170" s="149" t="s">
        <v>190</v>
      </c>
      <c r="AU170" s="149" t="s">
        <v>86</v>
      </c>
      <c r="AV170" s="12" t="s">
        <v>86</v>
      </c>
      <c r="AW170" s="12" t="s">
        <v>4</v>
      </c>
      <c r="AX170" s="12" t="s">
        <v>84</v>
      </c>
      <c r="AY170" s="149" t="s">
        <v>179</v>
      </c>
    </row>
    <row r="171" spans="2:65" s="1" customFormat="1" ht="16.5" customHeight="1">
      <c r="B171" s="31"/>
      <c r="C171" s="131" t="s">
        <v>251</v>
      </c>
      <c r="D171" s="131" t="s">
        <v>181</v>
      </c>
      <c r="E171" s="132" t="s">
        <v>3010</v>
      </c>
      <c r="F171" s="133" t="s">
        <v>3011</v>
      </c>
      <c r="G171" s="134" t="s">
        <v>184</v>
      </c>
      <c r="H171" s="135">
        <v>73.352999999999994</v>
      </c>
      <c r="I171" s="136"/>
      <c r="J171" s="137">
        <f>ROUND(I171*H171,2)</f>
        <v>0</v>
      </c>
      <c r="K171" s="133" t="s">
        <v>185</v>
      </c>
      <c r="L171" s="31"/>
      <c r="M171" s="138" t="s">
        <v>1</v>
      </c>
      <c r="N171" s="139" t="s">
        <v>41</v>
      </c>
      <c r="P171" s="140">
        <f>O171*H171</f>
        <v>0</v>
      </c>
      <c r="Q171" s="140">
        <v>1.9429999999999999E-2</v>
      </c>
      <c r="R171" s="140">
        <f>Q171*H171</f>
        <v>1.4252487899999999</v>
      </c>
      <c r="S171" s="140">
        <v>0</v>
      </c>
      <c r="T171" s="141">
        <f>S171*H171</f>
        <v>0</v>
      </c>
      <c r="AR171" s="142" t="s">
        <v>186</v>
      </c>
      <c r="AT171" s="142" t="s">
        <v>181</v>
      </c>
      <c r="AU171" s="142" t="s">
        <v>86</v>
      </c>
      <c r="AY171" s="16" t="s">
        <v>179</v>
      </c>
      <c r="BE171" s="143">
        <f>IF(N171="základní",J171,0)</f>
        <v>0</v>
      </c>
      <c r="BF171" s="143">
        <f>IF(N171="snížená",J171,0)</f>
        <v>0</v>
      </c>
      <c r="BG171" s="143">
        <f>IF(N171="zákl. přenesená",J171,0)</f>
        <v>0</v>
      </c>
      <c r="BH171" s="143">
        <f>IF(N171="sníž. přenesená",J171,0)</f>
        <v>0</v>
      </c>
      <c r="BI171" s="143">
        <f>IF(N171="nulová",J171,0)</f>
        <v>0</v>
      </c>
      <c r="BJ171" s="16" t="s">
        <v>84</v>
      </c>
      <c r="BK171" s="143">
        <f>ROUND(I171*H171,2)</f>
        <v>0</v>
      </c>
      <c r="BL171" s="16" t="s">
        <v>186</v>
      </c>
      <c r="BM171" s="142" t="s">
        <v>3012</v>
      </c>
    </row>
    <row r="172" spans="2:65" s="1" customFormat="1">
      <c r="B172" s="31"/>
      <c r="D172" s="144" t="s">
        <v>188</v>
      </c>
      <c r="F172" s="145" t="s">
        <v>3013</v>
      </c>
      <c r="I172" s="146"/>
      <c r="L172" s="31"/>
      <c r="M172" s="147"/>
      <c r="T172" s="55"/>
      <c r="AT172" s="16" t="s">
        <v>188</v>
      </c>
      <c r="AU172" s="16" t="s">
        <v>86</v>
      </c>
    </row>
    <row r="173" spans="2:65" s="14" customFormat="1">
      <c r="B173" s="162"/>
      <c r="D173" s="144" t="s">
        <v>190</v>
      </c>
      <c r="E173" s="163" t="s">
        <v>1</v>
      </c>
      <c r="F173" s="164" t="s">
        <v>3014</v>
      </c>
      <c r="H173" s="163" t="s">
        <v>1</v>
      </c>
      <c r="I173" s="165"/>
      <c r="L173" s="162"/>
      <c r="M173" s="166"/>
      <c r="T173" s="167"/>
      <c r="AT173" s="163" t="s">
        <v>190</v>
      </c>
      <c r="AU173" s="163" t="s">
        <v>86</v>
      </c>
      <c r="AV173" s="14" t="s">
        <v>84</v>
      </c>
      <c r="AW173" s="14" t="s">
        <v>31</v>
      </c>
      <c r="AX173" s="14" t="s">
        <v>76</v>
      </c>
      <c r="AY173" s="163" t="s">
        <v>179</v>
      </c>
    </row>
    <row r="174" spans="2:65" s="12" customFormat="1">
      <c r="B174" s="148"/>
      <c r="D174" s="144" t="s">
        <v>190</v>
      </c>
      <c r="E174" s="149" t="s">
        <v>1</v>
      </c>
      <c r="F174" s="150" t="s">
        <v>2997</v>
      </c>
      <c r="H174" s="151">
        <v>141.501</v>
      </c>
      <c r="I174" s="152"/>
      <c r="L174" s="148"/>
      <c r="M174" s="153"/>
      <c r="T174" s="154"/>
      <c r="AT174" s="149" t="s">
        <v>190</v>
      </c>
      <c r="AU174" s="149" t="s">
        <v>86</v>
      </c>
      <c r="AV174" s="12" t="s">
        <v>86</v>
      </c>
      <c r="AW174" s="12" t="s">
        <v>31</v>
      </c>
      <c r="AX174" s="12" t="s">
        <v>76</v>
      </c>
      <c r="AY174" s="149" t="s">
        <v>179</v>
      </c>
    </row>
    <row r="175" spans="2:65" s="12" customFormat="1">
      <c r="B175" s="148"/>
      <c r="D175" s="144" t="s">
        <v>190</v>
      </c>
      <c r="E175" s="149" t="s">
        <v>1</v>
      </c>
      <c r="F175" s="150" t="s">
        <v>2998</v>
      </c>
      <c r="H175" s="151">
        <v>93.45</v>
      </c>
      <c r="I175" s="152"/>
      <c r="L175" s="148"/>
      <c r="M175" s="153"/>
      <c r="T175" s="154"/>
      <c r="AT175" s="149" t="s">
        <v>190</v>
      </c>
      <c r="AU175" s="149" t="s">
        <v>86</v>
      </c>
      <c r="AV175" s="12" t="s">
        <v>86</v>
      </c>
      <c r="AW175" s="12" t="s">
        <v>31</v>
      </c>
      <c r="AX175" s="12" t="s">
        <v>76</v>
      </c>
      <c r="AY175" s="149" t="s">
        <v>179</v>
      </c>
    </row>
    <row r="176" spans="2:65" s="12" customFormat="1">
      <c r="B176" s="148"/>
      <c r="D176" s="144" t="s">
        <v>190</v>
      </c>
      <c r="E176" s="149" t="s">
        <v>1</v>
      </c>
      <c r="F176" s="150" t="s">
        <v>2938</v>
      </c>
      <c r="H176" s="151">
        <v>9.56</v>
      </c>
      <c r="I176" s="152"/>
      <c r="L176" s="148"/>
      <c r="M176" s="153"/>
      <c r="T176" s="154"/>
      <c r="AT176" s="149" t="s">
        <v>190</v>
      </c>
      <c r="AU176" s="149" t="s">
        <v>86</v>
      </c>
      <c r="AV176" s="12" t="s">
        <v>86</v>
      </c>
      <c r="AW176" s="12" t="s">
        <v>31</v>
      </c>
      <c r="AX176" s="12" t="s">
        <v>76</v>
      </c>
      <c r="AY176" s="149" t="s">
        <v>179</v>
      </c>
    </row>
    <row r="177" spans="2:65" s="12" customFormat="1">
      <c r="B177" s="148"/>
      <c r="D177" s="144" t="s">
        <v>190</v>
      </c>
      <c r="F177" s="150" t="s">
        <v>3015</v>
      </c>
      <c r="H177" s="151">
        <v>73.352999999999994</v>
      </c>
      <c r="I177" s="152"/>
      <c r="L177" s="148"/>
      <c r="M177" s="153"/>
      <c r="T177" s="154"/>
      <c r="AT177" s="149" t="s">
        <v>190</v>
      </c>
      <c r="AU177" s="149" t="s">
        <v>86</v>
      </c>
      <c r="AV177" s="12" t="s">
        <v>86</v>
      </c>
      <c r="AW177" s="12" t="s">
        <v>4</v>
      </c>
      <c r="AX177" s="12" t="s">
        <v>84</v>
      </c>
      <c r="AY177" s="149" t="s">
        <v>179</v>
      </c>
    </row>
    <row r="178" spans="2:65" s="1" customFormat="1" ht="16.5" customHeight="1">
      <c r="B178" s="31"/>
      <c r="C178" s="131" t="s">
        <v>262</v>
      </c>
      <c r="D178" s="131" t="s">
        <v>181</v>
      </c>
      <c r="E178" s="132" t="s">
        <v>3016</v>
      </c>
      <c r="F178" s="133" t="s">
        <v>3017</v>
      </c>
      <c r="G178" s="134" t="s">
        <v>184</v>
      </c>
      <c r="H178" s="135">
        <v>54.09</v>
      </c>
      <c r="I178" s="136"/>
      <c r="J178" s="137">
        <f>ROUND(I178*H178,2)</f>
        <v>0</v>
      </c>
      <c r="K178" s="133" t="s">
        <v>185</v>
      </c>
      <c r="L178" s="31"/>
      <c r="M178" s="138" t="s">
        <v>1</v>
      </c>
      <c r="N178" s="139" t="s">
        <v>41</v>
      </c>
      <c r="P178" s="140">
        <f>O178*H178</f>
        <v>0</v>
      </c>
      <c r="Q178" s="140">
        <v>1.9949999999999999E-2</v>
      </c>
      <c r="R178" s="140">
        <f>Q178*H178</f>
        <v>1.0790955</v>
      </c>
      <c r="S178" s="140">
        <v>0</v>
      </c>
      <c r="T178" s="141">
        <f>S178*H178</f>
        <v>0</v>
      </c>
      <c r="AR178" s="142" t="s">
        <v>186</v>
      </c>
      <c r="AT178" s="142" t="s">
        <v>181</v>
      </c>
      <c r="AU178" s="142" t="s">
        <v>86</v>
      </c>
      <c r="AY178" s="16" t="s">
        <v>179</v>
      </c>
      <c r="BE178" s="143">
        <f>IF(N178="základní",J178,0)</f>
        <v>0</v>
      </c>
      <c r="BF178" s="143">
        <f>IF(N178="snížená",J178,0)</f>
        <v>0</v>
      </c>
      <c r="BG178" s="143">
        <f>IF(N178="zákl. přenesená",J178,0)</f>
        <v>0</v>
      </c>
      <c r="BH178" s="143">
        <f>IF(N178="sníž. přenesená",J178,0)</f>
        <v>0</v>
      </c>
      <c r="BI178" s="143">
        <f>IF(N178="nulová",J178,0)</f>
        <v>0</v>
      </c>
      <c r="BJ178" s="16" t="s">
        <v>84</v>
      </c>
      <c r="BK178" s="143">
        <f>ROUND(I178*H178,2)</f>
        <v>0</v>
      </c>
      <c r="BL178" s="16" t="s">
        <v>186</v>
      </c>
      <c r="BM178" s="142" t="s">
        <v>3018</v>
      </c>
    </row>
    <row r="179" spans="2:65" s="1" customFormat="1">
      <c r="B179" s="31"/>
      <c r="D179" s="144" t="s">
        <v>188</v>
      </c>
      <c r="F179" s="145" t="s">
        <v>3019</v>
      </c>
      <c r="I179" s="146"/>
      <c r="L179" s="31"/>
      <c r="M179" s="147"/>
      <c r="T179" s="55"/>
      <c r="AT179" s="16" t="s">
        <v>188</v>
      </c>
      <c r="AU179" s="16" t="s">
        <v>86</v>
      </c>
    </row>
    <row r="180" spans="2:65" s="14" customFormat="1">
      <c r="B180" s="162"/>
      <c r="D180" s="144" t="s">
        <v>190</v>
      </c>
      <c r="E180" s="163" t="s">
        <v>1</v>
      </c>
      <c r="F180" s="164" t="s">
        <v>3020</v>
      </c>
      <c r="H180" s="163" t="s">
        <v>1</v>
      </c>
      <c r="I180" s="165"/>
      <c r="L180" s="162"/>
      <c r="M180" s="166"/>
      <c r="T180" s="167"/>
      <c r="AT180" s="163" t="s">
        <v>190</v>
      </c>
      <c r="AU180" s="163" t="s">
        <v>86</v>
      </c>
      <c r="AV180" s="14" t="s">
        <v>84</v>
      </c>
      <c r="AW180" s="14" t="s">
        <v>31</v>
      </c>
      <c r="AX180" s="14" t="s">
        <v>76</v>
      </c>
      <c r="AY180" s="163" t="s">
        <v>179</v>
      </c>
    </row>
    <row r="181" spans="2:65" s="12" customFormat="1">
      <c r="B181" s="148"/>
      <c r="D181" s="144" t="s">
        <v>190</v>
      </c>
      <c r="E181" s="149" t="s">
        <v>1</v>
      </c>
      <c r="F181" s="150" t="s">
        <v>2988</v>
      </c>
      <c r="H181" s="151">
        <v>107.8</v>
      </c>
      <c r="I181" s="152"/>
      <c r="L181" s="148"/>
      <c r="M181" s="153"/>
      <c r="T181" s="154"/>
      <c r="AT181" s="149" t="s">
        <v>190</v>
      </c>
      <c r="AU181" s="149" t="s">
        <v>86</v>
      </c>
      <c r="AV181" s="12" t="s">
        <v>86</v>
      </c>
      <c r="AW181" s="12" t="s">
        <v>31</v>
      </c>
      <c r="AX181" s="12" t="s">
        <v>76</v>
      </c>
      <c r="AY181" s="149" t="s">
        <v>179</v>
      </c>
    </row>
    <row r="182" spans="2:65" s="12" customFormat="1">
      <c r="B182" s="148"/>
      <c r="D182" s="144" t="s">
        <v>190</v>
      </c>
      <c r="E182" s="149" t="s">
        <v>1</v>
      </c>
      <c r="F182" s="150" t="s">
        <v>2989</v>
      </c>
      <c r="H182" s="151">
        <v>72.5</v>
      </c>
      <c r="I182" s="152"/>
      <c r="L182" s="148"/>
      <c r="M182" s="153"/>
      <c r="T182" s="154"/>
      <c r="AT182" s="149" t="s">
        <v>190</v>
      </c>
      <c r="AU182" s="149" t="s">
        <v>86</v>
      </c>
      <c r="AV182" s="12" t="s">
        <v>86</v>
      </c>
      <c r="AW182" s="12" t="s">
        <v>31</v>
      </c>
      <c r="AX182" s="12" t="s">
        <v>76</v>
      </c>
      <c r="AY182" s="149" t="s">
        <v>179</v>
      </c>
    </row>
    <row r="183" spans="2:65" s="12" customFormat="1">
      <c r="B183" s="148"/>
      <c r="D183" s="144" t="s">
        <v>190</v>
      </c>
      <c r="F183" s="150" t="s">
        <v>3021</v>
      </c>
      <c r="H183" s="151">
        <v>54.09</v>
      </c>
      <c r="I183" s="152"/>
      <c r="L183" s="148"/>
      <c r="M183" s="153"/>
      <c r="T183" s="154"/>
      <c r="AT183" s="149" t="s">
        <v>190</v>
      </c>
      <c r="AU183" s="149" t="s">
        <v>86</v>
      </c>
      <c r="AV183" s="12" t="s">
        <v>86</v>
      </c>
      <c r="AW183" s="12" t="s">
        <v>4</v>
      </c>
      <c r="AX183" s="12" t="s">
        <v>84</v>
      </c>
      <c r="AY183" s="149" t="s">
        <v>179</v>
      </c>
    </row>
    <row r="184" spans="2:65" s="1" customFormat="1" ht="16.5" customHeight="1">
      <c r="B184" s="31"/>
      <c r="C184" s="131" t="s">
        <v>268</v>
      </c>
      <c r="D184" s="131" t="s">
        <v>181</v>
      </c>
      <c r="E184" s="132" t="s">
        <v>3022</v>
      </c>
      <c r="F184" s="133" t="s">
        <v>3023</v>
      </c>
      <c r="G184" s="134" t="s">
        <v>184</v>
      </c>
      <c r="H184" s="135">
        <v>424.81099999999998</v>
      </c>
      <c r="I184" s="136"/>
      <c r="J184" s="137">
        <f>ROUND(I184*H184,2)</f>
        <v>0</v>
      </c>
      <c r="K184" s="133" t="s">
        <v>185</v>
      </c>
      <c r="L184" s="31"/>
      <c r="M184" s="138" t="s">
        <v>1</v>
      </c>
      <c r="N184" s="139" t="s">
        <v>41</v>
      </c>
      <c r="P184" s="140">
        <f>O184*H184</f>
        <v>0</v>
      </c>
      <c r="Q184" s="140">
        <v>0</v>
      </c>
      <c r="R184" s="140">
        <f>Q184*H184</f>
        <v>0</v>
      </c>
      <c r="S184" s="140">
        <v>0</v>
      </c>
      <c r="T184" s="141">
        <f>S184*H184</f>
        <v>0</v>
      </c>
      <c r="AR184" s="142" t="s">
        <v>186</v>
      </c>
      <c r="AT184" s="142" t="s">
        <v>181</v>
      </c>
      <c r="AU184" s="142" t="s">
        <v>86</v>
      </c>
      <c r="AY184" s="16" t="s">
        <v>179</v>
      </c>
      <c r="BE184" s="143">
        <f>IF(N184="základní",J184,0)</f>
        <v>0</v>
      </c>
      <c r="BF184" s="143">
        <f>IF(N184="snížená",J184,0)</f>
        <v>0</v>
      </c>
      <c r="BG184" s="143">
        <f>IF(N184="zákl. přenesená",J184,0)</f>
        <v>0</v>
      </c>
      <c r="BH184" s="143">
        <f>IF(N184="sníž. přenesená",J184,0)</f>
        <v>0</v>
      </c>
      <c r="BI184" s="143">
        <f>IF(N184="nulová",J184,0)</f>
        <v>0</v>
      </c>
      <c r="BJ184" s="16" t="s">
        <v>84</v>
      </c>
      <c r="BK184" s="143">
        <f>ROUND(I184*H184,2)</f>
        <v>0</v>
      </c>
      <c r="BL184" s="16" t="s">
        <v>186</v>
      </c>
      <c r="BM184" s="142" t="s">
        <v>3024</v>
      </c>
    </row>
    <row r="185" spans="2:65" s="1" customFormat="1">
      <c r="B185" s="31"/>
      <c r="D185" s="144" t="s">
        <v>188</v>
      </c>
      <c r="F185" s="145" t="s">
        <v>3025</v>
      </c>
      <c r="I185" s="146"/>
      <c r="L185" s="31"/>
      <c r="M185" s="147"/>
      <c r="T185" s="55"/>
      <c r="AT185" s="16" t="s">
        <v>188</v>
      </c>
      <c r="AU185" s="16" t="s">
        <v>86</v>
      </c>
    </row>
    <row r="186" spans="2:65" s="14" customFormat="1">
      <c r="B186" s="162"/>
      <c r="D186" s="144" t="s">
        <v>190</v>
      </c>
      <c r="E186" s="163" t="s">
        <v>1</v>
      </c>
      <c r="F186" s="164" t="s">
        <v>3026</v>
      </c>
      <c r="H186" s="163" t="s">
        <v>1</v>
      </c>
      <c r="I186" s="165"/>
      <c r="L186" s="162"/>
      <c r="M186" s="166"/>
      <c r="T186" s="167"/>
      <c r="AT186" s="163" t="s">
        <v>190</v>
      </c>
      <c r="AU186" s="163" t="s">
        <v>86</v>
      </c>
      <c r="AV186" s="14" t="s">
        <v>84</v>
      </c>
      <c r="AW186" s="14" t="s">
        <v>31</v>
      </c>
      <c r="AX186" s="14" t="s">
        <v>76</v>
      </c>
      <c r="AY186" s="163" t="s">
        <v>179</v>
      </c>
    </row>
    <row r="187" spans="2:65" s="12" customFormat="1">
      <c r="B187" s="148"/>
      <c r="D187" s="144" t="s">
        <v>190</v>
      </c>
      <c r="E187" s="149" t="s">
        <v>1</v>
      </c>
      <c r="F187" s="150" t="s">
        <v>2997</v>
      </c>
      <c r="H187" s="151">
        <v>141.501</v>
      </c>
      <c r="I187" s="152"/>
      <c r="L187" s="148"/>
      <c r="M187" s="153"/>
      <c r="T187" s="154"/>
      <c r="AT187" s="149" t="s">
        <v>190</v>
      </c>
      <c r="AU187" s="149" t="s">
        <v>86</v>
      </c>
      <c r="AV187" s="12" t="s">
        <v>86</v>
      </c>
      <c r="AW187" s="12" t="s">
        <v>31</v>
      </c>
      <c r="AX187" s="12" t="s">
        <v>76</v>
      </c>
      <c r="AY187" s="149" t="s">
        <v>179</v>
      </c>
    </row>
    <row r="188" spans="2:65" s="12" customFormat="1">
      <c r="B188" s="148"/>
      <c r="D188" s="144" t="s">
        <v>190</v>
      </c>
      <c r="E188" s="149" t="s">
        <v>1</v>
      </c>
      <c r="F188" s="150" t="s">
        <v>2998</v>
      </c>
      <c r="H188" s="151">
        <v>93.45</v>
      </c>
      <c r="I188" s="152"/>
      <c r="L188" s="148"/>
      <c r="M188" s="153"/>
      <c r="T188" s="154"/>
      <c r="AT188" s="149" t="s">
        <v>190</v>
      </c>
      <c r="AU188" s="149" t="s">
        <v>86</v>
      </c>
      <c r="AV188" s="12" t="s">
        <v>86</v>
      </c>
      <c r="AW188" s="12" t="s">
        <v>31</v>
      </c>
      <c r="AX188" s="12" t="s">
        <v>76</v>
      </c>
      <c r="AY188" s="149" t="s">
        <v>179</v>
      </c>
    </row>
    <row r="189" spans="2:65" s="12" customFormat="1">
      <c r="B189" s="148"/>
      <c r="D189" s="144" t="s">
        <v>190</v>
      </c>
      <c r="E189" s="149" t="s">
        <v>1</v>
      </c>
      <c r="F189" s="150" t="s">
        <v>2938</v>
      </c>
      <c r="H189" s="151">
        <v>9.56</v>
      </c>
      <c r="I189" s="152"/>
      <c r="L189" s="148"/>
      <c r="M189" s="153"/>
      <c r="T189" s="154"/>
      <c r="AT189" s="149" t="s">
        <v>190</v>
      </c>
      <c r="AU189" s="149" t="s">
        <v>86</v>
      </c>
      <c r="AV189" s="12" t="s">
        <v>86</v>
      </c>
      <c r="AW189" s="12" t="s">
        <v>31</v>
      </c>
      <c r="AX189" s="12" t="s">
        <v>76</v>
      </c>
      <c r="AY189" s="149" t="s">
        <v>179</v>
      </c>
    </row>
    <row r="190" spans="2:65" s="12" customFormat="1">
      <c r="B190" s="148"/>
      <c r="D190" s="144" t="s">
        <v>190</v>
      </c>
      <c r="E190" s="149" t="s">
        <v>1</v>
      </c>
      <c r="F190" s="150" t="s">
        <v>2988</v>
      </c>
      <c r="H190" s="151">
        <v>107.8</v>
      </c>
      <c r="I190" s="152"/>
      <c r="L190" s="148"/>
      <c r="M190" s="153"/>
      <c r="T190" s="154"/>
      <c r="AT190" s="149" t="s">
        <v>190</v>
      </c>
      <c r="AU190" s="149" t="s">
        <v>86</v>
      </c>
      <c r="AV190" s="12" t="s">
        <v>86</v>
      </c>
      <c r="AW190" s="12" t="s">
        <v>31</v>
      </c>
      <c r="AX190" s="12" t="s">
        <v>76</v>
      </c>
      <c r="AY190" s="149" t="s">
        <v>179</v>
      </c>
    </row>
    <row r="191" spans="2:65" s="12" customFormat="1">
      <c r="B191" s="148"/>
      <c r="D191" s="144" t="s">
        <v>190</v>
      </c>
      <c r="E191" s="149" t="s">
        <v>1</v>
      </c>
      <c r="F191" s="150" t="s">
        <v>2989</v>
      </c>
      <c r="H191" s="151">
        <v>72.5</v>
      </c>
      <c r="I191" s="152"/>
      <c r="L191" s="148"/>
      <c r="M191" s="153"/>
      <c r="T191" s="154"/>
      <c r="AT191" s="149" t="s">
        <v>190</v>
      </c>
      <c r="AU191" s="149" t="s">
        <v>86</v>
      </c>
      <c r="AV191" s="12" t="s">
        <v>86</v>
      </c>
      <c r="AW191" s="12" t="s">
        <v>31</v>
      </c>
      <c r="AX191" s="12" t="s">
        <v>76</v>
      </c>
      <c r="AY191" s="149" t="s">
        <v>179</v>
      </c>
    </row>
    <row r="192" spans="2:65" s="1" customFormat="1" ht="16.5" customHeight="1">
      <c r="B192" s="31"/>
      <c r="C192" s="131" t="s">
        <v>275</v>
      </c>
      <c r="D192" s="131" t="s">
        <v>181</v>
      </c>
      <c r="E192" s="132" t="s">
        <v>3027</v>
      </c>
      <c r="F192" s="133" t="s">
        <v>3028</v>
      </c>
      <c r="G192" s="134" t="s">
        <v>184</v>
      </c>
      <c r="H192" s="135">
        <v>130.523</v>
      </c>
      <c r="I192" s="136"/>
      <c r="J192" s="137">
        <f>ROUND(I192*H192,2)</f>
        <v>0</v>
      </c>
      <c r="K192" s="133" t="s">
        <v>185</v>
      </c>
      <c r="L192" s="31"/>
      <c r="M192" s="138" t="s">
        <v>1</v>
      </c>
      <c r="N192" s="139" t="s">
        <v>41</v>
      </c>
      <c r="P192" s="140">
        <f>O192*H192</f>
        <v>0</v>
      </c>
      <c r="Q192" s="140">
        <v>9.8999999999999999E-4</v>
      </c>
      <c r="R192" s="140">
        <f>Q192*H192</f>
        <v>0.12921776999999998</v>
      </c>
      <c r="S192" s="140">
        <v>0</v>
      </c>
      <c r="T192" s="141">
        <f>S192*H192</f>
        <v>0</v>
      </c>
      <c r="AR192" s="142" t="s">
        <v>186</v>
      </c>
      <c r="AT192" s="142" t="s">
        <v>181</v>
      </c>
      <c r="AU192" s="142" t="s">
        <v>86</v>
      </c>
      <c r="AY192" s="16" t="s">
        <v>179</v>
      </c>
      <c r="BE192" s="143">
        <f>IF(N192="základní",J192,0)</f>
        <v>0</v>
      </c>
      <c r="BF192" s="143">
        <f>IF(N192="snížená",J192,0)</f>
        <v>0</v>
      </c>
      <c r="BG192" s="143">
        <f>IF(N192="zákl. přenesená",J192,0)</f>
        <v>0</v>
      </c>
      <c r="BH192" s="143">
        <f>IF(N192="sníž. přenesená",J192,0)</f>
        <v>0</v>
      </c>
      <c r="BI192" s="143">
        <f>IF(N192="nulová",J192,0)</f>
        <v>0</v>
      </c>
      <c r="BJ192" s="16" t="s">
        <v>84</v>
      </c>
      <c r="BK192" s="143">
        <f>ROUND(I192*H192,2)</f>
        <v>0</v>
      </c>
      <c r="BL192" s="16" t="s">
        <v>186</v>
      </c>
      <c r="BM192" s="142" t="s">
        <v>3029</v>
      </c>
    </row>
    <row r="193" spans="2:65" s="1" customFormat="1">
      <c r="B193" s="31"/>
      <c r="D193" s="144" t="s">
        <v>188</v>
      </c>
      <c r="F193" s="145" t="s">
        <v>3030</v>
      </c>
      <c r="I193" s="146"/>
      <c r="L193" s="31"/>
      <c r="M193" s="147"/>
      <c r="T193" s="55"/>
      <c r="AT193" s="16" t="s">
        <v>188</v>
      </c>
      <c r="AU193" s="16" t="s">
        <v>86</v>
      </c>
    </row>
    <row r="194" spans="2:65" s="14" customFormat="1">
      <c r="B194" s="162"/>
      <c r="D194" s="144" t="s">
        <v>190</v>
      </c>
      <c r="E194" s="163" t="s">
        <v>1</v>
      </c>
      <c r="F194" s="164" t="s">
        <v>3031</v>
      </c>
      <c r="H194" s="163" t="s">
        <v>1</v>
      </c>
      <c r="I194" s="165"/>
      <c r="L194" s="162"/>
      <c r="M194" s="166"/>
      <c r="T194" s="167"/>
      <c r="AT194" s="163" t="s">
        <v>190</v>
      </c>
      <c r="AU194" s="163" t="s">
        <v>86</v>
      </c>
      <c r="AV194" s="14" t="s">
        <v>84</v>
      </c>
      <c r="AW194" s="14" t="s">
        <v>31</v>
      </c>
      <c r="AX194" s="14" t="s">
        <v>76</v>
      </c>
      <c r="AY194" s="163" t="s">
        <v>179</v>
      </c>
    </row>
    <row r="195" spans="2:65" s="12" customFormat="1">
      <c r="B195" s="148"/>
      <c r="D195" s="144" t="s">
        <v>190</v>
      </c>
      <c r="E195" s="149" t="s">
        <v>1</v>
      </c>
      <c r="F195" s="150" t="s">
        <v>2997</v>
      </c>
      <c r="H195" s="151">
        <v>141.501</v>
      </c>
      <c r="I195" s="152"/>
      <c r="L195" s="148"/>
      <c r="M195" s="153"/>
      <c r="T195" s="154"/>
      <c r="AT195" s="149" t="s">
        <v>190</v>
      </c>
      <c r="AU195" s="149" t="s">
        <v>86</v>
      </c>
      <c r="AV195" s="12" t="s">
        <v>86</v>
      </c>
      <c r="AW195" s="12" t="s">
        <v>31</v>
      </c>
      <c r="AX195" s="12" t="s">
        <v>76</v>
      </c>
      <c r="AY195" s="149" t="s">
        <v>179</v>
      </c>
    </row>
    <row r="196" spans="2:65" s="12" customFormat="1">
      <c r="B196" s="148"/>
      <c r="D196" s="144" t="s">
        <v>190</v>
      </c>
      <c r="E196" s="149" t="s">
        <v>1</v>
      </c>
      <c r="F196" s="150" t="s">
        <v>2998</v>
      </c>
      <c r="H196" s="151">
        <v>93.45</v>
      </c>
      <c r="I196" s="152"/>
      <c r="L196" s="148"/>
      <c r="M196" s="153"/>
      <c r="T196" s="154"/>
      <c r="AT196" s="149" t="s">
        <v>190</v>
      </c>
      <c r="AU196" s="149" t="s">
        <v>86</v>
      </c>
      <c r="AV196" s="12" t="s">
        <v>86</v>
      </c>
      <c r="AW196" s="12" t="s">
        <v>31</v>
      </c>
      <c r="AX196" s="12" t="s">
        <v>76</v>
      </c>
      <c r="AY196" s="149" t="s">
        <v>179</v>
      </c>
    </row>
    <row r="197" spans="2:65" s="12" customFormat="1">
      <c r="B197" s="148"/>
      <c r="D197" s="144" t="s">
        <v>190</v>
      </c>
      <c r="E197" s="149" t="s">
        <v>1</v>
      </c>
      <c r="F197" s="150" t="s">
        <v>2938</v>
      </c>
      <c r="H197" s="151">
        <v>9.56</v>
      </c>
      <c r="I197" s="152"/>
      <c r="L197" s="148"/>
      <c r="M197" s="153"/>
      <c r="T197" s="154"/>
      <c r="AT197" s="149" t="s">
        <v>190</v>
      </c>
      <c r="AU197" s="149" t="s">
        <v>86</v>
      </c>
      <c r="AV197" s="12" t="s">
        <v>86</v>
      </c>
      <c r="AW197" s="12" t="s">
        <v>31</v>
      </c>
      <c r="AX197" s="12" t="s">
        <v>76</v>
      </c>
      <c r="AY197" s="149" t="s">
        <v>179</v>
      </c>
    </row>
    <row r="198" spans="2:65" s="12" customFormat="1">
      <c r="B198" s="148"/>
      <c r="D198" s="144" t="s">
        <v>190</v>
      </c>
      <c r="E198" s="149" t="s">
        <v>1</v>
      </c>
      <c r="F198" s="150" t="s">
        <v>2988</v>
      </c>
      <c r="H198" s="151">
        <v>107.8</v>
      </c>
      <c r="I198" s="152"/>
      <c r="L198" s="148"/>
      <c r="M198" s="153"/>
      <c r="T198" s="154"/>
      <c r="AT198" s="149" t="s">
        <v>190</v>
      </c>
      <c r="AU198" s="149" t="s">
        <v>86</v>
      </c>
      <c r="AV198" s="12" t="s">
        <v>86</v>
      </c>
      <c r="AW198" s="12" t="s">
        <v>31</v>
      </c>
      <c r="AX198" s="12" t="s">
        <v>76</v>
      </c>
      <c r="AY198" s="149" t="s">
        <v>179</v>
      </c>
    </row>
    <row r="199" spans="2:65" s="12" customFormat="1">
      <c r="B199" s="148"/>
      <c r="D199" s="144" t="s">
        <v>190</v>
      </c>
      <c r="E199" s="149" t="s">
        <v>1</v>
      </c>
      <c r="F199" s="150" t="s">
        <v>2989</v>
      </c>
      <c r="H199" s="151">
        <v>72.5</v>
      </c>
      <c r="I199" s="152"/>
      <c r="L199" s="148"/>
      <c r="M199" s="153"/>
      <c r="T199" s="154"/>
      <c r="AT199" s="149" t="s">
        <v>190</v>
      </c>
      <c r="AU199" s="149" t="s">
        <v>86</v>
      </c>
      <c r="AV199" s="12" t="s">
        <v>86</v>
      </c>
      <c r="AW199" s="12" t="s">
        <v>31</v>
      </c>
      <c r="AX199" s="12" t="s">
        <v>76</v>
      </c>
      <c r="AY199" s="149" t="s">
        <v>179</v>
      </c>
    </row>
    <row r="200" spans="2:65" s="14" customFormat="1">
      <c r="B200" s="162"/>
      <c r="D200" s="144" t="s">
        <v>190</v>
      </c>
      <c r="E200" s="163" t="s">
        <v>1</v>
      </c>
      <c r="F200" s="164" t="s">
        <v>3008</v>
      </c>
      <c r="H200" s="163" t="s">
        <v>1</v>
      </c>
      <c r="I200" s="165"/>
      <c r="L200" s="162"/>
      <c r="M200" s="166"/>
      <c r="T200" s="167"/>
      <c r="AT200" s="163" t="s">
        <v>190</v>
      </c>
      <c r="AU200" s="163" t="s">
        <v>86</v>
      </c>
      <c r="AV200" s="14" t="s">
        <v>84</v>
      </c>
      <c r="AW200" s="14" t="s">
        <v>31</v>
      </c>
      <c r="AX200" s="14" t="s">
        <v>76</v>
      </c>
      <c r="AY200" s="163" t="s">
        <v>179</v>
      </c>
    </row>
    <row r="201" spans="2:65" s="12" customFormat="1">
      <c r="B201" s="148"/>
      <c r="D201" s="144" t="s">
        <v>190</v>
      </c>
      <c r="E201" s="149" t="s">
        <v>1</v>
      </c>
      <c r="F201" s="150" t="s">
        <v>2991</v>
      </c>
      <c r="H201" s="151">
        <v>10.266</v>
      </c>
      <c r="I201" s="152"/>
      <c r="L201" s="148"/>
      <c r="M201" s="153"/>
      <c r="T201" s="154"/>
      <c r="AT201" s="149" t="s">
        <v>190</v>
      </c>
      <c r="AU201" s="149" t="s">
        <v>86</v>
      </c>
      <c r="AV201" s="12" t="s">
        <v>86</v>
      </c>
      <c r="AW201" s="12" t="s">
        <v>31</v>
      </c>
      <c r="AX201" s="12" t="s">
        <v>76</v>
      </c>
      <c r="AY201" s="149" t="s">
        <v>179</v>
      </c>
    </row>
    <row r="202" spans="2:65" s="12" customFormat="1">
      <c r="B202" s="148"/>
      <c r="D202" s="144" t="s">
        <v>190</v>
      </c>
      <c r="F202" s="150" t="s">
        <v>3032</v>
      </c>
      <c r="H202" s="151">
        <v>130.523</v>
      </c>
      <c r="I202" s="152"/>
      <c r="L202" s="148"/>
      <c r="M202" s="153"/>
      <c r="T202" s="154"/>
      <c r="AT202" s="149" t="s">
        <v>190</v>
      </c>
      <c r="AU202" s="149" t="s">
        <v>86</v>
      </c>
      <c r="AV202" s="12" t="s">
        <v>86</v>
      </c>
      <c r="AW202" s="12" t="s">
        <v>4</v>
      </c>
      <c r="AX202" s="12" t="s">
        <v>84</v>
      </c>
      <c r="AY202" s="149" t="s">
        <v>179</v>
      </c>
    </row>
    <row r="203" spans="2:65" s="1" customFormat="1" ht="16.5" customHeight="1">
      <c r="B203" s="31"/>
      <c r="C203" s="131" t="s">
        <v>283</v>
      </c>
      <c r="D203" s="131" t="s">
        <v>181</v>
      </c>
      <c r="E203" s="132" t="s">
        <v>3033</v>
      </c>
      <c r="F203" s="133" t="s">
        <v>3034</v>
      </c>
      <c r="G203" s="134" t="s">
        <v>184</v>
      </c>
      <c r="H203" s="135">
        <v>130.523</v>
      </c>
      <c r="I203" s="136"/>
      <c r="J203" s="137">
        <f>ROUND(I203*H203,2)</f>
        <v>0</v>
      </c>
      <c r="K203" s="133" t="s">
        <v>185</v>
      </c>
      <c r="L203" s="31"/>
      <c r="M203" s="138" t="s">
        <v>1</v>
      </c>
      <c r="N203" s="139" t="s">
        <v>41</v>
      </c>
      <c r="P203" s="140">
        <f>O203*H203</f>
        <v>0</v>
      </c>
      <c r="Q203" s="140">
        <v>3.15E-3</v>
      </c>
      <c r="R203" s="140">
        <f>Q203*H203</f>
        <v>0.41114744999999997</v>
      </c>
      <c r="S203" s="140">
        <v>0</v>
      </c>
      <c r="T203" s="141">
        <f>S203*H203</f>
        <v>0</v>
      </c>
      <c r="AR203" s="142" t="s">
        <v>186</v>
      </c>
      <c r="AT203" s="142" t="s">
        <v>181</v>
      </c>
      <c r="AU203" s="142" t="s">
        <v>86</v>
      </c>
      <c r="AY203" s="16" t="s">
        <v>179</v>
      </c>
      <c r="BE203" s="143">
        <f>IF(N203="základní",J203,0)</f>
        <v>0</v>
      </c>
      <c r="BF203" s="143">
        <f>IF(N203="snížená",J203,0)</f>
        <v>0</v>
      </c>
      <c r="BG203" s="143">
        <f>IF(N203="zákl. přenesená",J203,0)</f>
        <v>0</v>
      </c>
      <c r="BH203" s="143">
        <f>IF(N203="sníž. přenesená",J203,0)</f>
        <v>0</v>
      </c>
      <c r="BI203" s="143">
        <f>IF(N203="nulová",J203,0)</f>
        <v>0</v>
      </c>
      <c r="BJ203" s="16" t="s">
        <v>84</v>
      </c>
      <c r="BK203" s="143">
        <f>ROUND(I203*H203,2)</f>
        <v>0</v>
      </c>
      <c r="BL203" s="16" t="s">
        <v>186</v>
      </c>
      <c r="BM203" s="142" t="s">
        <v>3035</v>
      </c>
    </row>
    <row r="204" spans="2:65" s="1" customFormat="1">
      <c r="B204" s="31"/>
      <c r="D204" s="144" t="s">
        <v>188</v>
      </c>
      <c r="F204" s="145" t="s">
        <v>3036</v>
      </c>
      <c r="I204" s="146"/>
      <c r="L204" s="31"/>
      <c r="M204" s="147"/>
      <c r="T204" s="55"/>
      <c r="AT204" s="16" t="s">
        <v>188</v>
      </c>
      <c r="AU204" s="16" t="s">
        <v>86</v>
      </c>
    </row>
    <row r="205" spans="2:65" s="14" customFormat="1">
      <c r="B205" s="162"/>
      <c r="D205" s="144" t="s">
        <v>190</v>
      </c>
      <c r="E205" s="163" t="s">
        <v>1</v>
      </c>
      <c r="F205" s="164" t="s">
        <v>3020</v>
      </c>
      <c r="H205" s="163" t="s">
        <v>1</v>
      </c>
      <c r="I205" s="165"/>
      <c r="L205" s="162"/>
      <c r="M205" s="166"/>
      <c r="T205" s="167"/>
      <c r="AT205" s="163" t="s">
        <v>190</v>
      </c>
      <c r="AU205" s="163" t="s">
        <v>86</v>
      </c>
      <c r="AV205" s="14" t="s">
        <v>84</v>
      </c>
      <c r="AW205" s="14" t="s">
        <v>31</v>
      </c>
      <c r="AX205" s="14" t="s">
        <v>76</v>
      </c>
      <c r="AY205" s="163" t="s">
        <v>179</v>
      </c>
    </row>
    <row r="206" spans="2:65" s="12" customFormat="1">
      <c r="B206" s="148"/>
      <c r="D206" s="144" t="s">
        <v>190</v>
      </c>
      <c r="E206" s="149" t="s">
        <v>1</v>
      </c>
      <c r="F206" s="150" t="s">
        <v>2997</v>
      </c>
      <c r="H206" s="151">
        <v>141.501</v>
      </c>
      <c r="I206" s="152"/>
      <c r="L206" s="148"/>
      <c r="M206" s="153"/>
      <c r="T206" s="154"/>
      <c r="AT206" s="149" t="s">
        <v>190</v>
      </c>
      <c r="AU206" s="149" t="s">
        <v>86</v>
      </c>
      <c r="AV206" s="12" t="s">
        <v>86</v>
      </c>
      <c r="AW206" s="12" t="s">
        <v>31</v>
      </c>
      <c r="AX206" s="12" t="s">
        <v>76</v>
      </c>
      <c r="AY206" s="149" t="s">
        <v>179</v>
      </c>
    </row>
    <row r="207" spans="2:65" s="12" customFormat="1">
      <c r="B207" s="148"/>
      <c r="D207" s="144" t="s">
        <v>190</v>
      </c>
      <c r="E207" s="149" t="s">
        <v>1</v>
      </c>
      <c r="F207" s="150" t="s">
        <v>2998</v>
      </c>
      <c r="H207" s="151">
        <v>93.45</v>
      </c>
      <c r="I207" s="152"/>
      <c r="L207" s="148"/>
      <c r="M207" s="153"/>
      <c r="T207" s="154"/>
      <c r="AT207" s="149" t="s">
        <v>190</v>
      </c>
      <c r="AU207" s="149" t="s">
        <v>86</v>
      </c>
      <c r="AV207" s="12" t="s">
        <v>86</v>
      </c>
      <c r="AW207" s="12" t="s">
        <v>31</v>
      </c>
      <c r="AX207" s="12" t="s">
        <v>76</v>
      </c>
      <c r="AY207" s="149" t="s">
        <v>179</v>
      </c>
    </row>
    <row r="208" spans="2:65" s="12" customFormat="1">
      <c r="B208" s="148"/>
      <c r="D208" s="144" t="s">
        <v>190</v>
      </c>
      <c r="E208" s="149" t="s">
        <v>1</v>
      </c>
      <c r="F208" s="150" t="s">
        <v>2938</v>
      </c>
      <c r="H208" s="151">
        <v>9.56</v>
      </c>
      <c r="I208" s="152"/>
      <c r="L208" s="148"/>
      <c r="M208" s="153"/>
      <c r="T208" s="154"/>
      <c r="AT208" s="149" t="s">
        <v>190</v>
      </c>
      <c r="AU208" s="149" t="s">
        <v>86</v>
      </c>
      <c r="AV208" s="12" t="s">
        <v>86</v>
      </c>
      <c r="AW208" s="12" t="s">
        <v>31</v>
      </c>
      <c r="AX208" s="12" t="s">
        <v>76</v>
      </c>
      <c r="AY208" s="149" t="s">
        <v>179</v>
      </c>
    </row>
    <row r="209" spans="2:65" s="12" customFormat="1">
      <c r="B209" s="148"/>
      <c r="D209" s="144" t="s">
        <v>190</v>
      </c>
      <c r="E209" s="149" t="s">
        <v>1</v>
      </c>
      <c r="F209" s="150" t="s">
        <v>2988</v>
      </c>
      <c r="H209" s="151">
        <v>107.8</v>
      </c>
      <c r="I209" s="152"/>
      <c r="L209" s="148"/>
      <c r="M209" s="153"/>
      <c r="T209" s="154"/>
      <c r="AT209" s="149" t="s">
        <v>190</v>
      </c>
      <c r="AU209" s="149" t="s">
        <v>86</v>
      </c>
      <c r="AV209" s="12" t="s">
        <v>86</v>
      </c>
      <c r="AW209" s="12" t="s">
        <v>31</v>
      </c>
      <c r="AX209" s="12" t="s">
        <v>76</v>
      </c>
      <c r="AY209" s="149" t="s">
        <v>179</v>
      </c>
    </row>
    <row r="210" spans="2:65" s="12" customFormat="1">
      <c r="B210" s="148"/>
      <c r="D210" s="144" t="s">
        <v>190</v>
      </c>
      <c r="E210" s="149" t="s">
        <v>1</v>
      </c>
      <c r="F210" s="150" t="s">
        <v>2989</v>
      </c>
      <c r="H210" s="151">
        <v>72.5</v>
      </c>
      <c r="I210" s="152"/>
      <c r="L210" s="148"/>
      <c r="M210" s="153"/>
      <c r="T210" s="154"/>
      <c r="AT210" s="149" t="s">
        <v>190</v>
      </c>
      <c r="AU210" s="149" t="s">
        <v>86</v>
      </c>
      <c r="AV210" s="12" t="s">
        <v>86</v>
      </c>
      <c r="AW210" s="12" t="s">
        <v>31</v>
      </c>
      <c r="AX210" s="12" t="s">
        <v>76</v>
      </c>
      <c r="AY210" s="149" t="s">
        <v>179</v>
      </c>
    </row>
    <row r="211" spans="2:65" s="14" customFormat="1">
      <c r="B211" s="162"/>
      <c r="D211" s="144" t="s">
        <v>190</v>
      </c>
      <c r="E211" s="163" t="s">
        <v>1</v>
      </c>
      <c r="F211" s="164" t="s">
        <v>3008</v>
      </c>
      <c r="H211" s="163" t="s">
        <v>1</v>
      </c>
      <c r="I211" s="165"/>
      <c r="L211" s="162"/>
      <c r="M211" s="166"/>
      <c r="T211" s="167"/>
      <c r="AT211" s="163" t="s">
        <v>190</v>
      </c>
      <c r="AU211" s="163" t="s">
        <v>86</v>
      </c>
      <c r="AV211" s="14" t="s">
        <v>84</v>
      </c>
      <c r="AW211" s="14" t="s">
        <v>31</v>
      </c>
      <c r="AX211" s="14" t="s">
        <v>76</v>
      </c>
      <c r="AY211" s="163" t="s">
        <v>179</v>
      </c>
    </row>
    <row r="212" spans="2:65" s="12" customFormat="1">
      <c r="B212" s="148"/>
      <c r="D212" s="144" t="s">
        <v>190</v>
      </c>
      <c r="E212" s="149" t="s">
        <v>1</v>
      </c>
      <c r="F212" s="150" t="s">
        <v>2991</v>
      </c>
      <c r="H212" s="151">
        <v>10.266</v>
      </c>
      <c r="I212" s="152"/>
      <c r="L212" s="148"/>
      <c r="M212" s="153"/>
      <c r="T212" s="154"/>
      <c r="AT212" s="149" t="s">
        <v>190</v>
      </c>
      <c r="AU212" s="149" t="s">
        <v>86</v>
      </c>
      <c r="AV212" s="12" t="s">
        <v>86</v>
      </c>
      <c r="AW212" s="12" t="s">
        <v>31</v>
      </c>
      <c r="AX212" s="12" t="s">
        <v>76</v>
      </c>
      <c r="AY212" s="149" t="s">
        <v>179</v>
      </c>
    </row>
    <row r="213" spans="2:65" s="12" customFormat="1">
      <c r="B213" s="148"/>
      <c r="D213" s="144" t="s">
        <v>190</v>
      </c>
      <c r="F213" s="150" t="s">
        <v>3032</v>
      </c>
      <c r="H213" s="151">
        <v>130.523</v>
      </c>
      <c r="I213" s="152"/>
      <c r="L213" s="148"/>
      <c r="M213" s="153"/>
      <c r="T213" s="154"/>
      <c r="AT213" s="149" t="s">
        <v>190</v>
      </c>
      <c r="AU213" s="149" t="s">
        <v>86</v>
      </c>
      <c r="AV213" s="12" t="s">
        <v>86</v>
      </c>
      <c r="AW213" s="12" t="s">
        <v>4</v>
      </c>
      <c r="AX213" s="12" t="s">
        <v>84</v>
      </c>
      <c r="AY213" s="149" t="s">
        <v>179</v>
      </c>
    </row>
    <row r="214" spans="2:65" s="1" customFormat="1" ht="16.5" customHeight="1">
      <c r="B214" s="31"/>
      <c r="C214" s="131" t="s">
        <v>288</v>
      </c>
      <c r="D214" s="131" t="s">
        <v>181</v>
      </c>
      <c r="E214" s="132" t="s">
        <v>3037</v>
      </c>
      <c r="F214" s="133" t="s">
        <v>3038</v>
      </c>
      <c r="G214" s="134" t="s">
        <v>184</v>
      </c>
      <c r="H214" s="135">
        <v>435.077</v>
      </c>
      <c r="I214" s="136"/>
      <c r="J214" s="137">
        <f>ROUND(I214*H214,2)</f>
        <v>0</v>
      </c>
      <c r="K214" s="133" t="s">
        <v>185</v>
      </c>
      <c r="L214" s="31"/>
      <c r="M214" s="138" t="s">
        <v>1</v>
      </c>
      <c r="N214" s="139" t="s">
        <v>41</v>
      </c>
      <c r="P214" s="140">
        <f>O214*H214</f>
        <v>0</v>
      </c>
      <c r="Q214" s="140">
        <v>1.16E-3</v>
      </c>
      <c r="R214" s="140">
        <f>Q214*H214</f>
        <v>0.50468932</v>
      </c>
      <c r="S214" s="140">
        <v>0</v>
      </c>
      <c r="T214" s="141">
        <f>S214*H214</f>
        <v>0</v>
      </c>
      <c r="AR214" s="142" t="s">
        <v>186</v>
      </c>
      <c r="AT214" s="142" t="s">
        <v>181</v>
      </c>
      <c r="AU214" s="142" t="s">
        <v>86</v>
      </c>
      <c r="AY214" s="16" t="s">
        <v>179</v>
      </c>
      <c r="BE214" s="143">
        <f>IF(N214="základní",J214,0)</f>
        <v>0</v>
      </c>
      <c r="BF214" s="143">
        <f>IF(N214="snížená",J214,0)</f>
        <v>0</v>
      </c>
      <c r="BG214" s="143">
        <f>IF(N214="zákl. přenesená",J214,0)</f>
        <v>0</v>
      </c>
      <c r="BH214" s="143">
        <f>IF(N214="sníž. přenesená",J214,0)</f>
        <v>0</v>
      </c>
      <c r="BI214" s="143">
        <f>IF(N214="nulová",J214,0)</f>
        <v>0</v>
      </c>
      <c r="BJ214" s="16" t="s">
        <v>84</v>
      </c>
      <c r="BK214" s="143">
        <f>ROUND(I214*H214,2)</f>
        <v>0</v>
      </c>
      <c r="BL214" s="16" t="s">
        <v>186</v>
      </c>
      <c r="BM214" s="142" t="s">
        <v>3039</v>
      </c>
    </row>
    <row r="215" spans="2:65" s="1" customFormat="1">
      <c r="B215" s="31"/>
      <c r="D215" s="144" t="s">
        <v>188</v>
      </c>
      <c r="F215" s="145" t="s">
        <v>3040</v>
      </c>
      <c r="I215" s="146"/>
      <c r="L215" s="31"/>
      <c r="M215" s="147"/>
      <c r="T215" s="55"/>
      <c r="AT215" s="16" t="s">
        <v>188</v>
      </c>
      <c r="AU215" s="16" t="s">
        <v>86</v>
      </c>
    </row>
    <row r="216" spans="2:65" s="14" customFormat="1">
      <c r="B216" s="162"/>
      <c r="D216" s="144" t="s">
        <v>190</v>
      </c>
      <c r="E216" s="163" t="s">
        <v>1</v>
      </c>
      <c r="F216" s="164" t="s">
        <v>3041</v>
      </c>
      <c r="H216" s="163" t="s">
        <v>1</v>
      </c>
      <c r="I216" s="165"/>
      <c r="L216" s="162"/>
      <c r="M216" s="166"/>
      <c r="T216" s="167"/>
      <c r="AT216" s="163" t="s">
        <v>190</v>
      </c>
      <c r="AU216" s="163" t="s">
        <v>86</v>
      </c>
      <c r="AV216" s="14" t="s">
        <v>84</v>
      </c>
      <c r="AW216" s="14" t="s">
        <v>31</v>
      </c>
      <c r="AX216" s="14" t="s">
        <v>76</v>
      </c>
      <c r="AY216" s="163" t="s">
        <v>179</v>
      </c>
    </row>
    <row r="217" spans="2:65" s="12" customFormat="1">
      <c r="B217" s="148"/>
      <c r="D217" s="144" t="s">
        <v>190</v>
      </c>
      <c r="E217" s="149" t="s">
        <v>1</v>
      </c>
      <c r="F217" s="150" t="s">
        <v>2997</v>
      </c>
      <c r="H217" s="151">
        <v>141.501</v>
      </c>
      <c r="I217" s="152"/>
      <c r="L217" s="148"/>
      <c r="M217" s="153"/>
      <c r="T217" s="154"/>
      <c r="AT217" s="149" t="s">
        <v>190</v>
      </c>
      <c r="AU217" s="149" t="s">
        <v>86</v>
      </c>
      <c r="AV217" s="12" t="s">
        <v>86</v>
      </c>
      <c r="AW217" s="12" t="s">
        <v>31</v>
      </c>
      <c r="AX217" s="12" t="s">
        <v>76</v>
      </c>
      <c r="AY217" s="149" t="s">
        <v>179</v>
      </c>
    </row>
    <row r="218" spans="2:65" s="12" customFormat="1">
      <c r="B218" s="148"/>
      <c r="D218" s="144" t="s">
        <v>190</v>
      </c>
      <c r="E218" s="149" t="s">
        <v>1</v>
      </c>
      <c r="F218" s="150" t="s">
        <v>2998</v>
      </c>
      <c r="H218" s="151">
        <v>93.45</v>
      </c>
      <c r="I218" s="152"/>
      <c r="L218" s="148"/>
      <c r="M218" s="153"/>
      <c r="T218" s="154"/>
      <c r="AT218" s="149" t="s">
        <v>190</v>
      </c>
      <c r="AU218" s="149" t="s">
        <v>86</v>
      </c>
      <c r="AV218" s="12" t="s">
        <v>86</v>
      </c>
      <c r="AW218" s="12" t="s">
        <v>31</v>
      </c>
      <c r="AX218" s="12" t="s">
        <v>76</v>
      </c>
      <c r="AY218" s="149" t="s">
        <v>179</v>
      </c>
    </row>
    <row r="219" spans="2:65" s="12" customFormat="1">
      <c r="B219" s="148"/>
      <c r="D219" s="144" t="s">
        <v>190</v>
      </c>
      <c r="E219" s="149" t="s">
        <v>1</v>
      </c>
      <c r="F219" s="150" t="s">
        <v>2938</v>
      </c>
      <c r="H219" s="151">
        <v>9.56</v>
      </c>
      <c r="I219" s="152"/>
      <c r="L219" s="148"/>
      <c r="M219" s="153"/>
      <c r="T219" s="154"/>
      <c r="AT219" s="149" t="s">
        <v>190</v>
      </c>
      <c r="AU219" s="149" t="s">
        <v>86</v>
      </c>
      <c r="AV219" s="12" t="s">
        <v>86</v>
      </c>
      <c r="AW219" s="12" t="s">
        <v>31</v>
      </c>
      <c r="AX219" s="12" t="s">
        <v>76</v>
      </c>
      <c r="AY219" s="149" t="s">
        <v>179</v>
      </c>
    </row>
    <row r="220" spans="2:65" s="12" customFormat="1">
      <c r="B220" s="148"/>
      <c r="D220" s="144" t="s">
        <v>190</v>
      </c>
      <c r="E220" s="149" t="s">
        <v>1</v>
      </c>
      <c r="F220" s="150" t="s">
        <v>2988</v>
      </c>
      <c r="H220" s="151">
        <v>107.8</v>
      </c>
      <c r="I220" s="152"/>
      <c r="L220" s="148"/>
      <c r="M220" s="153"/>
      <c r="T220" s="154"/>
      <c r="AT220" s="149" t="s">
        <v>190</v>
      </c>
      <c r="AU220" s="149" t="s">
        <v>86</v>
      </c>
      <c r="AV220" s="12" t="s">
        <v>86</v>
      </c>
      <c r="AW220" s="12" t="s">
        <v>31</v>
      </c>
      <c r="AX220" s="12" t="s">
        <v>76</v>
      </c>
      <c r="AY220" s="149" t="s">
        <v>179</v>
      </c>
    </row>
    <row r="221" spans="2:65" s="12" customFormat="1">
      <c r="B221" s="148"/>
      <c r="D221" s="144" t="s">
        <v>190</v>
      </c>
      <c r="E221" s="149" t="s">
        <v>1</v>
      </c>
      <c r="F221" s="150" t="s">
        <v>2989</v>
      </c>
      <c r="H221" s="151">
        <v>72.5</v>
      </c>
      <c r="I221" s="152"/>
      <c r="L221" s="148"/>
      <c r="M221" s="153"/>
      <c r="T221" s="154"/>
      <c r="AT221" s="149" t="s">
        <v>190</v>
      </c>
      <c r="AU221" s="149" t="s">
        <v>86</v>
      </c>
      <c r="AV221" s="12" t="s">
        <v>86</v>
      </c>
      <c r="AW221" s="12" t="s">
        <v>31</v>
      </c>
      <c r="AX221" s="12" t="s">
        <v>76</v>
      </c>
      <c r="AY221" s="149" t="s">
        <v>179</v>
      </c>
    </row>
    <row r="222" spans="2:65" s="14" customFormat="1">
      <c r="B222" s="162"/>
      <c r="D222" s="144" t="s">
        <v>190</v>
      </c>
      <c r="E222" s="163" t="s">
        <v>1</v>
      </c>
      <c r="F222" s="164" t="s">
        <v>3008</v>
      </c>
      <c r="H222" s="163" t="s">
        <v>1</v>
      </c>
      <c r="I222" s="165"/>
      <c r="L222" s="162"/>
      <c r="M222" s="166"/>
      <c r="T222" s="167"/>
      <c r="AT222" s="163" t="s">
        <v>190</v>
      </c>
      <c r="AU222" s="163" t="s">
        <v>86</v>
      </c>
      <c r="AV222" s="14" t="s">
        <v>84</v>
      </c>
      <c r="AW222" s="14" t="s">
        <v>31</v>
      </c>
      <c r="AX222" s="14" t="s">
        <v>76</v>
      </c>
      <c r="AY222" s="163" t="s">
        <v>179</v>
      </c>
    </row>
    <row r="223" spans="2:65" s="12" customFormat="1">
      <c r="B223" s="148"/>
      <c r="D223" s="144" t="s">
        <v>190</v>
      </c>
      <c r="E223" s="149" t="s">
        <v>1</v>
      </c>
      <c r="F223" s="150" t="s">
        <v>2991</v>
      </c>
      <c r="H223" s="151">
        <v>10.266</v>
      </c>
      <c r="I223" s="152"/>
      <c r="L223" s="148"/>
      <c r="M223" s="153"/>
      <c r="T223" s="154"/>
      <c r="AT223" s="149" t="s">
        <v>190</v>
      </c>
      <c r="AU223" s="149" t="s">
        <v>86</v>
      </c>
      <c r="AV223" s="12" t="s">
        <v>86</v>
      </c>
      <c r="AW223" s="12" t="s">
        <v>31</v>
      </c>
      <c r="AX223" s="12" t="s">
        <v>76</v>
      </c>
      <c r="AY223" s="149" t="s">
        <v>179</v>
      </c>
    </row>
    <row r="224" spans="2:65" s="11" customFormat="1" ht="22.9" customHeight="1">
      <c r="B224" s="119"/>
      <c r="D224" s="120" t="s">
        <v>75</v>
      </c>
      <c r="E224" s="129" t="s">
        <v>1628</v>
      </c>
      <c r="F224" s="129" t="s">
        <v>1629</v>
      </c>
      <c r="I224" s="122"/>
      <c r="J224" s="130">
        <f>BK224</f>
        <v>0</v>
      </c>
      <c r="L224" s="119"/>
      <c r="M224" s="124"/>
      <c r="P224" s="125">
        <f>SUM(P225:P226)</f>
        <v>0</v>
      </c>
      <c r="R224" s="125">
        <f>SUM(R225:R226)</f>
        <v>0</v>
      </c>
      <c r="T224" s="126">
        <f>SUM(T225:T226)</f>
        <v>0</v>
      </c>
      <c r="AR224" s="120" t="s">
        <v>84</v>
      </c>
      <c r="AT224" s="127" t="s">
        <v>75</v>
      </c>
      <c r="AU224" s="127" t="s">
        <v>84</v>
      </c>
      <c r="AY224" s="120" t="s">
        <v>179</v>
      </c>
      <c r="BK224" s="128">
        <f>SUM(BK225:BK226)</f>
        <v>0</v>
      </c>
    </row>
    <row r="225" spans="2:65" s="1" customFormat="1" ht="16.5" customHeight="1">
      <c r="B225" s="31"/>
      <c r="C225" s="131" t="s">
        <v>8</v>
      </c>
      <c r="D225" s="131" t="s">
        <v>181</v>
      </c>
      <c r="E225" s="132" t="s">
        <v>1631</v>
      </c>
      <c r="F225" s="133" t="s">
        <v>1632</v>
      </c>
      <c r="G225" s="134" t="s">
        <v>291</v>
      </c>
      <c r="H225" s="135">
        <v>36.06</v>
      </c>
      <c r="I225" s="136"/>
      <c r="J225" s="137">
        <f>ROUND(I225*H225,2)</f>
        <v>0</v>
      </c>
      <c r="K225" s="133" t="s">
        <v>185</v>
      </c>
      <c r="L225" s="31"/>
      <c r="M225" s="138" t="s">
        <v>1</v>
      </c>
      <c r="N225" s="139" t="s">
        <v>41</v>
      </c>
      <c r="P225" s="140">
        <f>O225*H225</f>
        <v>0</v>
      </c>
      <c r="Q225" s="140">
        <v>0</v>
      </c>
      <c r="R225" s="140">
        <f>Q225*H225</f>
        <v>0</v>
      </c>
      <c r="S225" s="140">
        <v>0</v>
      </c>
      <c r="T225" s="141">
        <f>S225*H225</f>
        <v>0</v>
      </c>
      <c r="AR225" s="142" t="s">
        <v>186</v>
      </c>
      <c r="AT225" s="142" t="s">
        <v>181</v>
      </c>
      <c r="AU225" s="142" t="s">
        <v>86</v>
      </c>
      <c r="AY225" s="16" t="s">
        <v>179</v>
      </c>
      <c r="BE225" s="143">
        <f>IF(N225="základní",J225,0)</f>
        <v>0</v>
      </c>
      <c r="BF225" s="143">
        <f>IF(N225="snížená",J225,0)</f>
        <v>0</v>
      </c>
      <c r="BG225" s="143">
        <f>IF(N225="zákl. přenesená",J225,0)</f>
        <v>0</v>
      </c>
      <c r="BH225" s="143">
        <f>IF(N225="sníž. přenesená",J225,0)</f>
        <v>0</v>
      </c>
      <c r="BI225" s="143">
        <f>IF(N225="nulová",J225,0)</f>
        <v>0</v>
      </c>
      <c r="BJ225" s="16" t="s">
        <v>84</v>
      </c>
      <c r="BK225" s="143">
        <f>ROUND(I225*H225,2)</f>
        <v>0</v>
      </c>
      <c r="BL225" s="16" t="s">
        <v>186</v>
      </c>
      <c r="BM225" s="142" t="s">
        <v>3042</v>
      </c>
    </row>
    <row r="226" spans="2:65" s="1" customFormat="1" ht="19.5">
      <c r="B226" s="31"/>
      <c r="D226" s="144" t="s">
        <v>188</v>
      </c>
      <c r="F226" s="145" t="s">
        <v>1634</v>
      </c>
      <c r="I226" s="146"/>
      <c r="L226" s="31"/>
      <c r="M226" s="183"/>
      <c r="N226" s="184"/>
      <c r="O226" s="184"/>
      <c r="P226" s="184"/>
      <c r="Q226" s="184"/>
      <c r="R226" s="184"/>
      <c r="S226" s="184"/>
      <c r="T226" s="185"/>
      <c r="AT226" s="16" t="s">
        <v>188</v>
      </c>
      <c r="AU226" s="16" t="s">
        <v>86</v>
      </c>
    </row>
    <row r="227" spans="2:65" s="1" customFormat="1" ht="6.95" customHeight="1">
      <c r="B227" s="43"/>
      <c r="C227" s="44"/>
      <c r="D227" s="44"/>
      <c r="E227" s="44"/>
      <c r="F227" s="44"/>
      <c r="G227" s="44"/>
      <c r="H227" s="44"/>
      <c r="I227" s="44"/>
      <c r="J227" s="44"/>
      <c r="K227" s="44"/>
      <c r="L227" s="31"/>
    </row>
  </sheetData>
  <sheetProtection algorithmName="SHA-512" hashValue="kqSK5tpoxDpaKURdhVq40hTnSYlORRhowkAMQxMQVQS25gPphpVrUVNA1IMLo0sNp+hhd4V8ZhTj1JcvCThi7g==" saltValue="8IPOM++S2qd9+gS9QHYD6Y+IgkuY7N4nVexOZRgHtBpnp4ECDPSfH1bk9eg+t24x2DjgBrITvGqu2bC8GpdryA==" spinCount="100000" sheet="1" objects="1" scenarios="1" formatColumns="0" formatRows="0" autoFilter="0"/>
  <autoFilter ref="C118:K226"/>
  <mergeCells count="9">
    <mergeCell ref="E87:H87"/>
    <mergeCell ref="E109:H109"/>
    <mergeCell ref="E111:H111"/>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414"/>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4"/>
      <c r="M2" s="194"/>
      <c r="N2" s="194"/>
      <c r="O2" s="194"/>
      <c r="P2" s="194"/>
      <c r="Q2" s="194"/>
      <c r="R2" s="194"/>
      <c r="S2" s="194"/>
      <c r="T2" s="194"/>
      <c r="U2" s="194"/>
      <c r="V2" s="194"/>
      <c r="AT2" s="16" t="s">
        <v>92</v>
      </c>
    </row>
    <row r="3" spans="2:46" ht="6.95" customHeight="1">
      <c r="B3" s="17"/>
      <c r="C3" s="18"/>
      <c r="D3" s="18"/>
      <c r="E3" s="18"/>
      <c r="F3" s="18"/>
      <c r="G3" s="18"/>
      <c r="H3" s="18"/>
      <c r="I3" s="18"/>
      <c r="J3" s="18"/>
      <c r="K3" s="18"/>
      <c r="L3" s="19"/>
      <c r="AT3" s="16" t="s">
        <v>86</v>
      </c>
    </row>
    <row r="4" spans="2:46" ht="24.95" customHeight="1">
      <c r="B4" s="19"/>
      <c r="D4" s="20" t="s">
        <v>127</v>
      </c>
      <c r="L4" s="19"/>
      <c r="M4" s="87" t="s">
        <v>10</v>
      </c>
      <c r="AT4" s="16" t="s">
        <v>4</v>
      </c>
    </row>
    <row r="5" spans="2:46" ht="6.95" customHeight="1">
      <c r="B5" s="19"/>
      <c r="L5" s="19"/>
    </row>
    <row r="6" spans="2:46" ht="12" customHeight="1">
      <c r="B6" s="19"/>
      <c r="D6" s="26" t="s">
        <v>16</v>
      </c>
      <c r="L6" s="19"/>
    </row>
    <row r="7" spans="2:46" ht="16.5" customHeight="1">
      <c r="B7" s="19"/>
      <c r="E7" s="226" t="str">
        <f>'Rekapitulace stavby'!K6</f>
        <v>Korunní 906/29 - PD rekonstrukce dvorního objektu č.p. 2513</v>
      </c>
      <c r="F7" s="227"/>
      <c r="G7" s="227"/>
      <c r="H7" s="227"/>
      <c r="L7" s="19"/>
    </row>
    <row r="8" spans="2:46" s="1" customFormat="1" ht="12" customHeight="1">
      <c r="B8" s="31"/>
      <c r="D8" s="26" t="s">
        <v>128</v>
      </c>
      <c r="L8" s="31"/>
    </row>
    <row r="9" spans="2:46" s="1" customFormat="1" ht="16.5" customHeight="1">
      <c r="B9" s="31"/>
      <c r="E9" s="220" t="s">
        <v>3043</v>
      </c>
      <c r="F9" s="225"/>
      <c r="G9" s="225"/>
      <c r="H9" s="225"/>
      <c r="L9" s="31"/>
    </row>
    <row r="10" spans="2:46" s="1" customFormat="1">
      <c r="B10" s="31"/>
      <c r="L10" s="31"/>
    </row>
    <row r="11" spans="2:46" s="1" customFormat="1" ht="12" customHeight="1">
      <c r="B11" s="31"/>
      <c r="D11" s="26" t="s">
        <v>18</v>
      </c>
      <c r="F11" s="24" t="s">
        <v>93</v>
      </c>
      <c r="I11" s="26" t="s">
        <v>19</v>
      </c>
      <c r="J11" s="24" t="s">
        <v>84</v>
      </c>
      <c r="L11" s="31"/>
    </row>
    <row r="12" spans="2:46" s="1" customFormat="1" ht="12" customHeight="1">
      <c r="B12" s="31"/>
      <c r="D12" s="26" t="s">
        <v>20</v>
      </c>
      <c r="F12" s="24" t="s">
        <v>21</v>
      </c>
      <c r="I12" s="26" t="s">
        <v>22</v>
      </c>
      <c r="J12" s="51">
        <f>'Rekapitulace stavby'!AN8</f>
        <v>44986</v>
      </c>
      <c r="L12" s="31"/>
    </row>
    <row r="13" spans="2:46" s="1" customFormat="1" ht="21.75" customHeight="1">
      <c r="B13" s="31"/>
      <c r="D13" s="23" t="s">
        <v>3044</v>
      </c>
      <c r="F13" s="186" t="s">
        <v>3045</v>
      </c>
      <c r="I13" s="23" t="s">
        <v>3046</v>
      </c>
      <c r="J13" s="186" t="s">
        <v>486</v>
      </c>
      <c r="L13" s="31"/>
    </row>
    <row r="14" spans="2:46" s="1" customFormat="1" ht="12" customHeight="1">
      <c r="B14" s="31"/>
      <c r="D14" s="26" t="s">
        <v>23</v>
      </c>
      <c r="I14" s="26" t="s">
        <v>24</v>
      </c>
      <c r="J14" s="24" t="s">
        <v>1</v>
      </c>
      <c r="L14" s="31"/>
    </row>
    <row r="15" spans="2:46" s="1" customFormat="1" ht="18" customHeight="1">
      <c r="B15" s="31"/>
      <c r="E15" s="24" t="s">
        <v>25</v>
      </c>
      <c r="I15" s="26" t="s">
        <v>26</v>
      </c>
      <c r="J15" s="24" t="s">
        <v>1</v>
      </c>
      <c r="L15" s="31"/>
    </row>
    <row r="16" spans="2:46" s="1" customFormat="1" ht="6.95" customHeight="1">
      <c r="B16" s="31"/>
      <c r="L16" s="31"/>
    </row>
    <row r="17" spans="2:12" s="1" customFormat="1" ht="12" customHeight="1">
      <c r="B17" s="31"/>
      <c r="D17" s="26" t="s">
        <v>27</v>
      </c>
      <c r="I17" s="26" t="s">
        <v>24</v>
      </c>
      <c r="J17" s="27" t="str">
        <f>'Rekapitulace stavby'!AN13</f>
        <v>Vyplň údaj</v>
      </c>
      <c r="L17" s="31"/>
    </row>
    <row r="18" spans="2:12" s="1" customFormat="1" ht="18" customHeight="1">
      <c r="B18" s="31"/>
      <c r="E18" s="228" t="str">
        <f>'Rekapitulace stavby'!E14</f>
        <v>Vyplň údaj</v>
      </c>
      <c r="F18" s="210"/>
      <c r="G18" s="210"/>
      <c r="H18" s="210"/>
      <c r="I18" s="26" t="s">
        <v>26</v>
      </c>
      <c r="J18" s="27" t="str">
        <f>'Rekapitulace stavby'!AN14</f>
        <v>Vyplň údaj</v>
      </c>
      <c r="L18" s="31"/>
    </row>
    <row r="19" spans="2:12" s="1" customFormat="1" ht="6.95" customHeight="1">
      <c r="B19" s="31"/>
      <c r="L19" s="31"/>
    </row>
    <row r="20" spans="2:12" s="1" customFormat="1" ht="12" customHeight="1">
      <c r="B20" s="31"/>
      <c r="D20" s="26" t="s">
        <v>29</v>
      </c>
      <c r="I20" s="26" t="s">
        <v>24</v>
      </c>
      <c r="J20" s="24" t="s">
        <v>1</v>
      </c>
      <c r="L20" s="31"/>
    </row>
    <row r="21" spans="2:12" s="1" customFormat="1" ht="18" customHeight="1">
      <c r="B21" s="31"/>
      <c r="E21" s="24" t="s">
        <v>30</v>
      </c>
      <c r="I21" s="26" t="s">
        <v>26</v>
      </c>
      <c r="J21" s="24" t="s">
        <v>1</v>
      </c>
      <c r="L21" s="31"/>
    </row>
    <row r="22" spans="2:12" s="1" customFormat="1" ht="6.95" customHeight="1">
      <c r="B22" s="31"/>
      <c r="L22" s="31"/>
    </row>
    <row r="23" spans="2:12" s="1" customFormat="1" ht="12" customHeight="1">
      <c r="B23" s="31"/>
      <c r="D23" s="26" t="s">
        <v>32</v>
      </c>
      <c r="I23" s="26" t="s">
        <v>24</v>
      </c>
      <c r="J23" s="24" t="s">
        <v>1</v>
      </c>
      <c r="L23" s="31"/>
    </row>
    <row r="24" spans="2:12" s="1" customFormat="1" ht="18" customHeight="1">
      <c r="B24" s="31"/>
      <c r="E24" s="24" t="s">
        <v>3047</v>
      </c>
      <c r="I24" s="26" t="s">
        <v>26</v>
      </c>
      <c r="J24" s="24" t="s">
        <v>1</v>
      </c>
      <c r="L24" s="31"/>
    </row>
    <row r="25" spans="2:12" s="1" customFormat="1" ht="6.95" customHeight="1">
      <c r="B25" s="31"/>
      <c r="L25" s="31"/>
    </row>
    <row r="26" spans="2:12" s="1" customFormat="1" ht="12" customHeight="1">
      <c r="B26" s="31"/>
      <c r="D26" s="26" t="s">
        <v>34</v>
      </c>
      <c r="L26" s="31"/>
    </row>
    <row r="27" spans="2:12" s="7" customFormat="1" ht="16.5" customHeight="1">
      <c r="B27" s="88"/>
      <c r="E27" s="214" t="s">
        <v>1</v>
      </c>
      <c r="F27" s="214"/>
      <c r="G27" s="214"/>
      <c r="H27" s="214"/>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ROUND(J133,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ROUND((SUM(BE133:BE413)),  2)</f>
        <v>0</v>
      </c>
      <c r="I33" s="91">
        <v>0.21</v>
      </c>
      <c r="J33" s="90">
        <f>ROUND(((SUM(BE133:BE413))*I33),  2)</f>
        <v>0</v>
      </c>
      <c r="L33" s="31"/>
    </row>
    <row r="34" spans="2:12" s="1" customFormat="1" ht="14.45" customHeight="1">
      <c r="B34" s="31"/>
      <c r="E34" s="26" t="s">
        <v>42</v>
      </c>
      <c r="F34" s="90">
        <f>ROUND((SUM(BF133:BF413)),  2)</f>
        <v>0</v>
      </c>
      <c r="I34" s="91">
        <v>0.15</v>
      </c>
      <c r="J34" s="90">
        <f>ROUND(((SUM(BF133:BF413))*I34),  2)</f>
        <v>0</v>
      </c>
      <c r="L34" s="31"/>
    </row>
    <row r="35" spans="2:12" s="1" customFormat="1" ht="14.45" hidden="1" customHeight="1">
      <c r="B35" s="31"/>
      <c r="E35" s="26" t="s">
        <v>43</v>
      </c>
      <c r="F35" s="90">
        <f>ROUND((SUM(BG133:BG413)),  2)</f>
        <v>0</v>
      </c>
      <c r="I35" s="91">
        <v>0.21</v>
      </c>
      <c r="J35" s="90">
        <f>0</f>
        <v>0</v>
      </c>
      <c r="L35" s="31"/>
    </row>
    <row r="36" spans="2:12" s="1" customFormat="1" ht="14.45" hidden="1" customHeight="1">
      <c r="B36" s="31"/>
      <c r="E36" s="26" t="s">
        <v>44</v>
      </c>
      <c r="F36" s="90">
        <f>ROUND((SUM(BH133:BH413)),  2)</f>
        <v>0</v>
      </c>
      <c r="I36" s="91">
        <v>0.15</v>
      </c>
      <c r="J36" s="90">
        <f>0</f>
        <v>0</v>
      </c>
      <c r="L36" s="31"/>
    </row>
    <row r="37" spans="2:12" s="1" customFormat="1" ht="14.45" hidden="1" customHeight="1">
      <c r="B37" s="31"/>
      <c r="E37" s="26" t="s">
        <v>45</v>
      </c>
      <c r="F37" s="90">
        <f>ROUND((SUM(BI133:BI413)),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s="1" customFormat="1" ht="14.45" customHeight="1">
      <c r="B49" s="31"/>
      <c r="D49" s="40" t="s">
        <v>49</v>
      </c>
      <c r="E49" s="41"/>
      <c r="F49" s="41"/>
      <c r="G49" s="40" t="s">
        <v>50</v>
      </c>
      <c r="H49" s="41"/>
      <c r="I49" s="41"/>
      <c r="J49" s="41"/>
      <c r="K49" s="41"/>
      <c r="L49" s="31"/>
    </row>
    <row r="50" spans="2:12">
      <c r="B50" s="19"/>
      <c r="L50" s="19"/>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s="1" customFormat="1" ht="12.75">
      <c r="B60" s="31"/>
      <c r="D60" s="42" t="s">
        <v>51</v>
      </c>
      <c r="E60" s="33"/>
      <c r="F60" s="98" t="s">
        <v>52</v>
      </c>
      <c r="G60" s="42" t="s">
        <v>51</v>
      </c>
      <c r="H60" s="33"/>
      <c r="I60" s="33"/>
      <c r="J60" s="99" t="s">
        <v>52</v>
      </c>
      <c r="K60" s="33"/>
      <c r="L60" s="31"/>
    </row>
    <row r="61" spans="2:12">
      <c r="B61" s="19"/>
      <c r="L61" s="19"/>
    </row>
    <row r="62" spans="2:12">
      <c r="B62" s="19"/>
      <c r="L62" s="19"/>
    </row>
    <row r="63" spans="2:12">
      <c r="B63" s="19"/>
      <c r="L63" s="19"/>
    </row>
    <row r="64" spans="2:12" s="1" customFormat="1" ht="12.75">
      <c r="B64" s="31"/>
      <c r="D64" s="40" t="s">
        <v>53</v>
      </c>
      <c r="E64" s="41"/>
      <c r="F64" s="41"/>
      <c r="G64" s="40" t="s">
        <v>54</v>
      </c>
      <c r="H64" s="41"/>
      <c r="I64" s="41"/>
      <c r="J64" s="41"/>
      <c r="K64" s="41"/>
      <c r="L64" s="31"/>
    </row>
    <row r="65" spans="2:12">
      <c r="B65" s="19"/>
      <c r="L65" s="19"/>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s="1" customFormat="1" ht="12.75">
      <c r="B75" s="31"/>
      <c r="D75" s="42" t="s">
        <v>51</v>
      </c>
      <c r="E75" s="33"/>
      <c r="F75" s="98" t="s">
        <v>52</v>
      </c>
      <c r="G75" s="42" t="s">
        <v>51</v>
      </c>
      <c r="H75" s="33"/>
      <c r="I75" s="33"/>
      <c r="J75" s="99" t="s">
        <v>52</v>
      </c>
      <c r="K75" s="33"/>
      <c r="L75" s="31"/>
    </row>
    <row r="76" spans="2:12" s="1" customFormat="1" ht="14.45" customHeight="1">
      <c r="B76" s="43"/>
      <c r="C76" s="44"/>
      <c r="D76" s="44"/>
      <c r="E76" s="44"/>
      <c r="F76" s="44"/>
      <c r="G76" s="44"/>
      <c r="H76" s="44"/>
      <c r="I76" s="44"/>
      <c r="J76" s="44"/>
      <c r="K76" s="44"/>
      <c r="L76" s="31"/>
    </row>
    <row r="80" spans="2:12" s="1" customFormat="1" ht="6.95" customHeight="1">
      <c r="B80" s="45"/>
      <c r="C80" s="46"/>
      <c r="D80" s="46"/>
      <c r="E80" s="46"/>
      <c r="F80" s="46"/>
      <c r="G80" s="46"/>
      <c r="H80" s="46"/>
      <c r="I80" s="46"/>
      <c r="J80" s="46"/>
      <c r="K80" s="46"/>
      <c r="L80" s="31"/>
    </row>
    <row r="81" spans="2:47" s="1" customFormat="1" ht="24.95" customHeight="1">
      <c r="B81" s="31"/>
      <c r="C81" s="20" t="s">
        <v>130</v>
      </c>
      <c r="L81" s="31"/>
    </row>
    <row r="82" spans="2:47" s="1" customFormat="1" ht="6.95" customHeight="1">
      <c r="B82" s="31"/>
      <c r="L82" s="31"/>
    </row>
    <row r="83" spans="2:47" s="1" customFormat="1" ht="12" customHeight="1">
      <c r="B83" s="31"/>
      <c r="C83" s="26" t="s">
        <v>16</v>
      </c>
      <c r="L83" s="31"/>
    </row>
    <row r="84" spans="2:47" s="1" customFormat="1" ht="16.5" customHeight="1">
      <c r="B84" s="31"/>
      <c r="E84" s="226" t="str">
        <f>E7</f>
        <v>Korunní 906/29 - PD rekonstrukce dvorního objektu č.p. 2513</v>
      </c>
      <c r="F84" s="227"/>
      <c r="G84" s="227"/>
      <c r="H84" s="227"/>
      <c r="L84" s="31"/>
    </row>
    <row r="85" spans="2:47" s="1" customFormat="1" ht="12" customHeight="1">
      <c r="B85" s="31"/>
      <c r="C85" s="26" t="s">
        <v>128</v>
      </c>
      <c r="L85" s="31"/>
    </row>
    <row r="86" spans="2:47" s="1" customFormat="1" ht="16.5" customHeight="1">
      <c r="B86" s="31"/>
      <c r="E86" s="220" t="str">
        <f>E9</f>
        <v>D.1.4.a - Zdravotechnické instalace - Kanalizace</v>
      </c>
      <c r="F86" s="225"/>
      <c r="G86" s="225"/>
      <c r="H86" s="225"/>
      <c r="L86" s="31"/>
    </row>
    <row r="87" spans="2:47" s="1" customFormat="1" ht="6.95" customHeight="1">
      <c r="B87" s="31"/>
      <c r="L87" s="31"/>
    </row>
    <row r="88" spans="2:47" s="1" customFormat="1" ht="12" customHeight="1">
      <c r="B88" s="31"/>
      <c r="C88" s="26" t="s">
        <v>20</v>
      </c>
      <c r="F88" s="24" t="str">
        <f>F12</f>
        <v>Praha (554782)</v>
      </c>
      <c r="I88" s="26" t="s">
        <v>22</v>
      </c>
      <c r="J88" s="51">
        <f>IF(J12="","",J12)</f>
        <v>44986</v>
      </c>
      <c r="L88" s="31"/>
    </row>
    <row r="89" spans="2:47" s="1" customFormat="1" ht="6.95" customHeight="1">
      <c r="B89" s="31"/>
      <c r="L89" s="31"/>
    </row>
    <row r="90" spans="2:47" s="1" customFormat="1" ht="15.2" customHeight="1">
      <c r="B90" s="31"/>
      <c r="C90" s="26" t="s">
        <v>23</v>
      </c>
      <c r="F90" s="24" t="str">
        <f>E15</f>
        <v>Městská část Praha 2</v>
      </c>
      <c r="I90" s="26" t="s">
        <v>29</v>
      </c>
      <c r="J90" s="29" t="str">
        <f>E21</f>
        <v>SUNCAD, s.r.o.</v>
      </c>
      <c r="L90" s="31"/>
    </row>
    <row r="91" spans="2:47" s="1" customFormat="1" ht="15.2" customHeight="1">
      <c r="B91" s="31"/>
      <c r="C91" s="26" t="s">
        <v>27</v>
      </c>
      <c r="F91" s="24" t="str">
        <f>IF(E18="","",E18)</f>
        <v>Vyplň údaj</v>
      </c>
      <c r="I91" s="26" t="s">
        <v>32</v>
      </c>
      <c r="J91" s="29" t="str">
        <f>E24</f>
        <v>SunCad, s.r.o. Praha</v>
      </c>
      <c r="L91" s="31"/>
    </row>
    <row r="92" spans="2:47" s="1" customFormat="1" ht="10.35" customHeight="1">
      <c r="B92" s="31"/>
      <c r="L92" s="31"/>
    </row>
    <row r="93" spans="2:47" s="1" customFormat="1" ht="29.25" customHeight="1">
      <c r="B93" s="31"/>
      <c r="C93" s="100" t="s">
        <v>131</v>
      </c>
      <c r="D93" s="92"/>
      <c r="E93" s="92"/>
      <c r="F93" s="92"/>
      <c r="G93" s="92"/>
      <c r="H93" s="92"/>
      <c r="I93" s="92"/>
      <c r="J93" s="101" t="s">
        <v>132</v>
      </c>
      <c r="K93" s="92"/>
      <c r="L93" s="31"/>
    </row>
    <row r="94" spans="2:47" s="1" customFormat="1" ht="10.35" customHeight="1">
      <c r="B94" s="31"/>
      <c r="L94" s="31"/>
    </row>
    <row r="95" spans="2:47" s="1" customFormat="1" ht="22.9" customHeight="1">
      <c r="B95" s="31"/>
      <c r="C95" s="102" t="s">
        <v>133</v>
      </c>
      <c r="J95" s="65">
        <f>J133</f>
        <v>0</v>
      </c>
      <c r="L95" s="31"/>
      <c r="AU95" s="16" t="s">
        <v>134</v>
      </c>
    </row>
    <row r="96" spans="2:47" s="8" customFormat="1" ht="24.95" customHeight="1">
      <c r="B96" s="103"/>
      <c r="D96" s="104" t="s">
        <v>135</v>
      </c>
      <c r="E96" s="105"/>
      <c r="F96" s="105"/>
      <c r="G96" s="105"/>
      <c r="H96" s="105"/>
      <c r="I96" s="105"/>
      <c r="J96" s="106">
        <f>J134</f>
        <v>0</v>
      </c>
      <c r="L96" s="103"/>
    </row>
    <row r="97" spans="2:12" s="9" customFormat="1" ht="19.899999999999999" customHeight="1">
      <c r="B97" s="107"/>
      <c r="D97" s="108" t="s">
        <v>136</v>
      </c>
      <c r="E97" s="109"/>
      <c r="F97" s="109"/>
      <c r="G97" s="109"/>
      <c r="H97" s="109"/>
      <c r="I97" s="109"/>
      <c r="J97" s="110">
        <f>J135</f>
        <v>0</v>
      </c>
      <c r="L97" s="107"/>
    </row>
    <row r="98" spans="2:12" s="9" customFormat="1" ht="19.899999999999999" customHeight="1">
      <c r="B98" s="107"/>
      <c r="D98" s="108" t="s">
        <v>137</v>
      </c>
      <c r="E98" s="109"/>
      <c r="F98" s="109"/>
      <c r="G98" s="109"/>
      <c r="H98" s="109"/>
      <c r="I98" s="109"/>
      <c r="J98" s="110">
        <f>J172</f>
        <v>0</v>
      </c>
      <c r="L98" s="107"/>
    </row>
    <row r="99" spans="2:12" s="9" customFormat="1" ht="19.899999999999999" customHeight="1">
      <c r="B99" s="107"/>
      <c r="D99" s="108" t="s">
        <v>138</v>
      </c>
      <c r="E99" s="109"/>
      <c r="F99" s="109"/>
      <c r="G99" s="109"/>
      <c r="H99" s="109"/>
      <c r="I99" s="109"/>
      <c r="J99" s="110">
        <f>J177</f>
        <v>0</v>
      </c>
      <c r="L99" s="107"/>
    </row>
    <row r="100" spans="2:12" s="9" customFormat="1" ht="19.899999999999999" customHeight="1">
      <c r="B100" s="107"/>
      <c r="D100" s="108" t="s">
        <v>139</v>
      </c>
      <c r="E100" s="109"/>
      <c r="F100" s="109"/>
      <c r="G100" s="109"/>
      <c r="H100" s="109"/>
      <c r="I100" s="109"/>
      <c r="J100" s="110">
        <f>J180</f>
        <v>0</v>
      </c>
      <c r="L100" s="107"/>
    </row>
    <row r="101" spans="2:12" s="9" customFormat="1" ht="19.899999999999999" customHeight="1">
      <c r="B101" s="107"/>
      <c r="D101" s="108" t="s">
        <v>142</v>
      </c>
      <c r="E101" s="109"/>
      <c r="F101" s="109"/>
      <c r="G101" s="109"/>
      <c r="H101" s="109"/>
      <c r="I101" s="109"/>
      <c r="J101" s="110">
        <f>J192</f>
        <v>0</v>
      </c>
      <c r="L101" s="107"/>
    </row>
    <row r="102" spans="2:12" s="9" customFormat="1" ht="19.899999999999999" customHeight="1">
      <c r="B102" s="107"/>
      <c r="D102" s="108" t="s">
        <v>143</v>
      </c>
      <c r="E102" s="109"/>
      <c r="F102" s="109"/>
      <c r="G102" s="109"/>
      <c r="H102" s="109"/>
      <c r="I102" s="109"/>
      <c r="J102" s="110">
        <f>J215</f>
        <v>0</v>
      </c>
      <c r="L102" s="107"/>
    </row>
    <row r="103" spans="2:12" s="9" customFormat="1" ht="19.899999999999999" customHeight="1">
      <c r="B103" s="107"/>
      <c r="D103" s="108" t="s">
        <v>145</v>
      </c>
      <c r="E103" s="109"/>
      <c r="F103" s="109"/>
      <c r="G103" s="109"/>
      <c r="H103" s="109"/>
      <c r="I103" s="109"/>
      <c r="J103" s="110">
        <f>J218</f>
        <v>0</v>
      </c>
      <c r="L103" s="107"/>
    </row>
    <row r="104" spans="2:12" s="9" customFormat="1" ht="19.899999999999999" customHeight="1">
      <c r="B104" s="107"/>
      <c r="D104" s="108" t="s">
        <v>146</v>
      </c>
      <c r="E104" s="109"/>
      <c r="F104" s="109"/>
      <c r="G104" s="109"/>
      <c r="H104" s="109"/>
      <c r="I104" s="109"/>
      <c r="J104" s="110">
        <f>J230</f>
        <v>0</v>
      </c>
      <c r="L104" s="107"/>
    </row>
    <row r="105" spans="2:12" s="8" customFormat="1" ht="24.95" customHeight="1">
      <c r="B105" s="103"/>
      <c r="D105" s="104" t="s">
        <v>147</v>
      </c>
      <c r="E105" s="105"/>
      <c r="F105" s="105"/>
      <c r="G105" s="105"/>
      <c r="H105" s="105"/>
      <c r="I105" s="105"/>
      <c r="J105" s="106">
        <f>J233</f>
        <v>0</v>
      </c>
      <c r="L105" s="103"/>
    </row>
    <row r="106" spans="2:12" s="9" customFormat="1" ht="19.899999999999999" customHeight="1">
      <c r="B106" s="107"/>
      <c r="D106" s="108" t="s">
        <v>3048</v>
      </c>
      <c r="E106" s="109"/>
      <c r="F106" s="109"/>
      <c r="G106" s="109"/>
      <c r="H106" s="109"/>
      <c r="I106" s="109"/>
      <c r="J106" s="110">
        <f>J234</f>
        <v>0</v>
      </c>
      <c r="L106" s="107"/>
    </row>
    <row r="107" spans="2:12" s="9" customFormat="1" ht="19.899999999999999" customHeight="1">
      <c r="B107" s="107"/>
      <c r="D107" s="108" t="s">
        <v>3049</v>
      </c>
      <c r="E107" s="109"/>
      <c r="F107" s="109"/>
      <c r="G107" s="109"/>
      <c r="H107" s="109"/>
      <c r="I107" s="109"/>
      <c r="J107" s="110">
        <f>J311</f>
        <v>0</v>
      </c>
      <c r="L107" s="107"/>
    </row>
    <row r="108" spans="2:12" s="9" customFormat="1" ht="19.899999999999999" customHeight="1">
      <c r="B108" s="107"/>
      <c r="D108" s="108" t="s">
        <v>3050</v>
      </c>
      <c r="E108" s="109"/>
      <c r="F108" s="109"/>
      <c r="G108" s="109"/>
      <c r="H108" s="109"/>
      <c r="I108" s="109"/>
      <c r="J108" s="110">
        <f>J316</f>
        <v>0</v>
      </c>
      <c r="L108" s="107"/>
    </row>
    <row r="109" spans="2:12" s="9" customFormat="1" ht="19.899999999999999" customHeight="1">
      <c r="B109" s="107"/>
      <c r="D109" s="108" t="s">
        <v>3051</v>
      </c>
      <c r="E109" s="109"/>
      <c r="F109" s="109"/>
      <c r="G109" s="109"/>
      <c r="H109" s="109"/>
      <c r="I109" s="109"/>
      <c r="J109" s="110">
        <f>J331</f>
        <v>0</v>
      </c>
      <c r="L109" s="107"/>
    </row>
    <row r="110" spans="2:12" s="9" customFormat="1" ht="19.899999999999999" customHeight="1">
      <c r="B110" s="107"/>
      <c r="D110" s="108" t="s">
        <v>3052</v>
      </c>
      <c r="E110" s="109"/>
      <c r="F110" s="109"/>
      <c r="G110" s="109"/>
      <c r="H110" s="109"/>
      <c r="I110" s="109"/>
      <c r="J110" s="110">
        <f>J389</f>
        <v>0</v>
      </c>
      <c r="L110" s="107"/>
    </row>
    <row r="111" spans="2:12" s="9" customFormat="1" ht="19.899999999999999" customHeight="1">
      <c r="B111" s="107"/>
      <c r="D111" s="108" t="s">
        <v>159</v>
      </c>
      <c r="E111" s="109"/>
      <c r="F111" s="109"/>
      <c r="G111" s="109"/>
      <c r="H111" s="109"/>
      <c r="I111" s="109"/>
      <c r="J111" s="110">
        <f>J403</f>
        <v>0</v>
      </c>
      <c r="L111" s="107"/>
    </row>
    <row r="112" spans="2:12" s="8" customFormat="1" ht="24.95" customHeight="1">
      <c r="B112" s="103"/>
      <c r="D112" s="104" t="s">
        <v>3053</v>
      </c>
      <c r="E112" s="105"/>
      <c r="F112" s="105"/>
      <c r="G112" s="105"/>
      <c r="H112" s="105"/>
      <c r="I112" s="105"/>
      <c r="J112" s="106">
        <f>J410</f>
        <v>0</v>
      </c>
      <c r="L112" s="103"/>
    </row>
    <row r="113" spans="2:12" s="9" customFormat="1" ht="19.899999999999999" customHeight="1">
      <c r="B113" s="107"/>
      <c r="D113" s="108" t="s">
        <v>3054</v>
      </c>
      <c r="E113" s="109"/>
      <c r="F113" s="109"/>
      <c r="G113" s="109"/>
      <c r="H113" s="109"/>
      <c r="I113" s="109"/>
      <c r="J113" s="110">
        <f>J411</f>
        <v>0</v>
      </c>
      <c r="L113" s="107"/>
    </row>
    <row r="114" spans="2:12" s="1" customFormat="1" ht="21.75" customHeight="1">
      <c r="B114" s="31"/>
      <c r="L114" s="31"/>
    </row>
    <row r="115" spans="2:12" s="1" customFormat="1" ht="6.95" customHeight="1">
      <c r="B115" s="43"/>
      <c r="C115" s="44"/>
      <c r="D115" s="44"/>
      <c r="E115" s="44"/>
      <c r="F115" s="44"/>
      <c r="G115" s="44"/>
      <c r="H115" s="44"/>
      <c r="I115" s="44"/>
      <c r="J115" s="44"/>
      <c r="K115" s="44"/>
      <c r="L115" s="31"/>
    </row>
    <row r="119" spans="2:12" s="1" customFormat="1" ht="6.95" customHeight="1">
      <c r="B119" s="45"/>
      <c r="C119" s="46"/>
      <c r="D119" s="46"/>
      <c r="E119" s="46"/>
      <c r="F119" s="46"/>
      <c r="G119" s="46"/>
      <c r="H119" s="46"/>
      <c r="I119" s="46"/>
      <c r="J119" s="46"/>
      <c r="K119" s="46"/>
      <c r="L119" s="31"/>
    </row>
    <row r="120" spans="2:12" s="1" customFormat="1" ht="24.95" customHeight="1">
      <c r="B120" s="31"/>
      <c r="C120" s="20" t="s">
        <v>164</v>
      </c>
      <c r="L120" s="31"/>
    </row>
    <row r="121" spans="2:12" s="1" customFormat="1" ht="6.95" customHeight="1">
      <c r="B121" s="31"/>
      <c r="L121" s="31"/>
    </row>
    <row r="122" spans="2:12" s="1" customFormat="1" ht="12" customHeight="1">
      <c r="B122" s="31"/>
      <c r="C122" s="26" t="s">
        <v>16</v>
      </c>
      <c r="L122" s="31"/>
    </row>
    <row r="123" spans="2:12" s="1" customFormat="1" ht="16.5" customHeight="1">
      <c r="B123" s="31"/>
      <c r="E123" s="226" t="str">
        <f>E7</f>
        <v>Korunní 906/29 - PD rekonstrukce dvorního objektu č.p. 2513</v>
      </c>
      <c r="F123" s="227"/>
      <c r="G123" s="227"/>
      <c r="H123" s="227"/>
      <c r="L123" s="31"/>
    </row>
    <row r="124" spans="2:12" s="1" customFormat="1" ht="12" customHeight="1">
      <c r="B124" s="31"/>
      <c r="C124" s="26" t="s">
        <v>128</v>
      </c>
      <c r="L124" s="31"/>
    </row>
    <row r="125" spans="2:12" s="1" customFormat="1" ht="16.5" customHeight="1">
      <c r="B125" s="31"/>
      <c r="E125" s="220" t="str">
        <f>E9</f>
        <v>D.1.4.a - Zdravotechnické instalace - Kanalizace</v>
      </c>
      <c r="F125" s="225"/>
      <c r="G125" s="225"/>
      <c r="H125" s="225"/>
      <c r="L125" s="31"/>
    </row>
    <row r="126" spans="2:12" s="1" customFormat="1" ht="6.95" customHeight="1">
      <c r="B126" s="31"/>
      <c r="L126" s="31"/>
    </row>
    <row r="127" spans="2:12" s="1" customFormat="1" ht="12" customHeight="1">
      <c r="B127" s="31"/>
      <c r="C127" s="26" t="s">
        <v>20</v>
      </c>
      <c r="F127" s="24" t="str">
        <f>F12</f>
        <v>Praha (554782)</v>
      </c>
      <c r="I127" s="26" t="s">
        <v>22</v>
      </c>
      <c r="J127" s="51">
        <f>IF(J12="","",J12)</f>
        <v>44986</v>
      </c>
      <c r="L127" s="31"/>
    </row>
    <row r="128" spans="2:12" s="1" customFormat="1" ht="6.95" customHeight="1">
      <c r="B128" s="31"/>
      <c r="L128" s="31"/>
    </row>
    <row r="129" spans="2:65" s="1" customFormat="1" ht="15.2" customHeight="1">
      <c r="B129" s="31"/>
      <c r="C129" s="26" t="s">
        <v>23</v>
      </c>
      <c r="F129" s="24" t="str">
        <f>E15</f>
        <v>Městská část Praha 2</v>
      </c>
      <c r="I129" s="26" t="s">
        <v>29</v>
      </c>
      <c r="J129" s="29" t="str">
        <f>E21</f>
        <v>SUNCAD, s.r.o.</v>
      </c>
      <c r="L129" s="31"/>
    </row>
    <row r="130" spans="2:65" s="1" customFormat="1" ht="15.2" customHeight="1">
      <c r="B130" s="31"/>
      <c r="C130" s="26" t="s">
        <v>27</v>
      </c>
      <c r="F130" s="24" t="str">
        <f>IF(E18="","",E18)</f>
        <v>Vyplň údaj</v>
      </c>
      <c r="I130" s="26" t="s">
        <v>32</v>
      </c>
      <c r="J130" s="29" t="str">
        <f>E24</f>
        <v>SunCad, s.r.o. Praha</v>
      </c>
      <c r="L130" s="31"/>
    </row>
    <row r="131" spans="2:65" s="1" customFormat="1" ht="10.35" customHeight="1">
      <c r="B131" s="31"/>
      <c r="L131" s="31"/>
    </row>
    <row r="132" spans="2:65" s="10" customFormat="1" ht="29.25" customHeight="1">
      <c r="B132" s="111"/>
      <c r="C132" s="112" t="s">
        <v>165</v>
      </c>
      <c r="D132" s="113" t="s">
        <v>61</v>
      </c>
      <c r="E132" s="113" t="s">
        <v>57</v>
      </c>
      <c r="F132" s="113" t="s">
        <v>58</v>
      </c>
      <c r="G132" s="113" t="s">
        <v>166</v>
      </c>
      <c r="H132" s="113" t="s">
        <v>167</v>
      </c>
      <c r="I132" s="113" t="s">
        <v>168</v>
      </c>
      <c r="J132" s="113" t="s">
        <v>132</v>
      </c>
      <c r="K132" s="114" t="s">
        <v>169</v>
      </c>
      <c r="L132" s="111"/>
      <c r="M132" s="58" t="s">
        <v>1</v>
      </c>
      <c r="N132" s="59" t="s">
        <v>40</v>
      </c>
      <c r="O132" s="59" t="s">
        <v>170</v>
      </c>
      <c r="P132" s="59" t="s">
        <v>171</v>
      </c>
      <c r="Q132" s="59" t="s">
        <v>172</v>
      </c>
      <c r="R132" s="59" t="s">
        <v>173</v>
      </c>
      <c r="S132" s="59" t="s">
        <v>174</v>
      </c>
      <c r="T132" s="60" t="s">
        <v>175</v>
      </c>
    </row>
    <row r="133" spans="2:65" s="1" customFormat="1" ht="22.9" customHeight="1">
      <c r="B133" s="31"/>
      <c r="C133" s="63" t="s">
        <v>176</v>
      </c>
      <c r="J133" s="115">
        <f>BK133</f>
        <v>0</v>
      </c>
      <c r="L133" s="31"/>
      <c r="M133" s="61"/>
      <c r="N133" s="52"/>
      <c r="O133" s="52"/>
      <c r="P133" s="116">
        <f>P134+P233+P410</f>
        <v>0</v>
      </c>
      <c r="Q133" s="52"/>
      <c r="R133" s="116">
        <f>R134+R233+R410</f>
        <v>171.66479500000003</v>
      </c>
      <c r="S133" s="52"/>
      <c r="T133" s="117">
        <f>T134+T233+T410</f>
        <v>0.33632000000000001</v>
      </c>
      <c r="AT133" s="16" t="s">
        <v>75</v>
      </c>
      <c r="AU133" s="16" t="s">
        <v>134</v>
      </c>
      <c r="BK133" s="118">
        <f>BK134+BK233+BK410</f>
        <v>0</v>
      </c>
    </row>
    <row r="134" spans="2:65" s="11" customFormat="1" ht="25.9" customHeight="1">
      <c r="B134" s="119"/>
      <c r="D134" s="120" t="s">
        <v>75</v>
      </c>
      <c r="E134" s="121" t="s">
        <v>177</v>
      </c>
      <c r="F134" s="121" t="s">
        <v>178</v>
      </c>
      <c r="I134" s="122"/>
      <c r="J134" s="123">
        <f>BK134</f>
        <v>0</v>
      </c>
      <c r="L134" s="119"/>
      <c r="M134" s="124"/>
      <c r="P134" s="125">
        <f>P135+P172+P177+P180+P192+P215+P218+P230</f>
        <v>0</v>
      </c>
      <c r="R134" s="125">
        <f>R135+R172+R177+R180+R192+R215+R218+R230</f>
        <v>169.49527000000003</v>
      </c>
      <c r="T134" s="126">
        <f>T135+T172+T177+T180+T192+T215+T218+T230</f>
        <v>0.33600000000000002</v>
      </c>
      <c r="AR134" s="120" t="s">
        <v>84</v>
      </c>
      <c r="AT134" s="127" t="s">
        <v>75</v>
      </c>
      <c r="AU134" s="127" t="s">
        <v>76</v>
      </c>
      <c r="AY134" s="120" t="s">
        <v>179</v>
      </c>
      <c r="BK134" s="128">
        <f>BK135+BK172+BK177+BK180+BK192+BK215+BK218+BK230</f>
        <v>0</v>
      </c>
    </row>
    <row r="135" spans="2:65" s="11" customFormat="1" ht="22.9" customHeight="1">
      <c r="B135" s="119"/>
      <c r="D135" s="120" t="s">
        <v>75</v>
      </c>
      <c r="E135" s="129" t="s">
        <v>84</v>
      </c>
      <c r="F135" s="129" t="s">
        <v>180</v>
      </c>
      <c r="I135" s="122"/>
      <c r="J135" s="130">
        <f>BK135</f>
        <v>0</v>
      </c>
      <c r="L135" s="119"/>
      <c r="M135" s="124"/>
      <c r="P135" s="125">
        <f>SUM(P136:P171)</f>
        <v>0</v>
      </c>
      <c r="R135" s="125">
        <f>SUM(R136:R171)</f>
        <v>164.25200000000001</v>
      </c>
      <c r="T135" s="126">
        <f>SUM(T136:T171)</f>
        <v>0</v>
      </c>
      <c r="AR135" s="120" t="s">
        <v>84</v>
      </c>
      <c r="AT135" s="127" t="s">
        <v>75</v>
      </c>
      <c r="AU135" s="127" t="s">
        <v>84</v>
      </c>
      <c r="AY135" s="120" t="s">
        <v>179</v>
      </c>
      <c r="BK135" s="128">
        <f>SUM(BK136:BK171)</f>
        <v>0</v>
      </c>
    </row>
    <row r="136" spans="2:65" s="1" customFormat="1" ht="16.5" customHeight="1">
      <c r="B136" s="31"/>
      <c r="C136" s="131" t="s">
        <v>84</v>
      </c>
      <c r="D136" s="131" t="s">
        <v>181</v>
      </c>
      <c r="E136" s="132" t="s">
        <v>3055</v>
      </c>
      <c r="F136" s="133" t="s">
        <v>3056</v>
      </c>
      <c r="G136" s="134" t="s">
        <v>489</v>
      </c>
      <c r="H136" s="135">
        <v>8</v>
      </c>
      <c r="I136" s="136"/>
      <c r="J136" s="137">
        <f>ROUND(I136*H136,2)</f>
        <v>0</v>
      </c>
      <c r="K136" s="133" t="s">
        <v>185</v>
      </c>
      <c r="L136" s="31"/>
      <c r="M136" s="138" t="s">
        <v>1</v>
      </c>
      <c r="N136" s="139" t="s">
        <v>41</v>
      </c>
      <c r="P136" s="140">
        <f>O136*H136</f>
        <v>0</v>
      </c>
      <c r="Q136" s="140">
        <v>0</v>
      </c>
      <c r="R136" s="140">
        <f>Q136*H136</f>
        <v>0</v>
      </c>
      <c r="S136" s="140">
        <v>0</v>
      </c>
      <c r="T136" s="141">
        <f>S136*H136</f>
        <v>0</v>
      </c>
      <c r="AR136" s="142" t="s">
        <v>186</v>
      </c>
      <c r="AT136" s="142" t="s">
        <v>181</v>
      </c>
      <c r="AU136" s="142" t="s">
        <v>86</v>
      </c>
      <c r="AY136" s="16" t="s">
        <v>179</v>
      </c>
      <c r="BE136" s="143">
        <f>IF(N136="základní",J136,0)</f>
        <v>0</v>
      </c>
      <c r="BF136" s="143">
        <f>IF(N136="snížená",J136,0)</f>
        <v>0</v>
      </c>
      <c r="BG136" s="143">
        <f>IF(N136="zákl. přenesená",J136,0)</f>
        <v>0</v>
      </c>
      <c r="BH136" s="143">
        <f>IF(N136="sníž. přenesená",J136,0)</f>
        <v>0</v>
      </c>
      <c r="BI136" s="143">
        <f>IF(N136="nulová",J136,0)</f>
        <v>0</v>
      </c>
      <c r="BJ136" s="16" t="s">
        <v>84</v>
      </c>
      <c r="BK136" s="143">
        <f>ROUND(I136*H136,2)</f>
        <v>0</v>
      </c>
      <c r="BL136" s="16" t="s">
        <v>186</v>
      </c>
      <c r="BM136" s="142" t="s">
        <v>3057</v>
      </c>
    </row>
    <row r="137" spans="2:65" s="1" customFormat="1">
      <c r="B137" s="31"/>
      <c r="D137" s="144" t="s">
        <v>188</v>
      </c>
      <c r="F137" s="145" t="s">
        <v>3056</v>
      </c>
      <c r="I137" s="146"/>
      <c r="L137" s="31"/>
      <c r="M137" s="147"/>
      <c r="T137" s="55"/>
      <c r="AT137" s="16" t="s">
        <v>188</v>
      </c>
      <c r="AU137" s="16" t="s">
        <v>86</v>
      </c>
    </row>
    <row r="138" spans="2:65" s="1" customFormat="1" ht="16.5" customHeight="1">
      <c r="B138" s="31"/>
      <c r="C138" s="131" t="s">
        <v>86</v>
      </c>
      <c r="D138" s="131" t="s">
        <v>181</v>
      </c>
      <c r="E138" s="132" t="s">
        <v>3058</v>
      </c>
      <c r="F138" s="133" t="s">
        <v>3059</v>
      </c>
      <c r="G138" s="134" t="s">
        <v>212</v>
      </c>
      <c r="H138" s="135">
        <v>5</v>
      </c>
      <c r="I138" s="136"/>
      <c r="J138" s="137">
        <f>ROUND(I138*H138,2)</f>
        <v>0</v>
      </c>
      <c r="K138" s="133" t="s">
        <v>185</v>
      </c>
      <c r="L138" s="31"/>
      <c r="M138" s="138" t="s">
        <v>1</v>
      </c>
      <c r="N138" s="139" t="s">
        <v>41</v>
      </c>
      <c r="P138" s="140">
        <f>O138*H138</f>
        <v>0</v>
      </c>
      <c r="Q138" s="140">
        <v>0</v>
      </c>
      <c r="R138" s="140">
        <f>Q138*H138</f>
        <v>0</v>
      </c>
      <c r="S138" s="140">
        <v>0</v>
      </c>
      <c r="T138" s="141">
        <f>S138*H138</f>
        <v>0</v>
      </c>
      <c r="AR138" s="142" t="s">
        <v>186</v>
      </c>
      <c r="AT138" s="142" t="s">
        <v>181</v>
      </c>
      <c r="AU138" s="142" t="s">
        <v>86</v>
      </c>
      <c r="AY138" s="16" t="s">
        <v>179</v>
      </c>
      <c r="BE138" s="143">
        <f>IF(N138="základní",J138,0)</f>
        <v>0</v>
      </c>
      <c r="BF138" s="143">
        <f>IF(N138="snížená",J138,0)</f>
        <v>0</v>
      </c>
      <c r="BG138" s="143">
        <f>IF(N138="zákl. přenesená",J138,0)</f>
        <v>0</v>
      </c>
      <c r="BH138" s="143">
        <f>IF(N138="sníž. přenesená",J138,0)</f>
        <v>0</v>
      </c>
      <c r="BI138" s="143">
        <f>IF(N138="nulová",J138,0)</f>
        <v>0</v>
      </c>
      <c r="BJ138" s="16" t="s">
        <v>84</v>
      </c>
      <c r="BK138" s="143">
        <f>ROUND(I138*H138,2)</f>
        <v>0</v>
      </c>
      <c r="BL138" s="16" t="s">
        <v>186</v>
      </c>
      <c r="BM138" s="142" t="s">
        <v>3060</v>
      </c>
    </row>
    <row r="139" spans="2:65" s="1" customFormat="1">
      <c r="B139" s="31"/>
      <c r="D139" s="144" t="s">
        <v>188</v>
      </c>
      <c r="F139" s="145" t="s">
        <v>3061</v>
      </c>
      <c r="I139" s="146"/>
      <c r="L139" s="31"/>
      <c r="M139" s="147"/>
      <c r="T139" s="55"/>
      <c r="AT139" s="16" t="s">
        <v>188</v>
      </c>
      <c r="AU139" s="16" t="s">
        <v>86</v>
      </c>
    </row>
    <row r="140" spans="2:65" s="1" customFormat="1" ht="21.75" customHeight="1">
      <c r="B140" s="31"/>
      <c r="C140" s="131" t="s">
        <v>199</v>
      </c>
      <c r="D140" s="131" t="s">
        <v>181</v>
      </c>
      <c r="E140" s="132" t="s">
        <v>3062</v>
      </c>
      <c r="F140" s="133" t="s">
        <v>3063</v>
      </c>
      <c r="G140" s="134" t="s">
        <v>212</v>
      </c>
      <c r="H140" s="135">
        <v>65</v>
      </c>
      <c r="I140" s="136"/>
      <c r="J140" s="137">
        <f>ROUND(I140*H140,2)</f>
        <v>0</v>
      </c>
      <c r="K140" s="133" t="s">
        <v>185</v>
      </c>
      <c r="L140" s="31"/>
      <c r="M140" s="138" t="s">
        <v>1</v>
      </c>
      <c r="N140" s="139" t="s">
        <v>41</v>
      </c>
      <c r="P140" s="140">
        <f>O140*H140</f>
        <v>0</v>
      </c>
      <c r="Q140" s="140">
        <v>0</v>
      </c>
      <c r="R140" s="140">
        <f>Q140*H140</f>
        <v>0</v>
      </c>
      <c r="S140" s="140">
        <v>0</v>
      </c>
      <c r="T140" s="141">
        <f>S140*H140</f>
        <v>0</v>
      </c>
      <c r="AR140" s="142" t="s">
        <v>186</v>
      </c>
      <c r="AT140" s="142" t="s">
        <v>181</v>
      </c>
      <c r="AU140" s="142" t="s">
        <v>86</v>
      </c>
      <c r="AY140" s="16" t="s">
        <v>179</v>
      </c>
      <c r="BE140" s="143">
        <f>IF(N140="základní",J140,0)</f>
        <v>0</v>
      </c>
      <c r="BF140" s="143">
        <f>IF(N140="snížená",J140,0)</f>
        <v>0</v>
      </c>
      <c r="BG140" s="143">
        <f>IF(N140="zákl. přenesená",J140,0)</f>
        <v>0</v>
      </c>
      <c r="BH140" s="143">
        <f>IF(N140="sníž. přenesená",J140,0)</f>
        <v>0</v>
      </c>
      <c r="BI140" s="143">
        <f>IF(N140="nulová",J140,0)</f>
        <v>0</v>
      </c>
      <c r="BJ140" s="16" t="s">
        <v>84</v>
      </c>
      <c r="BK140" s="143">
        <f>ROUND(I140*H140,2)</f>
        <v>0</v>
      </c>
      <c r="BL140" s="16" t="s">
        <v>186</v>
      </c>
      <c r="BM140" s="142" t="s">
        <v>3064</v>
      </c>
    </row>
    <row r="141" spans="2:65" s="1" customFormat="1" ht="19.5">
      <c r="B141" s="31"/>
      <c r="D141" s="144" t="s">
        <v>188</v>
      </c>
      <c r="F141" s="145" t="s">
        <v>3065</v>
      </c>
      <c r="I141" s="146"/>
      <c r="L141" s="31"/>
      <c r="M141" s="147"/>
      <c r="T141" s="55"/>
      <c r="AT141" s="16" t="s">
        <v>188</v>
      </c>
      <c r="AU141" s="16" t="s">
        <v>86</v>
      </c>
    </row>
    <row r="142" spans="2:65" s="1" customFormat="1" ht="16.5" customHeight="1">
      <c r="B142" s="31"/>
      <c r="C142" s="131" t="s">
        <v>186</v>
      </c>
      <c r="D142" s="131" t="s">
        <v>181</v>
      </c>
      <c r="E142" s="132" t="s">
        <v>3066</v>
      </c>
      <c r="F142" s="133" t="s">
        <v>3067</v>
      </c>
      <c r="G142" s="134" t="s">
        <v>184</v>
      </c>
      <c r="H142" s="135">
        <v>300</v>
      </c>
      <c r="I142" s="136"/>
      <c r="J142" s="137">
        <f>ROUND(I142*H142,2)</f>
        <v>0</v>
      </c>
      <c r="K142" s="133" t="s">
        <v>185</v>
      </c>
      <c r="L142" s="31"/>
      <c r="M142" s="138" t="s">
        <v>1</v>
      </c>
      <c r="N142" s="139" t="s">
        <v>41</v>
      </c>
      <c r="P142" s="140">
        <f>O142*H142</f>
        <v>0</v>
      </c>
      <c r="Q142" s="140">
        <v>8.4000000000000003E-4</v>
      </c>
      <c r="R142" s="140">
        <f>Q142*H142</f>
        <v>0.252</v>
      </c>
      <c r="S142" s="140">
        <v>0</v>
      </c>
      <c r="T142" s="141">
        <f>S142*H142</f>
        <v>0</v>
      </c>
      <c r="AR142" s="142" t="s">
        <v>186</v>
      </c>
      <c r="AT142" s="142" t="s">
        <v>181</v>
      </c>
      <c r="AU142" s="142" t="s">
        <v>86</v>
      </c>
      <c r="AY142" s="16" t="s">
        <v>179</v>
      </c>
      <c r="BE142" s="143">
        <f>IF(N142="základní",J142,0)</f>
        <v>0</v>
      </c>
      <c r="BF142" s="143">
        <f>IF(N142="snížená",J142,0)</f>
        <v>0</v>
      </c>
      <c r="BG142" s="143">
        <f>IF(N142="zákl. přenesená",J142,0)</f>
        <v>0</v>
      </c>
      <c r="BH142" s="143">
        <f>IF(N142="sníž. přenesená",J142,0)</f>
        <v>0</v>
      </c>
      <c r="BI142" s="143">
        <f>IF(N142="nulová",J142,0)</f>
        <v>0</v>
      </c>
      <c r="BJ142" s="16" t="s">
        <v>84</v>
      </c>
      <c r="BK142" s="143">
        <f>ROUND(I142*H142,2)</f>
        <v>0</v>
      </c>
      <c r="BL142" s="16" t="s">
        <v>186</v>
      </c>
      <c r="BM142" s="142" t="s">
        <v>3068</v>
      </c>
    </row>
    <row r="143" spans="2:65" s="1" customFormat="1">
      <c r="B143" s="31"/>
      <c r="D143" s="144" t="s">
        <v>188</v>
      </c>
      <c r="F143" s="145" t="s">
        <v>3067</v>
      </c>
      <c r="I143" s="146"/>
      <c r="L143" s="31"/>
      <c r="M143" s="147"/>
      <c r="T143" s="55"/>
      <c r="AT143" s="16" t="s">
        <v>188</v>
      </c>
      <c r="AU143" s="16" t="s">
        <v>86</v>
      </c>
    </row>
    <row r="144" spans="2:65" s="1" customFormat="1" ht="16.5" customHeight="1">
      <c r="B144" s="31"/>
      <c r="C144" s="131" t="s">
        <v>209</v>
      </c>
      <c r="D144" s="131" t="s">
        <v>181</v>
      </c>
      <c r="E144" s="132" t="s">
        <v>3069</v>
      </c>
      <c r="F144" s="133" t="s">
        <v>3070</v>
      </c>
      <c r="G144" s="134" t="s">
        <v>184</v>
      </c>
      <c r="H144" s="135">
        <v>300</v>
      </c>
      <c r="I144" s="136"/>
      <c r="J144" s="137">
        <f>ROUND(I144*H144,2)</f>
        <v>0</v>
      </c>
      <c r="K144" s="133" t="s">
        <v>185</v>
      </c>
      <c r="L144" s="31"/>
      <c r="M144" s="138" t="s">
        <v>1</v>
      </c>
      <c r="N144" s="139" t="s">
        <v>41</v>
      </c>
      <c r="P144" s="140">
        <f>O144*H144</f>
        <v>0</v>
      </c>
      <c r="Q144" s="140">
        <v>0</v>
      </c>
      <c r="R144" s="140">
        <f>Q144*H144</f>
        <v>0</v>
      </c>
      <c r="S144" s="140">
        <v>0</v>
      </c>
      <c r="T144" s="141">
        <f>S144*H144</f>
        <v>0</v>
      </c>
      <c r="AR144" s="142" t="s">
        <v>186</v>
      </c>
      <c r="AT144" s="142" t="s">
        <v>181</v>
      </c>
      <c r="AU144" s="142" t="s">
        <v>86</v>
      </c>
      <c r="AY144" s="16" t="s">
        <v>179</v>
      </c>
      <c r="BE144" s="143">
        <f>IF(N144="základní",J144,0)</f>
        <v>0</v>
      </c>
      <c r="BF144" s="143">
        <f>IF(N144="snížená",J144,0)</f>
        <v>0</v>
      </c>
      <c r="BG144" s="143">
        <f>IF(N144="zákl. přenesená",J144,0)</f>
        <v>0</v>
      </c>
      <c r="BH144" s="143">
        <f>IF(N144="sníž. přenesená",J144,0)</f>
        <v>0</v>
      </c>
      <c r="BI144" s="143">
        <f>IF(N144="nulová",J144,0)</f>
        <v>0</v>
      </c>
      <c r="BJ144" s="16" t="s">
        <v>84</v>
      </c>
      <c r="BK144" s="143">
        <f>ROUND(I144*H144,2)</f>
        <v>0</v>
      </c>
      <c r="BL144" s="16" t="s">
        <v>186</v>
      </c>
      <c r="BM144" s="142" t="s">
        <v>3071</v>
      </c>
    </row>
    <row r="145" spans="2:65" s="1" customFormat="1">
      <c r="B145" s="31"/>
      <c r="D145" s="144" t="s">
        <v>188</v>
      </c>
      <c r="F145" s="145" t="s">
        <v>3070</v>
      </c>
      <c r="I145" s="146"/>
      <c r="L145" s="31"/>
      <c r="M145" s="147"/>
      <c r="T145" s="55"/>
      <c r="AT145" s="16" t="s">
        <v>188</v>
      </c>
      <c r="AU145" s="16" t="s">
        <v>86</v>
      </c>
    </row>
    <row r="146" spans="2:65" s="1" customFormat="1" ht="21.75" customHeight="1">
      <c r="B146" s="31"/>
      <c r="C146" s="131" t="s">
        <v>216</v>
      </c>
      <c r="D146" s="131" t="s">
        <v>181</v>
      </c>
      <c r="E146" s="132" t="s">
        <v>252</v>
      </c>
      <c r="F146" s="133" t="s">
        <v>253</v>
      </c>
      <c r="G146" s="134" t="s">
        <v>212</v>
      </c>
      <c r="H146" s="135">
        <v>55</v>
      </c>
      <c r="I146" s="136"/>
      <c r="J146" s="137">
        <f>ROUND(I146*H146,2)</f>
        <v>0</v>
      </c>
      <c r="K146" s="133" t="s">
        <v>185</v>
      </c>
      <c r="L146" s="31"/>
      <c r="M146" s="138" t="s">
        <v>1</v>
      </c>
      <c r="N146" s="139" t="s">
        <v>41</v>
      </c>
      <c r="P146" s="140">
        <f>O146*H146</f>
        <v>0</v>
      </c>
      <c r="Q146" s="140">
        <v>0</v>
      </c>
      <c r="R146" s="140">
        <f>Q146*H146</f>
        <v>0</v>
      </c>
      <c r="S146" s="140">
        <v>0</v>
      </c>
      <c r="T146" s="141">
        <f>S146*H146</f>
        <v>0</v>
      </c>
      <c r="AR146" s="142" t="s">
        <v>186</v>
      </c>
      <c r="AT146" s="142" t="s">
        <v>181</v>
      </c>
      <c r="AU146" s="142" t="s">
        <v>86</v>
      </c>
      <c r="AY146" s="16" t="s">
        <v>179</v>
      </c>
      <c r="BE146" s="143">
        <f>IF(N146="základní",J146,0)</f>
        <v>0</v>
      </c>
      <c r="BF146" s="143">
        <f>IF(N146="snížená",J146,0)</f>
        <v>0</v>
      </c>
      <c r="BG146" s="143">
        <f>IF(N146="zákl. přenesená",J146,0)</f>
        <v>0</v>
      </c>
      <c r="BH146" s="143">
        <f>IF(N146="sníž. přenesená",J146,0)</f>
        <v>0</v>
      </c>
      <c r="BI146" s="143">
        <f>IF(N146="nulová",J146,0)</f>
        <v>0</v>
      </c>
      <c r="BJ146" s="16" t="s">
        <v>84</v>
      </c>
      <c r="BK146" s="143">
        <f>ROUND(I146*H146,2)</f>
        <v>0</v>
      </c>
      <c r="BL146" s="16" t="s">
        <v>186</v>
      </c>
      <c r="BM146" s="142" t="s">
        <v>3072</v>
      </c>
    </row>
    <row r="147" spans="2:65" s="1" customFormat="1">
      <c r="B147" s="31"/>
      <c r="D147" s="144" t="s">
        <v>188</v>
      </c>
      <c r="F147" s="145" t="s">
        <v>253</v>
      </c>
      <c r="I147" s="146"/>
      <c r="L147" s="31"/>
      <c r="M147" s="147"/>
      <c r="T147" s="55"/>
      <c r="AT147" s="16" t="s">
        <v>188</v>
      </c>
      <c r="AU147" s="16" t="s">
        <v>86</v>
      </c>
    </row>
    <row r="148" spans="2:65" s="12" customFormat="1">
      <c r="B148" s="148"/>
      <c r="D148" s="144" t="s">
        <v>190</v>
      </c>
      <c r="E148" s="149" t="s">
        <v>1</v>
      </c>
      <c r="F148" s="150" t="s">
        <v>3073</v>
      </c>
      <c r="H148" s="151">
        <v>55</v>
      </c>
      <c r="I148" s="152"/>
      <c r="L148" s="148"/>
      <c r="M148" s="153"/>
      <c r="T148" s="154"/>
      <c r="AT148" s="149" t="s">
        <v>190</v>
      </c>
      <c r="AU148" s="149" t="s">
        <v>86</v>
      </c>
      <c r="AV148" s="12" t="s">
        <v>86</v>
      </c>
      <c r="AW148" s="12" t="s">
        <v>31</v>
      </c>
      <c r="AX148" s="12" t="s">
        <v>76</v>
      </c>
      <c r="AY148" s="149" t="s">
        <v>179</v>
      </c>
    </row>
    <row r="149" spans="2:65" s="13" customFormat="1">
      <c r="B149" s="155"/>
      <c r="D149" s="144" t="s">
        <v>190</v>
      </c>
      <c r="E149" s="156" t="s">
        <v>1</v>
      </c>
      <c r="F149" s="157" t="s">
        <v>193</v>
      </c>
      <c r="H149" s="158">
        <v>55</v>
      </c>
      <c r="I149" s="159"/>
      <c r="L149" s="155"/>
      <c r="M149" s="160"/>
      <c r="T149" s="161"/>
      <c r="AT149" s="156" t="s">
        <v>190</v>
      </c>
      <c r="AU149" s="156" t="s">
        <v>86</v>
      </c>
      <c r="AV149" s="13" t="s">
        <v>186</v>
      </c>
      <c r="AW149" s="13" t="s">
        <v>31</v>
      </c>
      <c r="AX149" s="13" t="s">
        <v>84</v>
      </c>
      <c r="AY149" s="156" t="s">
        <v>179</v>
      </c>
    </row>
    <row r="150" spans="2:65" s="1" customFormat="1" ht="24.2" customHeight="1">
      <c r="B150" s="31"/>
      <c r="C150" s="131" t="s">
        <v>238</v>
      </c>
      <c r="D150" s="131" t="s">
        <v>181</v>
      </c>
      <c r="E150" s="132" t="s">
        <v>263</v>
      </c>
      <c r="F150" s="133" t="s">
        <v>264</v>
      </c>
      <c r="G150" s="134" t="s">
        <v>212</v>
      </c>
      <c r="H150" s="135">
        <v>55</v>
      </c>
      <c r="I150" s="136"/>
      <c r="J150" s="137">
        <f>ROUND(I150*H150,2)</f>
        <v>0</v>
      </c>
      <c r="K150" s="133" t="s">
        <v>185</v>
      </c>
      <c r="L150" s="31"/>
      <c r="M150" s="138" t="s">
        <v>1</v>
      </c>
      <c r="N150" s="139" t="s">
        <v>41</v>
      </c>
      <c r="P150" s="140">
        <f>O150*H150</f>
        <v>0</v>
      </c>
      <c r="Q150" s="140">
        <v>0</v>
      </c>
      <c r="R150" s="140">
        <f>Q150*H150</f>
        <v>0</v>
      </c>
      <c r="S150" s="140">
        <v>0</v>
      </c>
      <c r="T150" s="141">
        <f>S150*H150</f>
        <v>0</v>
      </c>
      <c r="AR150" s="142" t="s">
        <v>186</v>
      </c>
      <c r="AT150" s="142" t="s">
        <v>181</v>
      </c>
      <c r="AU150" s="142" t="s">
        <v>86</v>
      </c>
      <c r="AY150" s="16" t="s">
        <v>179</v>
      </c>
      <c r="BE150" s="143">
        <f>IF(N150="základní",J150,0)</f>
        <v>0</v>
      </c>
      <c r="BF150" s="143">
        <f>IF(N150="snížená",J150,0)</f>
        <v>0</v>
      </c>
      <c r="BG150" s="143">
        <f>IF(N150="zákl. přenesená",J150,0)</f>
        <v>0</v>
      </c>
      <c r="BH150" s="143">
        <f>IF(N150="sníž. přenesená",J150,0)</f>
        <v>0</v>
      </c>
      <c r="BI150" s="143">
        <f>IF(N150="nulová",J150,0)</f>
        <v>0</v>
      </c>
      <c r="BJ150" s="16" t="s">
        <v>84</v>
      </c>
      <c r="BK150" s="143">
        <f>ROUND(I150*H150,2)</f>
        <v>0</v>
      </c>
      <c r="BL150" s="16" t="s">
        <v>186</v>
      </c>
      <c r="BM150" s="142" t="s">
        <v>3074</v>
      </c>
    </row>
    <row r="151" spans="2:65" s="1" customFormat="1">
      <c r="B151" s="31"/>
      <c r="D151" s="144" t="s">
        <v>188</v>
      </c>
      <c r="F151" s="145" t="s">
        <v>264</v>
      </c>
      <c r="I151" s="146"/>
      <c r="L151" s="31"/>
      <c r="M151" s="147"/>
      <c r="T151" s="55"/>
      <c r="AT151" s="16" t="s">
        <v>188</v>
      </c>
      <c r="AU151" s="16" t="s">
        <v>86</v>
      </c>
    </row>
    <row r="152" spans="2:65" s="12" customFormat="1">
      <c r="B152" s="148"/>
      <c r="D152" s="144" t="s">
        <v>190</v>
      </c>
      <c r="E152" s="149" t="s">
        <v>1</v>
      </c>
      <c r="F152" s="150" t="s">
        <v>601</v>
      </c>
      <c r="H152" s="151">
        <v>55</v>
      </c>
      <c r="I152" s="152"/>
      <c r="L152" s="148"/>
      <c r="M152" s="153"/>
      <c r="T152" s="154"/>
      <c r="AT152" s="149" t="s">
        <v>190</v>
      </c>
      <c r="AU152" s="149" t="s">
        <v>86</v>
      </c>
      <c r="AV152" s="12" t="s">
        <v>86</v>
      </c>
      <c r="AW152" s="12" t="s">
        <v>31</v>
      </c>
      <c r="AX152" s="12" t="s">
        <v>76</v>
      </c>
      <c r="AY152" s="149" t="s">
        <v>179</v>
      </c>
    </row>
    <row r="153" spans="2:65" s="13" customFormat="1">
      <c r="B153" s="155"/>
      <c r="D153" s="144" t="s">
        <v>190</v>
      </c>
      <c r="E153" s="156" t="s">
        <v>1</v>
      </c>
      <c r="F153" s="157" t="s">
        <v>193</v>
      </c>
      <c r="H153" s="158">
        <v>55</v>
      </c>
      <c r="I153" s="159"/>
      <c r="L153" s="155"/>
      <c r="M153" s="160"/>
      <c r="T153" s="161"/>
      <c r="AT153" s="156" t="s">
        <v>190</v>
      </c>
      <c r="AU153" s="156" t="s">
        <v>86</v>
      </c>
      <c r="AV153" s="13" t="s">
        <v>186</v>
      </c>
      <c r="AW153" s="13" t="s">
        <v>31</v>
      </c>
      <c r="AX153" s="13" t="s">
        <v>84</v>
      </c>
      <c r="AY153" s="156" t="s">
        <v>179</v>
      </c>
    </row>
    <row r="154" spans="2:65" s="1" customFormat="1" ht="16.5" customHeight="1">
      <c r="B154" s="31"/>
      <c r="C154" s="131" t="s">
        <v>246</v>
      </c>
      <c r="D154" s="131" t="s">
        <v>181</v>
      </c>
      <c r="E154" s="132" t="s">
        <v>3075</v>
      </c>
      <c r="F154" s="133" t="s">
        <v>3076</v>
      </c>
      <c r="G154" s="134" t="s">
        <v>212</v>
      </c>
      <c r="H154" s="135">
        <v>55</v>
      </c>
      <c r="I154" s="136"/>
      <c r="J154" s="137">
        <f>ROUND(I154*H154,2)</f>
        <v>0</v>
      </c>
      <c r="K154" s="133" t="s">
        <v>185</v>
      </c>
      <c r="L154" s="31"/>
      <c r="M154" s="138" t="s">
        <v>1</v>
      </c>
      <c r="N154" s="139" t="s">
        <v>41</v>
      </c>
      <c r="P154" s="140">
        <f>O154*H154</f>
        <v>0</v>
      </c>
      <c r="Q154" s="140">
        <v>0</v>
      </c>
      <c r="R154" s="140">
        <f>Q154*H154</f>
        <v>0</v>
      </c>
      <c r="S154" s="140">
        <v>0</v>
      </c>
      <c r="T154" s="141">
        <f>S154*H154</f>
        <v>0</v>
      </c>
      <c r="AR154" s="142" t="s">
        <v>186</v>
      </c>
      <c r="AT154" s="142" t="s">
        <v>181</v>
      </c>
      <c r="AU154" s="142" t="s">
        <v>86</v>
      </c>
      <c r="AY154" s="16" t="s">
        <v>179</v>
      </c>
      <c r="BE154" s="143">
        <f>IF(N154="základní",J154,0)</f>
        <v>0</v>
      </c>
      <c r="BF154" s="143">
        <f>IF(N154="snížená",J154,0)</f>
        <v>0</v>
      </c>
      <c r="BG154" s="143">
        <f>IF(N154="zákl. přenesená",J154,0)</f>
        <v>0</v>
      </c>
      <c r="BH154" s="143">
        <f>IF(N154="sníž. přenesená",J154,0)</f>
        <v>0</v>
      </c>
      <c r="BI154" s="143">
        <f>IF(N154="nulová",J154,0)</f>
        <v>0</v>
      </c>
      <c r="BJ154" s="16" t="s">
        <v>84</v>
      </c>
      <c r="BK154" s="143">
        <f>ROUND(I154*H154,2)</f>
        <v>0</v>
      </c>
      <c r="BL154" s="16" t="s">
        <v>186</v>
      </c>
      <c r="BM154" s="142" t="s">
        <v>3077</v>
      </c>
    </row>
    <row r="155" spans="2:65" s="1" customFormat="1">
      <c r="B155" s="31"/>
      <c r="D155" s="144" t="s">
        <v>188</v>
      </c>
      <c r="F155" s="145" t="s">
        <v>3076</v>
      </c>
      <c r="I155" s="146"/>
      <c r="L155" s="31"/>
      <c r="M155" s="147"/>
      <c r="T155" s="55"/>
      <c r="AT155" s="16" t="s">
        <v>188</v>
      </c>
      <c r="AU155" s="16" t="s">
        <v>86</v>
      </c>
    </row>
    <row r="156" spans="2:65" s="1" customFormat="1" ht="24.2" customHeight="1">
      <c r="B156" s="31"/>
      <c r="C156" s="131" t="s">
        <v>251</v>
      </c>
      <c r="D156" s="131" t="s">
        <v>181</v>
      </c>
      <c r="E156" s="132" t="s">
        <v>3078</v>
      </c>
      <c r="F156" s="133" t="s">
        <v>3079</v>
      </c>
      <c r="G156" s="134" t="s">
        <v>212</v>
      </c>
      <c r="H156" s="135">
        <v>825</v>
      </c>
      <c r="I156" s="136"/>
      <c r="J156" s="137">
        <f>ROUND(I156*H156,2)</f>
        <v>0</v>
      </c>
      <c r="K156" s="133" t="s">
        <v>185</v>
      </c>
      <c r="L156" s="31"/>
      <c r="M156" s="138" t="s">
        <v>1</v>
      </c>
      <c r="N156" s="139" t="s">
        <v>41</v>
      </c>
      <c r="P156" s="140">
        <f>O156*H156</f>
        <v>0</v>
      </c>
      <c r="Q156" s="140">
        <v>0</v>
      </c>
      <c r="R156" s="140">
        <f>Q156*H156</f>
        <v>0</v>
      </c>
      <c r="S156" s="140">
        <v>0</v>
      </c>
      <c r="T156" s="141">
        <f>S156*H156</f>
        <v>0</v>
      </c>
      <c r="AR156" s="142" t="s">
        <v>186</v>
      </c>
      <c r="AT156" s="142" t="s">
        <v>181</v>
      </c>
      <c r="AU156" s="142" t="s">
        <v>86</v>
      </c>
      <c r="AY156" s="16" t="s">
        <v>179</v>
      </c>
      <c r="BE156" s="143">
        <f>IF(N156="základní",J156,0)</f>
        <v>0</v>
      </c>
      <c r="BF156" s="143">
        <f>IF(N156="snížená",J156,0)</f>
        <v>0</v>
      </c>
      <c r="BG156" s="143">
        <f>IF(N156="zákl. přenesená",J156,0)</f>
        <v>0</v>
      </c>
      <c r="BH156" s="143">
        <f>IF(N156="sníž. přenesená",J156,0)</f>
        <v>0</v>
      </c>
      <c r="BI156" s="143">
        <f>IF(N156="nulová",J156,0)</f>
        <v>0</v>
      </c>
      <c r="BJ156" s="16" t="s">
        <v>84</v>
      </c>
      <c r="BK156" s="143">
        <f>ROUND(I156*H156,2)</f>
        <v>0</v>
      </c>
      <c r="BL156" s="16" t="s">
        <v>186</v>
      </c>
      <c r="BM156" s="142" t="s">
        <v>3080</v>
      </c>
    </row>
    <row r="157" spans="2:65" s="1" customFormat="1" ht="19.5">
      <c r="B157" s="31"/>
      <c r="D157" s="144" t="s">
        <v>188</v>
      </c>
      <c r="F157" s="145" t="s">
        <v>3081</v>
      </c>
      <c r="I157" s="146"/>
      <c r="L157" s="31"/>
      <c r="M157" s="147"/>
      <c r="T157" s="55"/>
      <c r="AT157" s="16" t="s">
        <v>188</v>
      </c>
      <c r="AU157" s="16" t="s">
        <v>86</v>
      </c>
    </row>
    <row r="158" spans="2:65" s="12" customFormat="1">
      <c r="B158" s="148"/>
      <c r="D158" s="144" t="s">
        <v>190</v>
      </c>
      <c r="F158" s="150" t="s">
        <v>3082</v>
      </c>
      <c r="H158" s="151">
        <v>825</v>
      </c>
      <c r="I158" s="152"/>
      <c r="L158" s="148"/>
      <c r="M158" s="153"/>
      <c r="T158" s="154"/>
      <c r="AT158" s="149" t="s">
        <v>190</v>
      </c>
      <c r="AU158" s="149" t="s">
        <v>86</v>
      </c>
      <c r="AV158" s="12" t="s">
        <v>86</v>
      </c>
      <c r="AW158" s="12" t="s">
        <v>4</v>
      </c>
      <c r="AX158" s="12" t="s">
        <v>84</v>
      </c>
      <c r="AY158" s="149" t="s">
        <v>179</v>
      </c>
    </row>
    <row r="159" spans="2:65" s="1" customFormat="1" ht="16.5" customHeight="1">
      <c r="B159" s="31"/>
      <c r="C159" s="131" t="s">
        <v>262</v>
      </c>
      <c r="D159" s="131" t="s">
        <v>181</v>
      </c>
      <c r="E159" s="132" t="s">
        <v>276</v>
      </c>
      <c r="F159" s="133" t="s">
        <v>3083</v>
      </c>
      <c r="G159" s="134" t="s">
        <v>212</v>
      </c>
      <c r="H159" s="135">
        <v>55</v>
      </c>
      <c r="I159" s="136"/>
      <c r="J159" s="137">
        <f>ROUND(I159*H159,2)</f>
        <v>0</v>
      </c>
      <c r="K159" s="133" t="s">
        <v>185</v>
      </c>
      <c r="L159" s="31"/>
      <c r="M159" s="138" t="s">
        <v>1</v>
      </c>
      <c r="N159" s="139" t="s">
        <v>41</v>
      </c>
      <c r="P159" s="140">
        <f>O159*H159</f>
        <v>0</v>
      </c>
      <c r="Q159" s="140">
        <v>0</v>
      </c>
      <c r="R159" s="140">
        <f>Q159*H159</f>
        <v>0</v>
      </c>
      <c r="S159" s="140">
        <v>0</v>
      </c>
      <c r="T159" s="141">
        <f>S159*H159</f>
        <v>0</v>
      </c>
      <c r="AR159" s="142" t="s">
        <v>186</v>
      </c>
      <c r="AT159" s="142" t="s">
        <v>181</v>
      </c>
      <c r="AU159" s="142" t="s">
        <v>86</v>
      </c>
      <c r="AY159" s="16" t="s">
        <v>179</v>
      </c>
      <c r="BE159" s="143">
        <f>IF(N159="základní",J159,0)</f>
        <v>0</v>
      </c>
      <c r="BF159" s="143">
        <f>IF(N159="snížená",J159,0)</f>
        <v>0</v>
      </c>
      <c r="BG159" s="143">
        <f>IF(N159="zákl. přenesená",J159,0)</f>
        <v>0</v>
      </c>
      <c r="BH159" s="143">
        <f>IF(N159="sníž. přenesená",J159,0)</f>
        <v>0</v>
      </c>
      <c r="BI159" s="143">
        <f>IF(N159="nulová",J159,0)</f>
        <v>0</v>
      </c>
      <c r="BJ159" s="16" t="s">
        <v>84</v>
      </c>
      <c r="BK159" s="143">
        <f>ROUND(I159*H159,2)</f>
        <v>0</v>
      </c>
      <c r="BL159" s="16" t="s">
        <v>186</v>
      </c>
      <c r="BM159" s="142" t="s">
        <v>3084</v>
      </c>
    </row>
    <row r="160" spans="2:65" s="1" customFormat="1">
      <c r="B160" s="31"/>
      <c r="D160" s="144" t="s">
        <v>188</v>
      </c>
      <c r="F160" s="145" t="s">
        <v>3083</v>
      </c>
      <c r="I160" s="146"/>
      <c r="L160" s="31"/>
      <c r="M160" s="147"/>
      <c r="T160" s="55"/>
      <c r="AT160" s="16" t="s">
        <v>188</v>
      </c>
      <c r="AU160" s="16" t="s">
        <v>86</v>
      </c>
    </row>
    <row r="161" spans="2:65" s="1" customFormat="1" ht="16.5" customHeight="1">
      <c r="B161" s="31"/>
      <c r="C161" s="131" t="s">
        <v>268</v>
      </c>
      <c r="D161" s="131" t="s">
        <v>181</v>
      </c>
      <c r="E161" s="132" t="s">
        <v>289</v>
      </c>
      <c r="F161" s="133" t="s">
        <v>290</v>
      </c>
      <c r="G161" s="134" t="s">
        <v>291</v>
      </c>
      <c r="H161" s="135">
        <v>55</v>
      </c>
      <c r="I161" s="136"/>
      <c r="J161" s="137">
        <f>ROUND(I161*H161,2)</f>
        <v>0</v>
      </c>
      <c r="K161" s="133" t="s">
        <v>185</v>
      </c>
      <c r="L161" s="31"/>
      <c r="M161" s="138" t="s">
        <v>1</v>
      </c>
      <c r="N161" s="139" t="s">
        <v>41</v>
      </c>
      <c r="P161" s="140">
        <f>O161*H161</f>
        <v>0</v>
      </c>
      <c r="Q161" s="140">
        <v>0</v>
      </c>
      <c r="R161" s="140">
        <f>Q161*H161</f>
        <v>0</v>
      </c>
      <c r="S161" s="140">
        <v>0</v>
      </c>
      <c r="T161" s="141">
        <f>S161*H161</f>
        <v>0</v>
      </c>
      <c r="AR161" s="142" t="s">
        <v>186</v>
      </c>
      <c r="AT161" s="142" t="s">
        <v>181</v>
      </c>
      <c r="AU161" s="142" t="s">
        <v>86</v>
      </c>
      <c r="AY161" s="16" t="s">
        <v>179</v>
      </c>
      <c r="BE161" s="143">
        <f>IF(N161="základní",J161,0)</f>
        <v>0</v>
      </c>
      <c r="BF161" s="143">
        <f>IF(N161="snížená",J161,0)</f>
        <v>0</v>
      </c>
      <c r="BG161" s="143">
        <f>IF(N161="zákl. přenesená",J161,0)</f>
        <v>0</v>
      </c>
      <c r="BH161" s="143">
        <f>IF(N161="sníž. přenesená",J161,0)</f>
        <v>0</v>
      </c>
      <c r="BI161" s="143">
        <f>IF(N161="nulová",J161,0)</f>
        <v>0</v>
      </c>
      <c r="BJ161" s="16" t="s">
        <v>84</v>
      </c>
      <c r="BK161" s="143">
        <f>ROUND(I161*H161,2)</f>
        <v>0</v>
      </c>
      <c r="BL161" s="16" t="s">
        <v>186</v>
      </c>
      <c r="BM161" s="142" t="s">
        <v>3085</v>
      </c>
    </row>
    <row r="162" spans="2:65" s="1" customFormat="1">
      <c r="B162" s="31"/>
      <c r="D162" s="144" t="s">
        <v>188</v>
      </c>
      <c r="F162" s="145" t="s">
        <v>290</v>
      </c>
      <c r="I162" s="146"/>
      <c r="L162" s="31"/>
      <c r="M162" s="147"/>
      <c r="T162" s="55"/>
      <c r="AT162" s="16" t="s">
        <v>188</v>
      </c>
      <c r="AU162" s="16" t="s">
        <v>86</v>
      </c>
    </row>
    <row r="163" spans="2:65" s="1" customFormat="1" ht="16.5" customHeight="1">
      <c r="B163" s="31"/>
      <c r="C163" s="131" t="s">
        <v>275</v>
      </c>
      <c r="D163" s="131" t="s">
        <v>181</v>
      </c>
      <c r="E163" s="132" t="s">
        <v>300</v>
      </c>
      <c r="F163" s="133" t="s">
        <v>301</v>
      </c>
      <c r="G163" s="134" t="s">
        <v>212</v>
      </c>
      <c r="H163" s="135">
        <v>15</v>
      </c>
      <c r="I163" s="136"/>
      <c r="J163" s="137">
        <f>ROUND(I163*H163,2)</f>
        <v>0</v>
      </c>
      <c r="K163" s="133" t="s">
        <v>185</v>
      </c>
      <c r="L163" s="31"/>
      <c r="M163" s="138" t="s">
        <v>1</v>
      </c>
      <c r="N163" s="139" t="s">
        <v>41</v>
      </c>
      <c r="P163" s="140">
        <f>O163*H163</f>
        <v>0</v>
      </c>
      <c r="Q163" s="140">
        <v>0</v>
      </c>
      <c r="R163" s="140">
        <f>Q163*H163</f>
        <v>0</v>
      </c>
      <c r="S163" s="140">
        <v>0</v>
      </c>
      <c r="T163" s="141">
        <f>S163*H163</f>
        <v>0</v>
      </c>
      <c r="AR163" s="142" t="s">
        <v>186</v>
      </c>
      <c r="AT163" s="142" t="s">
        <v>181</v>
      </c>
      <c r="AU163" s="142" t="s">
        <v>86</v>
      </c>
      <c r="AY163" s="16" t="s">
        <v>179</v>
      </c>
      <c r="BE163" s="143">
        <f>IF(N163="základní",J163,0)</f>
        <v>0</v>
      </c>
      <c r="BF163" s="143">
        <f>IF(N163="snížená",J163,0)</f>
        <v>0</v>
      </c>
      <c r="BG163" s="143">
        <f>IF(N163="zákl. přenesená",J163,0)</f>
        <v>0</v>
      </c>
      <c r="BH163" s="143">
        <f>IF(N163="sníž. přenesená",J163,0)</f>
        <v>0</v>
      </c>
      <c r="BI163" s="143">
        <f>IF(N163="nulová",J163,0)</f>
        <v>0</v>
      </c>
      <c r="BJ163" s="16" t="s">
        <v>84</v>
      </c>
      <c r="BK163" s="143">
        <f>ROUND(I163*H163,2)</f>
        <v>0</v>
      </c>
      <c r="BL163" s="16" t="s">
        <v>186</v>
      </c>
      <c r="BM163" s="142" t="s">
        <v>3086</v>
      </c>
    </row>
    <row r="164" spans="2:65" s="1" customFormat="1">
      <c r="B164" s="31"/>
      <c r="D164" s="144" t="s">
        <v>188</v>
      </c>
      <c r="F164" s="145" t="s">
        <v>301</v>
      </c>
      <c r="I164" s="146"/>
      <c r="L164" s="31"/>
      <c r="M164" s="147"/>
      <c r="T164" s="55"/>
      <c r="AT164" s="16" t="s">
        <v>188</v>
      </c>
      <c r="AU164" s="16" t="s">
        <v>86</v>
      </c>
    </row>
    <row r="165" spans="2:65" s="1" customFormat="1" ht="16.5" customHeight="1">
      <c r="B165" s="31"/>
      <c r="C165" s="131" t="s">
        <v>283</v>
      </c>
      <c r="D165" s="131" t="s">
        <v>181</v>
      </c>
      <c r="E165" s="132" t="s">
        <v>3087</v>
      </c>
      <c r="F165" s="133" t="s">
        <v>3088</v>
      </c>
      <c r="G165" s="134" t="s">
        <v>212</v>
      </c>
      <c r="H165" s="135">
        <v>40</v>
      </c>
      <c r="I165" s="136"/>
      <c r="J165" s="137">
        <f>ROUND(I165*H165,2)</f>
        <v>0</v>
      </c>
      <c r="K165" s="133" t="s">
        <v>185</v>
      </c>
      <c r="L165" s="31"/>
      <c r="M165" s="138" t="s">
        <v>1</v>
      </c>
      <c r="N165" s="139" t="s">
        <v>41</v>
      </c>
      <c r="P165" s="140">
        <f>O165*H165</f>
        <v>0</v>
      </c>
      <c r="Q165" s="140">
        <v>0</v>
      </c>
      <c r="R165" s="140">
        <f>Q165*H165</f>
        <v>0</v>
      </c>
      <c r="S165" s="140">
        <v>0</v>
      </c>
      <c r="T165" s="141">
        <f>S165*H165</f>
        <v>0</v>
      </c>
      <c r="AR165" s="142" t="s">
        <v>186</v>
      </c>
      <c r="AT165" s="142" t="s">
        <v>181</v>
      </c>
      <c r="AU165" s="142" t="s">
        <v>86</v>
      </c>
      <c r="AY165" s="16" t="s">
        <v>179</v>
      </c>
      <c r="BE165" s="143">
        <f>IF(N165="základní",J165,0)</f>
        <v>0</v>
      </c>
      <c r="BF165" s="143">
        <f>IF(N165="snížená",J165,0)</f>
        <v>0</v>
      </c>
      <c r="BG165" s="143">
        <f>IF(N165="zákl. přenesená",J165,0)</f>
        <v>0</v>
      </c>
      <c r="BH165" s="143">
        <f>IF(N165="sníž. přenesená",J165,0)</f>
        <v>0</v>
      </c>
      <c r="BI165" s="143">
        <f>IF(N165="nulová",J165,0)</f>
        <v>0</v>
      </c>
      <c r="BJ165" s="16" t="s">
        <v>84</v>
      </c>
      <c r="BK165" s="143">
        <f>ROUND(I165*H165,2)</f>
        <v>0</v>
      </c>
      <c r="BL165" s="16" t="s">
        <v>186</v>
      </c>
      <c r="BM165" s="142" t="s">
        <v>3089</v>
      </c>
    </row>
    <row r="166" spans="2:65" s="1" customFormat="1">
      <c r="B166" s="31"/>
      <c r="D166" s="144" t="s">
        <v>188</v>
      </c>
      <c r="F166" s="145" t="s">
        <v>3088</v>
      </c>
      <c r="I166" s="146"/>
      <c r="L166" s="31"/>
      <c r="M166" s="147"/>
      <c r="T166" s="55"/>
      <c r="AT166" s="16" t="s">
        <v>188</v>
      </c>
      <c r="AU166" s="16" t="s">
        <v>86</v>
      </c>
    </row>
    <row r="167" spans="2:65" s="1" customFormat="1" ht="16.5" customHeight="1">
      <c r="B167" s="31"/>
      <c r="C167" s="169" t="s">
        <v>288</v>
      </c>
      <c r="D167" s="169" t="s">
        <v>458</v>
      </c>
      <c r="E167" s="170" t="s">
        <v>3090</v>
      </c>
      <c r="F167" s="171" t="s">
        <v>3091</v>
      </c>
      <c r="G167" s="172" t="s">
        <v>291</v>
      </c>
      <c r="H167" s="173">
        <v>164</v>
      </c>
      <c r="I167" s="174"/>
      <c r="J167" s="175">
        <f>ROUND(I167*H167,2)</f>
        <v>0</v>
      </c>
      <c r="K167" s="171" t="s">
        <v>185</v>
      </c>
      <c r="L167" s="176"/>
      <c r="M167" s="177" t="s">
        <v>1</v>
      </c>
      <c r="N167" s="178" t="s">
        <v>41</v>
      </c>
      <c r="P167" s="140">
        <f>O167*H167</f>
        <v>0</v>
      </c>
      <c r="Q167" s="140">
        <v>1</v>
      </c>
      <c r="R167" s="140">
        <f>Q167*H167</f>
        <v>164</v>
      </c>
      <c r="S167" s="140">
        <v>0</v>
      </c>
      <c r="T167" s="141">
        <f>S167*H167</f>
        <v>0</v>
      </c>
      <c r="AR167" s="142" t="s">
        <v>246</v>
      </c>
      <c r="AT167" s="142" t="s">
        <v>458</v>
      </c>
      <c r="AU167" s="142" t="s">
        <v>86</v>
      </c>
      <c r="AY167" s="16" t="s">
        <v>179</v>
      </c>
      <c r="BE167" s="143">
        <f>IF(N167="základní",J167,0)</f>
        <v>0</v>
      </c>
      <c r="BF167" s="143">
        <f>IF(N167="snížená",J167,0)</f>
        <v>0</v>
      </c>
      <c r="BG167" s="143">
        <f>IF(N167="zákl. přenesená",J167,0)</f>
        <v>0</v>
      </c>
      <c r="BH167" s="143">
        <f>IF(N167="sníž. přenesená",J167,0)</f>
        <v>0</v>
      </c>
      <c r="BI167" s="143">
        <f>IF(N167="nulová",J167,0)</f>
        <v>0</v>
      </c>
      <c r="BJ167" s="16" t="s">
        <v>84</v>
      </c>
      <c r="BK167" s="143">
        <f>ROUND(I167*H167,2)</f>
        <v>0</v>
      </c>
      <c r="BL167" s="16" t="s">
        <v>186</v>
      </c>
      <c r="BM167" s="142" t="s">
        <v>3092</v>
      </c>
    </row>
    <row r="168" spans="2:65" s="1" customFormat="1">
      <c r="B168" s="31"/>
      <c r="D168" s="144" t="s">
        <v>188</v>
      </c>
      <c r="F168" s="145" t="s">
        <v>3091</v>
      </c>
      <c r="I168" s="146"/>
      <c r="L168" s="31"/>
      <c r="M168" s="147"/>
      <c r="T168" s="55"/>
      <c r="AT168" s="16" t="s">
        <v>188</v>
      </c>
      <c r="AU168" s="16" t="s">
        <v>86</v>
      </c>
    </row>
    <row r="169" spans="2:65" s="12" customFormat="1">
      <c r="B169" s="148"/>
      <c r="D169" s="144" t="s">
        <v>190</v>
      </c>
      <c r="E169" s="149" t="s">
        <v>1</v>
      </c>
      <c r="F169" s="150" t="s">
        <v>3093</v>
      </c>
      <c r="H169" s="151">
        <v>82</v>
      </c>
      <c r="I169" s="152"/>
      <c r="L169" s="148"/>
      <c r="M169" s="153"/>
      <c r="T169" s="154"/>
      <c r="AT169" s="149" t="s">
        <v>190</v>
      </c>
      <c r="AU169" s="149" t="s">
        <v>86</v>
      </c>
      <c r="AV169" s="12" t="s">
        <v>86</v>
      </c>
      <c r="AW169" s="12" t="s">
        <v>31</v>
      </c>
      <c r="AX169" s="12" t="s">
        <v>76</v>
      </c>
      <c r="AY169" s="149" t="s">
        <v>179</v>
      </c>
    </row>
    <row r="170" spans="2:65" s="13" customFormat="1">
      <c r="B170" s="155"/>
      <c r="D170" s="144" t="s">
        <v>190</v>
      </c>
      <c r="E170" s="156" t="s">
        <v>1</v>
      </c>
      <c r="F170" s="157" t="s">
        <v>193</v>
      </c>
      <c r="H170" s="158">
        <v>82</v>
      </c>
      <c r="I170" s="159"/>
      <c r="L170" s="155"/>
      <c r="M170" s="160"/>
      <c r="T170" s="161"/>
      <c r="AT170" s="156" t="s">
        <v>190</v>
      </c>
      <c r="AU170" s="156" t="s">
        <v>86</v>
      </c>
      <c r="AV170" s="13" t="s">
        <v>186</v>
      </c>
      <c r="AW170" s="13" t="s">
        <v>31</v>
      </c>
      <c r="AX170" s="13" t="s">
        <v>76</v>
      </c>
      <c r="AY170" s="156" t="s">
        <v>179</v>
      </c>
    </row>
    <row r="171" spans="2:65" s="12" customFormat="1">
      <c r="B171" s="148"/>
      <c r="D171" s="144" t="s">
        <v>190</v>
      </c>
      <c r="E171" s="149" t="s">
        <v>1</v>
      </c>
      <c r="F171" s="150" t="s">
        <v>3094</v>
      </c>
      <c r="H171" s="151">
        <v>164</v>
      </c>
      <c r="I171" s="152"/>
      <c r="L171" s="148"/>
      <c r="M171" s="153"/>
      <c r="T171" s="154"/>
      <c r="AT171" s="149" t="s">
        <v>190</v>
      </c>
      <c r="AU171" s="149" t="s">
        <v>86</v>
      </c>
      <c r="AV171" s="12" t="s">
        <v>86</v>
      </c>
      <c r="AW171" s="12" t="s">
        <v>31</v>
      </c>
      <c r="AX171" s="12" t="s">
        <v>84</v>
      </c>
      <c r="AY171" s="149" t="s">
        <v>179</v>
      </c>
    </row>
    <row r="172" spans="2:65" s="11" customFormat="1" ht="22.9" customHeight="1">
      <c r="B172" s="119"/>
      <c r="D172" s="120" t="s">
        <v>75</v>
      </c>
      <c r="E172" s="129" t="s">
        <v>86</v>
      </c>
      <c r="F172" s="129" t="s">
        <v>304</v>
      </c>
      <c r="I172" s="122"/>
      <c r="J172" s="130">
        <f>BK172</f>
        <v>0</v>
      </c>
      <c r="L172" s="119"/>
      <c r="M172" s="124"/>
      <c r="P172" s="125">
        <f>SUM(P173:P176)</f>
        <v>0</v>
      </c>
      <c r="R172" s="125">
        <f>SUM(R173:R176)</f>
        <v>4.0000000000000002E-4</v>
      </c>
      <c r="T172" s="126">
        <f>SUM(T173:T176)</f>
        <v>0</v>
      </c>
      <c r="AR172" s="120" t="s">
        <v>84</v>
      </c>
      <c r="AT172" s="127" t="s">
        <v>75</v>
      </c>
      <c r="AU172" s="127" t="s">
        <v>84</v>
      </c>
      <c r="AY172" s="120" t="s">
        <v>179</v>
      </c>
      <c r="BK172" s="128">
        <f>SUM(BK173:BK176)</f>
        <v>0</v>
      </c>
    </row>
    <row r="173" spans="2:65" s="1" customFormat="1" ht="16.5" customHeight="1">
      <c r="B173" s="31"/>
      <c r="C173" s="131" t="s">
        <v>8</v>
      </c>
      <c r="D173" s="131" t="s">
        <v>181</v>
      </c>
      <c r="E173" s="132" t="s">
        <v>3095</v>
      </c>
      <c r="F173" s="133" t="s">
        <v>3096</v>
      </c>
      <c r="G173" s="134" t="s">
        <v>184</v>
      </c>
      <c r="H173" s="135">
        <v>4</v>
      </c>
      <c r="I173" s="136"/>
      <c r="J173" s="137">
        <f>ROUND(I173*H173,2)</f>
        <v>0</v>
      </c>
      <c r="K173" s="133" t="s">
        <v>185</v>
      </c>
      <c r="L173" s="31"/>
      <c r="M173" s="138" t="s">
        <v>1</v>
      </c>
      <c r="N173" s="139" t="s">
        <v>41</v>
      </c>
      <c r="P173" s="140">
        <f>O173*H173</f>
        <v>0</v>
      </c>
      <c r="Q173" s="140">
        <v>1E-4</v>
      </c>
      <c r="R173" s="140">
        <f>Q173*H173</f>
        <v>4.0000000000000002E-4</v>
      </c>
      <c r="S173" s="140">
        <v>0</v>
      </c>
      <c r="T173" s="141">
        <f>S173*H173</f>
        <v>0</v>
      </c>
      <c r="AR173" s="142" t="s">
        <v>186</v>
      </c>
      <c r="AT173" s="142" t="s">
        <v>181</v>
      </c>
      <c r="AU173" s="142" t="s">
        <v>86</v>
      </c>
      <c r="AY173" s="16" t="s">
        <v>179</v>
      </c>
      <c r="BE173" s="143">
        <f>IF(N173="základní",J173,0)</f>
        <v>0</v>
      </c>
      <c r="BF173" s="143">
        <f>IF(N173="snížená",J173,0)</f>
        <v>0</v>
      </c>
      <c r="BG173" s="143">
        <f>IF(N173="zákl. přenesená",J173,0)</f>
        <v>0</v>
      </c>
      <c r="BH173" s="143">
        <f>IF(N173="sníž. přenesená",J173,0)</f>
        <v>0</v>
      </c>
      <c r="BI173" s="143">
        <f>IF(N173="nulová",J173,0)</f>
        <v>0</v>
      </c>
      <c r="BJ173" s="16" t="s">
        <v>84</v>
      </c>
      <c r="BK173" s="143">
        <f>ROUND(I173*H173,2)</f>
        <v>0</v>
      </c>
      <c r="BL173" s="16" t="s">
        <v>186</v>
      </c>
      <c r="BM173" s="142" t="s">
        <v>3097</v>
      </c>
    </row>
    <row r="174" spans="2:65" s="1" customFormat="1">
      <c r="B174" s="31"/>
      <c r="D174" s="144" t="s">
        <v>188</v>
      </c>
      <c r="F174" s="145" t="s">
        <v>3096</v>
      </c>
      <c r="I174" s="146"/>
      <c r="L174" s="31"/>
      <c r="M174" s="147"/>
      <c r="T174" s="55"/>
      <c r="AT174" s="16" t="s">
        <v>188</v>
      </c>
      <c r="AU174" s="16" t="s">
        <v>86</v>
      </c>
    </row>
    <row r="175" spans="2:65" s="12" customFormat="1">
      <c r="B175" s="148"/>
      <c r="D175" s="144" t="s">
        <v>190</v>
      </c>
      <c r="E175" s="149" t="s">
        <v>1</v>
      </c>
      <c r="F175" s="150" t="s">
        <v>186</v>
      </c>
      <c r="H175" s="151">
        <v>4</v>
      </c>
      <c r="I175" s="152"/>
      <c r="L175" s="148"/>
      <c r="M175" s="153"/>
      <c r="T175" s="154"/>
      <c r="AT175" s="149" t="s">
        <v>190</v>
      </c>
      <c r="AU175" s="149" t="s">
        <v>86</v>
      </c>
      <c r="AV175" s="12" t="s">
        <v>86</v>
      </c>
      <c r="AW175" s="12" t="s">
        <v>31</v>
      </c>
      <c r="AX175" s="12" t="s">
        <v>76</v>
      </c>
      <c r="AY175" s="149" t="s">
        <v>179</v>
      </c>
    </row>
    <row r="176" spans="2:65" s="13" customFormat="1">
      <c r="B176" s="155"/>
      <c r="D176" s="144" t="s">
        <v>190</v>
      </c>
      <c r="E176" s="156" t="s">
        <v>1</v>
      </c>
      <c r="F176" s="157" t="s">
        <v>193</v>
      </c>
      <c r="H176" s="158">
        <v>4</v>
      </c>
      <c r="I176" s="159"/>
      <c r="L176" s="155"/>
      <c r="M176" s="160"/>
      <c r="T176" s="161"/>
      <c r="AT176" s="156" t="s">
        <v>190</v>
      </c>
      <c r="AU176" s="156" t="s">
        <v>86</v>
      </c>
      <c r="AV176" s="13" t="s">
        <v>186</v>
      </c>
      <c r="AW176" s="13" t="s">
        <v>31</v>
      </c>
      <c r="AX176" s="13" t="s">
        <v>84</v>
      </c>
      <c r="AY176" s="156" t="s">
        <v>179</v>
      </c>
    </row>
    <row r="177" spans="2:65" s="11" customFormat="1" ht="22.9" customHeight="1">
      <c r="B177" s="119"/>
      <c r="D177" s="120" t="s">
        <v>75</v>
      </c>
      <c r="E177" s="129" t="s">
        <v>199</v>
      </c>
      <c r="F177" s="129" t="s">
        <v>333</v>
      </c>
      <c r="I177" s="122"/>
      <c r="J177" s="130">
        <f>BK177</f>
        <v>0</v>
      </c>
      <c r="L177" s="119"/>
      <c r="M177" s="124"/>
      <c r="P177" s="125">
        <f>SUM(P178:P179)</f>
        <v>0</v>
      </c>
      <c r="R177" s="125">
        <f>SUM(R178:R179)</f>
        <v>0</v>
      </c>
      <c r="T177" s="126">
        <f>SUM(T178:T179)</f>
        <v>0</v>
      </c>
      <c r="AR177" s="120" t="s">
        <v>84</v>
      </c>
      <c r="AT177" s="127" t="s">
        <v>75</v>
      </c>
      <c r="AU177" s="127" t="s">
        <v>84</v>
      </c>
      <c r="AY177" s="120" t="s">
        <v>179</v>
      </c>
      <c r="BK177" s="128">
        <f>SUM(BK178:BK179)</f>
        <v>0</v>
      </c>
    </row>
    <row r="178" spans="2:65" s="1" customFormat="1" ht="16.5" customHeight="1">
      <c r="B178" s="31"/>
      <c r="C178" s="131" t="s">
        <v>299</v>
      </c>
      <c r="D178" s="131" t="s">
        <v>181</v>
      </c>
      <c r="E178" s="132" t="s">
        <v>3098</v>
      </c>
      <c r="F178" s="133" t="s">
        <v>3099</v>
      </c>
      <c r="G178" s="134" t="s">
        <v>3100</v>
      </c>
      <c r="H178" s="135">
        <v>1</v>
      </c>
      <c r="I178" s="136"/>
      <c r="J178" s="137">
        <f>ROUND(I178*H178,2)</f>
        <v>0</v>
      </c>
      <c r="K178" s="133" t="s">
        <v>1</v>
      </c>
      <c r="L178" s="31"/>
      <c r="M178" s="138" t="s">
        <v>1</v>
      </c>
      <c r="N178" s="139" t="s">
        <v>41</v>
      </c>
      <c r="P178" s="140">
        <f>O178*H178</f>
        <v>0</v>
      </c>
      <c r="Q178" s="140">
        <v>0</v>
      </c>
      <c r="R178" s="140">
        <f>Q178*H178</f>
        <v>0</v>
      </c>
      <c r="S178" s="140">
        <v>0</v>
      </c>
      <c r="T178" s="141">
        <f>S178*H178</f>
        <v>0</v>
      </c>
      <c r="AR178" s="142" t="s">
        <v>186</v>
      </c>
      <c r="AT178" s="142" t="s">
        <v>181</v>
      </c>
      <c r="AU178" s="142" t="s">
        <v>86</v>
      </c>
      <c r="AY178" s="16" t="s">
        <v>179</v>
      </c>
      <c r="BE178" s="143">
        <f>IF(N178="základní",J178,0)</f>
        <v>0</v>
      </c>
      <c r="BF178" s="143">
        <f>IF(N178="snížená",J178,0)</f>
        <v>0</v>
      </c>
      <c r="BG178" s="143">
        <f>IF(N178="zákl. přenesená",J178,0)</f>
        <v>0</v>
      </c>
      <c r="BH178" s="143">
        <f>IF(N178="sníž. přenesená",J178,0)</f>
        <v>0</v>
      </c>
      <c r="BI178" s="143">
        <f>IF(N178="nulová",J178,0)</f>
        <v>0</v>
      </c>
      <c r="BJ178" s="16" t="s">
        <v>84</v>
      </c>
      <c r="BK178" s="143">
        <f>ROUND(I178*H178,2)</f>
        <v>0</v>
      </c>
      <c r="BL178" s="16" t="s">
        <v>186</v>
      </c>
      <c r="BM178" s="142" t="s">
        <v>3101</v>
      </c>
    </row>
    <row r="179" spans="2:65" s="1" customFormat="1">
      <c r="B179" s="31"/>
      <c r="D179" s="144" t="s">
        <v>188</v>
      </c>
      <c r="F179" s="145" t="s">
        <v>3099</v>
      </c>
      <c r="I179" s="146"/>
      <c r="L179" s="31"/>
      <c r="M179" s="147"/>
      <c r="T179" s="55"/>
      <c r="AT179" s="16" t="s">
        <v>188</v>
      </c>
      <c r="AU179" s="16" t="s">
        <v>86</v>
      </c>
    </row>
    <row r="180" spans="2:65" s="11" customFormat="1" ht="22.9" customHeight="1">
      <c r="B180" s="119"/>
      <c r="D180" s="120" t="s">
        <v>75</v>
      </c>
      <c r="E180" s="129" t="s">
        <v>186</v>
      </c>
      <c r="F180" s="129" t="s">
        <v>612</v>
      </c>
      <c r="I180" s="122"/>
      <c r="J180" s="130">
        <f>BK180</f>
        <v>0</v>
      </c>
      <c r="L180" s="119"/>
      <c r="M180" s="124"/>
      <c r="P180" s="125">
        <f>SUM(P181:P191)</f>
        <v>0</v>
      </c>
      <c r="R180" s="125">
        <f>SUM(R181:R191)</f>
        <v>4.8599999999999994</v>
      </c>
      <c r="T180" s="126">
        <f>SUM(T181:T191)</f>
        <v>0</v>
      </c>
      <c r="AR180" s="120" t="s">
        <v>84</v>
      </c>
      <c r="AT180" s="127" t="s">
        <v>75</v>
      </c>
      <c r="AU180" s="127" t="s">
        <v>84</v>
      </c>
      <c r="AY180" s="120" t="s">
        <v>179</v>
      </c>
      <c r="BK180" s="128">
        <f>SUM(BK181:BK191)</f>
        <v>0</v>
      </c>
    </row>
    <row r="181" spans="2:65" s="1" customFormat="1" ht="16.5" customHeight="1">
      <c r="B181" s="31"/>
      <c r="C181" s="131" t="s">
        <v>305</v>
      </c>
      <c r="D181" s="131" t="s">
        <v>181</v>
      </c>
      <c r="E181" s="132" t="s">
        <v>3102</v>
      </c>
      <c r="F181" s="133" t="s">
        <v>3103</v>
      </c>
      <c r="G181" s="134" t="s">
        <v>212</v>
      </c>
      <c r="H181" s="135">
        <v>15</v>
      </c>
      <c r="I181" s="136"/>
      <c r="J181" s="137">
        <f>ROUND(I181*H181,2)</f>
        <v>0</v>
      </c>
      <c r="K181" s="133" t="s">
        <v>185</v>
      </c>
      <c r="L181" s="31"/>
      <c r="M181" s="138" t="s">
        <v>1</v>
      </c>
      <c r="N181" s="139" t="s">
        <v>41</v>
      </c>
      <c r="P181" s="140">
        <f>O181*H181</f>
        <v>0</v>
      </c>
      <c r="Q181" s="140">
        <v>0</v>
      </c>
      <c r="R181" s="140">
        <f>Q181*H181</f>
        <v>0</v>
      </c>
      <c r="S181" s="140">
        <v>0</v>
      </c>
      <c r="T181" s="141">
        <f>S181*H181</f>
        <v>0</v>
      </c>
      <c r="AR181" s="142" t="s">
        <v>186</v>
      </c>
      <c r="AT181" s="142" t="s">
        <v>181</v>
      </c>
      <c r="AU181" s="142" t="s">
        <v>86</v>
      </c>
      <c r="AY181" s="16" t="s">
        <v>179</v>
      </c>
      <c r="BE181" s="143">
        <f>IF(N181="základní",J181,0)</f>
        <v>0</v>
      </c>
      <c r="BF181" s="143">
        <f>IF(N181="snížená",J181,0)</f>
        <v>0</v>
      </c>
      <c r="BG181" s="143">
        <f>IF(N181="zákl. přenesená",J181,0)</f>
        <v>0</v>
      </c>
      <c r="BH181" s="143">
        <f>IF(N181="sníž. přenesená",J181,0)</f>
        <v>0</v>
      </c>
      <c r="BI181" s="143">
        <f>IF(N181="nulová",J181,0)</f>
        <v>0</v>
      </c>
      <c r="BJ181" s="16" t="s">
        <v>84</v>
      </c>
      <c r="BK181" s="143">
        <f>ROUND(I181*H181,2)</f>
        <v>0</v>
      </c>
      <c r="BL181" s="16" t="s">
        <v>186</v>
      </c>
      <c r="BM181" s="142" t="s">
        <v>3104</v>
      </c>
    </row>
    <row r="182" spans="2:65" s="1" customFormat="1">
      <c r="B182" s="31"/>
      <c r="D182" s="144" t="s">
        <v>188</v>
      </c>
      <c r="F182" s="145" t="s">
        <v>3103</v>
      </c>
      <c r="I182" s="146"/>
      <c r="L182" s="31"/>
      <c r="M182" s="147"/>
      <c r="T182" s="55"/>
      <c r="AT182" s="16" t="s">
        <v>188</v>
      </c>
      <c r="AU182" s="16" t="s">
        <v>86</v>
      </c>
    </row>
    <row r="183" spans="2:65" s="12" customFormat="1">
      <c r="B183" s="148"/>
      <c r="D183" s="144" t="s">
        <v>190</v>
      </c>
      <c r="E183" s="149" t="s">
        <v>1</v>
      </c>
      <c r="F183" s="150" t="s">
        <v>8</v>
      </c>
      <c r="H183" s="151">
        <v>15</v>
      </c>
      <c r="I183" s="152"/>
      <c r="L183" s="148"/>
      <c r="M183" s="153"/>
      <c r="T183" s="154"/>
      <c r="AT183" s="149" t="s">
        <v>190</v>
      </c>
      <c r="AU183" s="149" t="s">
        <v>86</v>
      </c>
      <c r="AV183" s="12" t="s">
        <v>86</v>
      </c>
      <c r="AW183" s="12" t="s">
        <v>31</v>
      </c>
      <c r="AX183" s="12" t="s">
        <v>76</v>
      </c>
      <c r="AY183" s="149" t="s">
        <v>179</v>
      </c>
    </row>
    <row r="184" spans="2:65" s="13" customFormat="1">
      <c r="B184" s="155"/>
      <c r="D184" s="144" t="s">
        <v>190</v>
      </c>
      <c r="E184" s="156" t="s">
        <v>1</v>
      </c>
      <c r="F184" s="157" t="s">
        <v>193</v>
      </c>
      <c r="H184" s="158">
        <v>15</v>
      </c>
      <c r="I184" s="159"/>
      <c r="L184" s="155"/>
      <c r="M184" s="160"/>
      <c r="T184" s="161"/>
      <c r="AT184" s="156" t="s">
        <v>190</v>
      </c>
      <c r="AU184" s="156" t="s">
        <v>86</v>
      </c>
      <c r="AV184" s="13" t="s">
        <v>186</v>
      </c>
      <c r="AW184" s="13" t="s">
        <v>31</v>
      </c>
      <c r="AX184" s="13" t="s">
        <v>84</v>
      </c>
      <c r="AY184" s="156" t="s">
        <v>179</v>
      </c>
    </row>
    <row r="185" spans="2:65" s="1" customFormat="1" ht="16.5" customHeight="1">
      <c r="B185" s="31"/>
      <c r="C185" s="131" t="s">
        <v>312</v>
      </c>
      <c r="D185" s="131" t="s">
        <v>181</v>
      </c>
      <c r="E185" s="132" t="s">
        <v>3105</v>
      </c>
      <c r="F185" s="133" t="s">
        <v>3106</v>
      </c>
      <c r="G185" s="134" t="s">
        <v>212</v>
      </c>
      <c r="H185" s="135">
        <v>2.4</v>
      </c>
      <c r="I185" s="136"/>
      <c r="J185" s="137">
        <f>ROUND(I185*H185,2)</f>
        <v>0</v>
      </c>
      <c r="K185" s="133" t="s">
        <v>1</v>
      </c>
      <c r="L185" s="31"/>
      <c r="M185" s="138" t="s">
        <v>1</v>
      </c>
      <c r="N185" s="139" t="s">
        <v>41</v>
      </c>
      <c r="P185" s="140">
        <f>O185*H185</f>
        <v>0</v>
      </c>
      <c r="Q185" s="140">
        <v>2.0249999999999999</v>
      </c>
      <c r="R185" s="140">
        <f>Q185*H185</f>
        <v>4.8599999999999994</v>
      </c>
      <c r="S185" s="140">
        <v>0</v>
      </c>
      <c r="T185" s="141">
        <f>S185*H185</f>
        <v>0</v>
      </c>
      <c r="AR185" s="142" t="s">
        <v>186</v>
      </c>
      <c r="AT185" s="142" t="s">
        <v>181</v>
      </c>
      <c r="AU185" s="142" t="s">
        <v>86</v>
      </c>
      <c r="AY185" s="16" t="s">
        <v>179</v>
      </c>
      <c r="BE185" s="143">
        <f>IF(N185="základní",J185,0)</f>
        <v>0</v>
      </c>
      <c r="BF185" s="143">
        <f>IF(N185="snížená",J185,0)</f>
        <v>0</v>
      </c>
      <c r="BG185" s="143">
        <f>IF(N185="zákl. přenesená",J185,0)</f>
        <v>0</v>
      </c>
      <c r="BH185" s="143">
        <f>IF(N185="sníž. přenesená",J185,0)</f>
        <v>0</v>
      </c>
      <c r="BI185" s="143">
        <f>IF(N185="nulová",J185,0)</f>
        <v>0</v>
      </c>
      <c r="BJ185" s="16" t="s">
        <v>84</v>
      </c>
      <c r="BK185" s="143">
        <f>ROUND(I185*H185,2)</f>
        <v>0</v>
      </c>
      <c r="BL185" s="16" t="s">
        <v>186</v>
      </c>
      <c r="BM185" s="142" t="s">
        <v>3107</v>
      </c>
    </row>
    <row r="186" spans="2:65" s="1" customFormat="1">
      <c r="B186" s="31"/>
      <c r="D186" s="144" t="s">
        <v>188</v>
      </c>
      <c r="F186" s="145" t="s">
        <v>3106</v>
      </c>
      <c r="I186" s="146"/>
      <c r="L186" s="31"/>
      <c r="M186" s="147"/>
      <c r="T186" s="55"/>
      <c r="AT186" s="16" t="s">
        <v>188</v>
      </c>
      <c r="AU186" s="16" t="s">
        <v>86</v>
      </c>
    </row>
    <row r="187" spans="2:65" s="14" customFormat="1">
      <c r="B187" s="162"/>
      <c r="D187" s="144" t="s">
        <v>190</v>
      </c>
      <c r="E187" s="163" t="s">
        <v>1</v>
      </c>
      <c r="F187" s="164" t="s">
        <v>3108</v>
      </c>
      <c r="H187" s="163" t="s">
        <v>1</v>
      </c>
      <c r="I187" s="165"/>
      <c r="L187" s="162"/>
      <c r="M187" s="166"/>
      <c r="T187" s="167"/>
      <c r="AT187" s="163" t="s">
        <v>190</v>
      </c>
      <c r="AU187" s="163" t="s">
        <v>86</v>
      </c>
      <c r="AV187" s="14" t="s">
        <v>84</v>
      </c>
      <c r="AW187" s="14" t="s">
        <v>31</v>
      </c>
      <c r="AX187" s="14" t="s">
        <v>76</v>
      </c>
      <c r="AY187" s="163" t="s">
        <v>179</v>
      </c>
    </row>
    <row r="188" spans="2:65" s="12" customFormat="1">
      <c r="B188" s="148"/>
      <c r="D188" s="144" t="s">
        <v>190</v>
      </c>
      <c r="E188" s="149" t="s">
        <v>1</v>
      </c>
      <c r="F188" s="150" t="s">
        <v>3109</v>
      </c>
      <c r="H188" s="151">
        <v>2.4</v>
      </c>
      <c r="I188" s="152"/>
      <c r="L188" s="148"/>
      <c r="M188" s="153"/>
      <c r="T188" s="154"/>
      <c r="AT188" s="149" t="s">
        <v>190</v>
      </c>
      <c r="AU188" s="149" t="s">
        <v>86</v>
      </c>
      <c r="AV188" s="12" t="s">
        <v>86</v>
      </c>
      <c r="AW188" s="12" t="s">
        <v>31</v>
      </c>
      <c r="AX188" s="12" t="s">
        <v>76</v>
      </c>
      <c r="AY188" s="149" t="s">
        <v>179</v>
      </c>
    </row>
    <row r="189" spans="2:65" s="13" customFormat="1">
      <c r="B189" s="155"/>
      <c r="D189" s="144" t="s">
        <v>190</v>
      </c>
      <c r="E189" s="156" t="s">
        <v>1</v>
      </c>
      <c r="F189" s="157" t="s">
        <v>193</v>
      </c>
      <c r="H189" s="158">
        <v>2.4</v>
      </c>
      <c r="I189" s="159"/>
      <c r="L189" s="155"/>
      <c r="M189" s="160"/>
      <c r="T189" s="161"/>
      <c r="AT189" s="156" t="s">
        <v>190</v>
      </c>
      <c r="AU189" s="156" t="s">
        <v>86</v>
      </c>
      <c r="AV189" s="13" t="s">
        <v>186</v>
      </c>
      <c r="AW189" s="13" t="s">
        <v>31</v>
      </c>
      <c r="AX189" s="13" t="s">
        <v>84</v>
      </c>
      <c r="AY189" s="156" t="s">
        <v>179</v>
      </c>
    </row>
    <row r="190" spans="2:65" s="1" customFormat="1" ht="16.5" customHeight="1">
      <c r="B190" s="31"/>
      <c r="C190" s="131" t="s">
        <v>318</v>
      </c>
      <c r="D190" s="131" t="s">
        <v>181</v>
      </c>
      <c r="E190" s="132" t="s">
        <v>3110</v>
      </c>
      <c r="F190" s="133" t="s">
        <v>3111</v>
      </c>
      <c r="G190" s="134" t="s">
        <v>212</v>
      </c>
      <c r="H190" s="135">
        <v>0.1</v>
      </c>
      <c r="I190" s="136"/>
      <c r="J190" s="137">
        <f>ROUND(I190*H190,2)</f>
        <v>0</v>
      </c>
      <c r="K190" s="133" t="s">
        <v>185</v>
      </c>
      <c r="L190" s="31"/>
      <c r="M190" s="138" t="s">
        <v>1</v>
      </c>
      <c r="N190" s="139" t="s">
        <v>41</v>
      </c>
      <c r="P190" s="140">
        <f>O190*H190</f>
        <v>0</v>
      </c>
      <c r="Q190" s="140">
        <v>0</v>
      </c>
      <c r="R190" s="140">
        <f>Q190*H190</f>
        <v>0</v>
      </c>
      <c r="S190" s="140">
        <v>0</v>
      </c>
      <c r="T190" s="141">
        <f>S190*H190</f>
        <v>0</v>
      </c>
      <c r="AR190" s="142" t="s">
        <v>186</v>
      </c>
      <c r="AT190" s="142" t="s">
        <v>181</v>
      </c>
      <c r="AU190" s="142" t="s">
        <v>86</v>
      </c>
      <c r="AY190" s="16" t="s">
        <v>179</v>
      </c>
      <c r="BE190" s="143">
        <f>IF(N190="základní",J190,0)</f>
        <v>0</v>
      </c>
      <c r="BF190" s="143">
        <f>IF(N190="snížená",J190,0)</f>
        <v>0</v>
      </c>
      <c r="BG190" s="143">
        <f>IF(N190="zákl. přenesená",J190,0)</f>
        <v>0</v>
      </c>
      <c r="BH190" s="143">
        <f>IF(N190="sníž. přenesená",J190,0)</f>
        <v>0</v>
      </c>
      <c r="BI190" s="143">
        <f>IF(N190="nulová",J190,0)</f>
        <v>0</v>
      </c>
      <c r="BJ190" s="16" t="s">
        <v>84</v>
      </c>
      <c r="BK190" s="143">
        <f>ROUND(I190*H190,2)</f>
        <v>0</v>
      </c>
      <c r="BL190" s="16" t="s">
        <v>186</v>
      </c>
      <c r="BM190" s="142" t="s">
        <v>3112</v>
      </c>
    </row>
    <row r="191" spans="2:65" s="1" customFormat="1">
      <c r="B191" s="31"/>
      <c r="D191" s="144" t="s">
        <v>188</v>
      </c>
      <c r="F191" s="145" t="s">
        <v>3111</v>
      </c>
      <c r="I191" s="146"/>
      <c r="L191" s="31"/>
      <c r="M191" s="147"/>
      <c r="T191" s="55"/>
      <c r="AT191" s="16" t="s">
        <v>188</v>
      </c>
      <c r="AU191" s="16" t="s">
        <v>86</v>
      </c>
    </row>
    <row r="192" spans="2:65" s="11" customFormat="1" ht="22.9" customHeight="1">
      <c r="B192" s="119"/>
      <c r="D192" s="120" t="s">
        <v>75</v>
      </c>
      <c r="E192" s="129" t="s">
        <v>246</v>
      </c>
      <c r="F192" s="129" t="s">
        <v>1152</v>
      </c>
      <c r="I192" s="122"/>
      <c r="J192" s="130">
        <f>BK192</f>
        <v>0</v>
      </c>
      <c r="L192" s="119"/>
      <c r="M192" s="124"/>
      <c r="P192" s="125">
        <f>SUM(P193:P214)</f>
        <v>0</v>
      </c>
      <c r="R192" s="125">
        <f>SUM(R193:R214)</f>
        <v>0.38286999999999999</v>
      </c>
      <c r="T192" s="126">
        <f>SUM(T193:T214)</f>
        <v>0</v>
      </c>
      <c r="AR192" s="120" t="s">
        <v>84</v>
      </c>
      <c r="AT192" s="127" t="s">
        <v>75</v>
      </c>
      <c r="AU192" s="127" t="s">
        <v>84</v>
      </c>
      <c r="AY192" s="120" t="s">
        <v>179</v>
      </c>
      <c r="BK192" s="128">
        <f>SUM(BK193:BK214)</f>
        <v>0</v>
      </c>
    </row>
    <row r="193" spans="2:65" s="1" customFormat="1" ht="21.75" customHeight="1">
      <c r="B193" s="31"/>
      <c r="C193" s="131" t="s">
        <v>325</v>
      </c>
      <c r="D193" s="131" t="s">
        <v>181</v>
      </c>
      <c r="E193" s="132" t="s">
        <v>3113</v>
      </c>
      <c r="F193" s="133" t="s">
        <v>3114</v>
      </c>
      <c r="G193" s="134" t="s">
        <v>429</v>
      </c>
      <c r="H193" s="135">
        <v>1</v>
      </c>
      <c r="I193" s="136"/>
      <c r="J193" s="137">
        <f>ROUND(I193*H193,2)</f>
        <v>0</v>
      </c>
      <c r="K193" s="133" t="s">
        <v>185</v>
      </c>
      <c r="L193" s="31"/>
      <c r="M193" s="138" t="s">
        <v>1</v>
      </c>
      <c r="N193" s="139" t="s">
        <v>41</v>
      </c>
      <c r="P193" s="140">
        <f>O193*H193</f>
        <v>0</v>
      </c>
      <c r="Q193" s="140">
        <v>0</v>
      </c>
      <c r="R193" s="140">
        <f>Q193*H193</f>
        <v>0</v>
      </c>
      <c r="S193" s="140">
        <v>0</v>
      </c>
      <c r="T193" s="141">
        <f>S193*H193</f>
        <v>0</v>
      </c>
      <c r="AR193" s="142" t="s">
        <v>186</v>
      </c>
      <c r="AT193" s="142" t="s">
        <v>181</v>
      </c>
      <c r="AU193" s="142" t="s">
        <v>86</v>
      </c>
      <c r="AY193" s="16" t="s">
        <v>179</v>
      </c>
      <c r="BE193" s="143">
        <f>IF(N193="základní",J193,0)</f>
        <v>0</v>
      </c>
      <c r="BF193" s="143">
        <f>IF(N193="snížená",J193,0)</f>
        <v>0</v>
      </c>
      <c r="BG193" s="143">
        <f>IF(N193="zákl. přenesená",J193,0)</f>
        <v>0</v>
      </c>
      <c r="BH193" s="143">
        <f>IF(N193="sníž. přenesená",J193,0)</f>
        <v>0</v>
      </c>
      <c r="BI193" s="143">
        <f>IF(N193="nulová",J193,0)</f>
        <v>0</v>
      </c>
      <c r="BJ193" s="16" t="s">
        <v>84</v>
      </c>
      <c r="BK193" s="143">
        <f>ROUND(I193*H193,2)</f>
        <v>0</v>
      </c>
      <c r="BL193" s="16" t="s">
        <v>186</v>
      </c>
      <c r="BM193" s="142" t="s">
        <v>3115</v>
      </c>
    </row>
    <row r="194" spans="2:65" s="1" customFormat="1">
      <c r="B194" s="31"/>
      <c r="D194" s="144" t="s">
        <v>188</v>
      </c>
      <c r="F194" s="145" t="s">
        <v>3114</v>
      </c>
      <c r="I194" s="146"/>
      <c r="L194" s="31"/>
      <c r="M194" s="147"/>
      <c r="T194" s="55"/>
      <c r="AT194" s="16" t="s">
        <v>188</v>
      </c>
      <c r="AU194" s="16" t="s">
        <v>86</v>
      </c>
    </row>
    <row r="195" spans="2:65" s="1" customFormat="1" ht="16.5" customHeight="1">
      <c r="B195" s="31"/>
      <c r="C195" s="169" t="s">
        <v>7</v>
      </c>
      <c r="D195" s="169" t="s">
        <v>458</v>
      </c>
      <c r="E195" s="170" t="s">
        <v>3116</v>
      </c>
      <c r="F195" s="171" t="s">
        <v>3117</v>
      </c>
      <c r="G195" s="172" t="s">
        <v>429</v>
      </c>
      <c r="H195" s="173">
        <v>1</v>
      </c>
      <c r="I195" s="174"/>
      <c r="J195" s="175">
        <f>ROUND(I195*H195,2)</f>
        <v>0</v>
      </c>
      <c r="K195" s="171" t="s">
        <v>1</v>
      </c>
      <c r="L195" s="176"/>
      <c r="M195" s="177" t="s">
        <v>1</v>
      </c>
      <c r="N195" s="178" t="s">
        <v>41</v>
      </c>
      <c r="P195" s="140">
        <f>O195*H195</f>
        <v>0</v>
      </c>
      <c r="Q195" s="140">
        <v>1.1000000000000001E-3</v>
      </c>
      <c r="R195" s="140">
        <f>Q195*H195</f>
        <v>1.1000000000000001E-3</v>
      </c>
      <c r="S195" s="140">
        <v>0</v>
      </c>
      <c r="T195" s="141">
        <f>S195*H195</f>
        <v>0</v>
      </c>
      <c r="AR195" s="142" t="s">
        <v>246</v>
      </c>
      <c r="AT195" s="142" t="s">
        <v>458</v>
      </c>
      <c r="AU195" s="142" t="s">
        <v>86</v>
      </c>
      <c r="AY195" s="16" t="s">
        <v>179</v>
      </c>
      <c r="BE195" s="143">
        <f>IF(N195="základní",J195,0)</f>
        <v>0</v>
      </c>
      <c r="BF195" s="143">
        <f>IF(N195="snížená",J195,0)</f>
        <v>0</v>
      </c>
      <c r="BG195" s="143">
        <f>IF(N195="zákl. přenesená",J195,0)</f>
        <v>0</v>
      </c>
      <c r="BH195" s="143">
        <f>IF(N195="sníž. přenesená",J195,0)</f>
        <v>0</v>
      </c>
      <c r="BI195" s="143">
        <f>IF(N195="nulová",J195,0)</f>
        <v>0</v>
      </c>
      <c r="BJ195" s="16" t="s">
        <v>84</v>
      </c>
      <c r="BK195" s="143">
        <f>ROUND(I195*H195,2)</f>
        <v>0</v>
      </c>
      <c r="BL195" s="16" t="s">
        <v>186</v>
      </c>
      <c r="BM195" s="142" t="s">
        <v>3118</v>
      </c>
    </row>
    <row r="196" spans="2:65" s="1" customFormat="1">
      <c r="B196" s="31"/>
      <c r="D196" s="144" t="s">
        <v>188</v>
      </c>
      <c r="F196" s="145" t="s">
        <v>3117</v>
      </c>
      <c r="I196" s="146"/>
      <c r="L196" s="31"/>
      <c r="M196" s="147"/>
      <c r="T196" s="55"/>
      <c r="AT196" s="16" t="s">
        <v>188</v>
      </c>
      <c r="AU196" s="16" t="s">
        <v>86</v>
      </c>
    </row>
    <row r="197" spans="2:65" s="1" customFormat="1" ht="21.75" customHeight="1">
      <c r="B197" s="31"/>
      <c r="C197" s="131" t="s">
        <v>343</v>
      </c>
      <c r="D197" s="131" t="s">
        <v>181</v>
      </c>
      <c r="E197" s="132" t="s">
        <v>3119</v>
      </c>
      <c r="F197" s="133" t="s">
        <v>3120</v>
      </c>
      <c r="G197" s="134" t="s">
        <v>429</v>
      </c>
      <c r="H197" s="135">
        <v>1</v>
      </c>
      <c r="I197" s="136"/>
      <c r="J197" s="137">
        <f>ROUND(I197*H197,2)</f>
        <v>0</v>
      </c>
      <c r="K197" s="133" t="s">
        <v>185</v>
      </c>
      <c r="L197" s="31"/>
      <c r="M197" s="138" t="s">
        <v>1</v>
      </c>
      <c r="N197" s="139" t="s">
        <v>41</v>
      </c>
      <c r="P197" s="140">
        <f>O197*H197</f>
        <v>0</v>
      </c>
      <c r="Q197" s="140">
        <v>3.96E-3</v>
      </c>
      <c r="R197" s="140">
        <f>Q197*H197</f>
        <v>3.96E-3</v>
      </c>
      <c r="S197" s="140">
        <v>0</v>
      </c>
      <c r="T197" s="141">
        <f>S197*H197</f>
        <v>0</v>
      </c>
      <c r="AR197" s="142" t="s">
        <v>186</v>
      </c>
      <c r="AT197" s="142" t="s">
        <v>181</v>
      </c>
      <c r="AU197" s="142" t="s">
        <v>86</v>
      </c>
      <c r="AY197" s="16" t="s">
        <v>179</v>
      </c>
      <c r="BE197" s="143">
        <f>IF(N197="základní",J197,0)</f>
        <v>0</v>
      </c>
      <c r="BF197" s="143">
        <f>IF(N197="snížená",J197,0)</f>
        <v>0</v>
      </c>
      <c r="BG197" s="143">
        <f>IF(N197="zákl. přenesená",J197,0)</f>
        <v>0</v>
      </c>
      <c r="BH197" s="143">
        <f>IF(N197="sníž. přenesená",J197,0)</f>
        <v>0</v>
      </c>
      <c r="BI197" s="143">
        <f>IF(N197="nulová",J197,0)</f>
        <v>0</v>
      </c>
      <c r="BJ197" s="16" t="s">
        <v>84</v>
      </c>
      <c r="BK197" s="143">
        <f>ROUND(I197*H197,2)</f>
        <v>0</v>
      </c>
      <c r="BL197" s="16" t="s">
        <v>186</v>
      </c>
      <c r="BM197" s="142" t="s">
        <v>3121</v>
      </c>
    </row>
    <row r="198" spans="2:65" s="1" customFormat="1">
      <c r="B198" s="31"/>
      <c r="D198" s="144" t="s">
        <v>188</v>
      </c>
      <c r="F198" s="145" t="s">
        <v>3120</v>
      </c>
      <c r="I198" s="146"/>
      <c r="L198" s="31"/>
      <c r="M198" s="147"/>
      <c r="T198" s="55"/>
      <c r="AT198" s="16" t="s">
        <v>188</v>
      </c>
      <c r="AU198" s="16" t="s">
        <v>86</v>
      </c>
    </row>
    <row r="199" spans="2:65" s="1" customFormat="1" ht="21.75" customHeight="1">
      <c r="B199" s="31"/>
      <c r="C199" s="131" t="s">
        <v>354</v>
      </c>
      <c r="D199" s="131" t="s">
        <v>181</v>
      </c>
      <c r="E199" s="132" t="s">
        <v>3122</v>
      </c>
      <c r="F199" s="133" t="s">
        <v>3123</v>
      </c>
      <c r="G199" s="134" t="s">
        <v>429</v>
      </c>
      <c r="H199" s="135">
        <v>2</v>
      </c>
      <c r="I199" s="136"/>
      <c r="J199" s="137">
        <f>ROUND(I199*H199,2)</f>
        <v>0</v>
      </c>
      <c r="K199" s="133" t="s">
        <v>185</v>
      </c>
      <c r="L199" s="31"/>
      <c r="M199" s="138" t="s">
        <v>1</v>
      </c>
      <c r="N199" s="139" t="s">
        <v>41</v>
      </c>
      <c r="P199" s="140">
        <f>O199*H199</f>
        <v>0</v>
      </c>
      <c r="Q199" s="140">
        <v>5.9800000000000001E-3</v>
      </c>
      <c r="R199" s="140">
        <f>Q199*H199</f>
        <v>1.196E-2</v>
      </c>
      <c r="S199" s="140">
        <v>0</v>
      </c>
      <c r="T199" s="141">
        <f>S199*H199</f>
        <v>0</v>
      </c>
      <c r="AR199" s="142" t="s">
        <v>186</v>
      </c>
      <c r="AT199" s="142" t="s">
        <v>181</v>
      </c>
      <c r="AU199" s="142" t="s">
        <v>86</v>
      </c>
      <c r="AY199" s="16" t="s">
        <v>179</v>
      </c>
      <c r="BE199" s="143">
        <f>IF(N199="základní",J199,0)</f>
        <v>0</v>
      </c>
      <c r="BF199" s="143">
        <f>IF(N199="snížená",J199,0)</f>
        <v>0</v>
      </c>
      <c r="BG199" s="143">
        <f>IF(N199="zákl. přenesená",J199,0)</f>
        <v>0</v>
      </c>
      <c r="BH199" s="143">
        <f>IF(N199="sníž. přenesená",J199,0)</f>
        <v>0</v>
      </c>
      <c r="BI199" s="143">
        <f>IF(N199="nulová",J199,0)</f>
        <v>0</v>
      </c>
      <c r="BJ199" s="16" t="s">
        <v>84</v>
      </c>
      <c r="BK199" s="143">
        <f>ROUND(I199*H199,2)</f>
        <v>0</v>
      </c>
      <c r="BL199" s="16" t="s">
        <v>186</v>
      </c>
      <c r="BM199" s="142" t="s">
        <v>3124</v>
      </c>
    </row>
    <row r="200" spans="2:65" s="1" customFormat="1">
      <c r="B200" s="31"/>
      <c r="D200" s="144" t="s">
        <v>188</v>
      </c>
      <c r="F200" s="145" t="s">
        <v>3123</v>
      </c>
      <c r="I200" s="146"/>
      <c r="L200" s="31"/>
      <c r="M200" s="147"/>
      <c r="T200" s="55"/>
      <c r="AT200" s="16" t="s">
        <v>188</v>
      </c>
      <c r="AU200" s="16" t="s">
        <v>86</v>
      </c>
    </row>
    <row r="201" spans="2:65" s="1" customFormat="1" ht="16.5" customHeight="1">
      <c r="B201" s="31"/>
      <c r="C201" s="131" t="s">
        <v>360</v>
      </c>
      <c r="D201" s="131" t="s">
        <v>181</v>
      </c>
      <c r="E201" s="132" t="s">
        <v>3125</v>
      </c>
      <c r="F201" s="133" t="s">
        <v>3126</v>
      </c>
      <c r="G201" s="134" t="s">
        <v>429</v>
      </c>
      <c r="H201" s="135">
        <v>1</v>
      </c>
      <c r="I201" s="136"/>
      <c r="J201" s="137">
        <f>ROUND(I201*H201,2)</f>
        <v>0</v>
      </c>
      <c r="K201" s="133" t="s">
        <v>1</v>
      </c>
      <c r="L201" s="31"/>
      <c r="M201" s="138" t="s">
        <v>1</v>
      </c>
      <c r="N201" s="139" t="s">
        <v>41</v>
      </c>
      <c r="P201" s="140">
        <f>O201*H201</f>
        <v>0</v>
      </c>
      <c r="Q201" s="140">
        <v>6.8760000000000002E-2</v>
      </c>
      <c r="R201" s="140">
        <f>Q201*H201</f>
        <v>6.8760000000000002E-2</v>
      </c>
      <c r="S201" s="140">
        <v>0</v>
      </c>
      <c r="T201" s="141">
        <f>S201*H201</f>
        <v>0</v>
      </c>
      <c r="AR201" s="142" t="s">
        <v>186</v>
      </c>
      <c r="AT201" s="142" t="s">
        <v>181</v>
      </c>
      <c r="AU201" s="142" t="s">
        <v>86</v>
      </c>
      <c r="AY201" s="16" t="s">
        <v>179</v>
      </c>
      <c r="BE201" s="143">
        <f>IF(N201="základní",J201,0)</f>
        <v>0</v>
      </c>
      <c r="BF201" s="143">
        <f>IF(N201="snížená",J201,0)</f>
        <v>0</v>
      </c>
      <c r="BG201" s="143">
        <f>IF(N201="zákl. přenesená",J201,0)</f>
        <v>0</v>
      </c>
      <c r="BH201" s="143">
        <f>IF(N201="sníž. přenesená",J201,0)</f>
        <v>0</v>
      </c>
      <c r="BI201" s="143">
        <f>IF(N201="nulová",J201,0)</f>
        <v>0</v>
      </c>
      <c r="BJ201" s="16" t="s">
        <v>84</v>
      </c>
      <c r="BK201" s="143">
        <f>ROUND(I201*H201,2)</f>
        <v>0</v>
      </c>
      <c r="BL201" s="16" t="s">
        <v>186</v>
      </c>
      <c r="BM201" s="142" t="s">
        <v>3127</v>
      </c>
    </row>
    <row r="202" spans="2:65" s="1" customFormat="1">
      <c r="B202" s="31"/>
      <c r="D202" s="144" t="s">
        <v>188</v>
      </c>
      <c r="F202" s="145" t="s">
        <v>3126</v>
      </c>
      <c r="I202" s="146"/>
      <c r="L202" s="31"/>
      <c r="M202" s="147"/>
      <c r="T202" s="55"/>
      <c r="AT202" s="16" t="s">
        <v>188</v>
      </c>
      <c r="AU202" s="16" t="s">
        <v>86</v>
      </c>
    </row>
    <row r="203" spans="2:65" s="12" customFormat="1">
      <c r="B203" s="148"/>
      <c r="D203" s="144" t="s">
        <v>190</v>
      </c>
      <c r="E203" s="149" t="s">
        <v>1</v>
      </c>
      <c r="F203" s="150" t="s">
        <v>84</v>
      </c>
      <c r="H203" s="151">
        <v>1</v>
      </c>
      <c r="I203" s="152"/>
      <c r="L203" s="148"/>
      <c r="M203" s="153"/>
      <c r="T203" s="154"/>
      <c r="AT203" s="149" t="s">
        <v>190</v>
      </c>
      <c r="AU203" s="149" t="s">
        <v>86</v>
      </c>
      <c r="AV203" s="12" t="s">
        <v>86</v>
      </c>
      <c r="AW203" s="12" t="s">
        <v>31</v>
      </c>
      <c r="AX203" s="12" t="s">
        <v>76</v>
      </c>
      <c r="AY203" s="149" t="s">
        <v>179</v>
      </c>
    </row>
    <row r="204" spans="2:65" s="13" customFormat="1">
      <c r="B204" s="155"/>
      <c r="D204" s="144" t="s">
        <v>190</v>
      </c>
      <c r="E204" s="156" t="s">
        <v>1</v>
      </c>
      <c r="F204" s="157" t="s">
        <v>193</v>
      </c>
      <c r="H204" s="158">
        <v>1</v>
      </c>
      <c r="I204" s="159"/>
      <c r="L204" s="155"/>
      <c r="M204" s="160"/>
      <c r="T204" s="161"/>
      <c r="AT204" s="156" t="s">
        <v>190</v>
      </c>
      <c r="AU204" s="156" t="s">
        <v>86</v>
      </c>
      <c r="AV204" s="13" t="s">
        <v>186</v>
      </c>
      <c r="AW204" s="13" t="s">
        <v>31</v>
      </c>
      <c r="AX204" s="13" t="s">
        <v>84</v>
      </c>
      <c r="AY204" s="156" t="s">
        <v>179</v>
      </c>
    </row>
    <row r="205" spans="2:65" s="1" customFormat="1" ht="16.5" customHeight="1">
      <c r="B205" s="31"/>
      <c r="C205" s="131" t="s">
        <v>367</v>
      </c>
      <c r="D205" s="131" t="s">
        <v>181</v>
      </c>
      <c r="E205" s="132" t="s">
        <v>3128</v>
      </c>
      <c r="F205" s="133" t="s">
        <v>3129</v>
      </c>
      <c r="G205" s="134" t="s">
        <v>429</v>
      </c>
      <c r="H205" s="135">
        <v>1</v>
      </c>
      <c r="I205" s="136"/>
      <c r="J205" s="137">
        <f>ROUND(I205*H205,2)</f>
        <v>0</v>
      </c>
      <c r="K205" s="133" t="s">
        <v>185</v>
      </c>
      <c r="L205" s="31"/>
      <c r="M205" s="138" t="s">
        <v>1</v>
      </c>
      <c r="N205" s="139" t="s">
        <v>41</v>
      </c>
      <c r="P205" s="140">
        <f>O205*H205</f>
        <v>0</v>
      </c>
      <c r="Q205" s="140">
        <v>0.21734000000000001</v>
      </c>
      <c r="R205" s="140">
        <f>Q205*H205</f>
        <v>0.21734000000000001</v>
      </c>
      <c r="S205" s="140">
        <v>0</v>
      </c>
      <c r="T205" s="141">
        <f>S205*H205</f>
        <v>0</v>
      </c>
      <c r="AR205" s="142" t="s">
        <v>186</v>
      </c>
      <c r="AT205" s="142" t="s">
        <v>181</v>
      </c>
      <c r="AU205" s="142" t="s">
        <v>86</v>
      </c>
      <c r="AY205" s="16" t="s">
        <v>179</v>
      </c>
      <c r="BE205" s="143">
        <f>IF(N205="základní",J205,0)</f>
        <v>0</v>
      </c>
      <c r="BF205" s="143">
        <f>IF(N205="snížená",J205,0)</f>
        <v>0</v>
      </c>
      <c r="BG205" s="143">
        <f>IF(N205="zákl. přenesená",J205,0)</f>
        <v>0</v>
      </c>
      <c r="BH205" s="143">
        <f>IF(N205="sníž. přenesená",J205,0)</f>
        <v>0</v>
      </c>
      <c r="BI205" s="143">
        <f>IF(N205="nulová",J205,0)</f>
        <v>0</v>
      </c>
      <c r="BJ205" s="16" t="s">
        <v>84</v>
      </c>
      <c r="BK205" s="143">
        <f>ROUND(I205*H205,2)</f>
        <v>0</v>
      </c>
      <c r="BL205" s="16" t="s">
        <v>186</v>
      </c>
      <c r="BM205" s="142" t="s">
        <v>3130</v>
      </c>
    </row>
    <row r="206" spans="2:65" s="1" customFormat="1">
      <c r="B206" s="31"/>
      <c r="D206" s="144" t="s">
        <v>188</v>
      </c>
      <c r="F206" s="145" t="s">
        <v>3129</v>
      </c>
      <c r="I206" s="146"/>
      <c r="L206" s="31"/>
      <c r="M206" s="147"/>
      <c r="T206" s="55"/>
      <c r="AT206" s="16" t="s">
        <v>188</v>
      </c>
      <c r="AU206" s="16" t="s">
        <v>86</v>
      </c>
    </row>
    <row r="207" spans="2:65" s="1" customFormat="1" ht="16.5" customHeight="1">
      <c r="B207" s="31"/>
      <c r="C207" s="169" t="s">
        <v>373</v>
      </c>
      <c r="D207" s="169" t="s">
        <v>458</v>
      </c>
      <c r="E207" s="170" t="s">
        <v>3131</v>
      </c>
      <c r="F207" s="171" t="s">
        <v>3132</v>
      </c>
      <c r="G207" s="172" t="s">
        <v>429</v>
      </c>
      <c r="H207" s="173">
        <v>1</v>
      </c>
      <c r="I207" s="174"/>
      <c r="J207" s="175">
        <f>ROUND(I207*H207,2)</f>
        <v>0</v>
      </c>
      <c r="K207" s="171" t="s">
        <v>185</v>
      </c>
      <c r="L207" s="176"/>
      <c r="M207" s="177" t="s">
        <v>1</v>
      </c>
      <c r="N207" s="178" t="s">
        <v>41</v>
      </c>
      <c r="P207" s="140">
        <f>O207*H207</f>
        <v>0</v>
      </c>
      <c r="Q207" s="140">
        <v>5.5E-2</v>
      </c>
      <c r="R207" s="140">
        <f>Q207*H207</f>
        <v>5.5E-2</v>
      </c>
      <c r="S207" s="140">
        <v>0</v>
      </c>
      <c r="T207" s="141">
        <f>S207*H207</f>
        <v>0</v>
      </c>
      <c r="AR207" s="142" t="s">
        <v>246</v>
      </c>
      <c r="AT207" s="142" t="s">
        <v>458</v>
      </c>
      <c r="AU207" s="142" t="s">
        <v>86</v>
      </c>
      <c r="AY207" s="16" t="s">
        <v>179</v>
      </c>
      <c r="BE207" s="143">
        <f>IF(N207="základní",J207,0)</f>
        <v>0</v>
      </c>
      <c r="BF207" s="143">
        <f>IF(N207="snížená",J207,0)</f>
        <v>0</v>
      </c>
      <c r="BG207" s="143">
        <f>IF(N207="zákl. přenesená",J207,0)</f>
        <v>0</v>
      </c>
      <c r="BH207" s="143">
        <f>IF(N207="sníž. přenesená",J207,0)</f>
        <v>0</v>
      </c>
      <c r="BI207" s="143">
        <f>IF(N207="nulová",J207,0)</f>
        <v>0</v>
      </c>
      <c r="BJ207" s="16" t="s">
        <v>84</v>
      </c>
      <c r="BK207" s="143">
        <f>ROUND(I207*H207,2)</f>
        <v>0</v>
      </c>
      <c r="BL207" s="16" t="s">
        <v>186</v>
      </c>
      <c r="BM207" s="142" t="s">
        <v>3133</v>
      </c>
    </row>
    <row r="208" spans="2:65" s="1" customFormat="1">
      <c r="B208" s="31"/>
      <c r="D208" s="144" t="s">
        <v>188</v>
      </c>
      <c r="F208" s="145" t="s">
        <v>3132</v>
      </c>
      <c r="I208" s="146"/>
      <c r="L208" s="31"/>
      <c r="M208" s="147"/>
      <c r="T208" s="55"/>
      <c r="AT208" s="16" t="s">
        <v>188</v>
      </c>
      <c r="AU208" s="16" t="s">
        <v>86</v>
      </c>
    </row>
    <row r="209" spans="2:65" s="1" customFormat="1" ht="24.2" customHeight="1">
      <c r="B209" s="31"/>
      <c r="C209" s="169" t="s">
        <v>380</v>
      </c>
      <c r="D209" s="169" t="s">
        <v>458</v>
      </c>
      <c r="E209" s="170" t="s">
        <v>3134</v>
      </c>
      <c r="F209" s="171" t="s">
        <v>3135</v>
      </c>
      <c r="G209" s="172" t="s">
        <v>429</v>
      </c>
      <c r="H209" s="173">
        <v>2</v>
      </c>
      <c r="I209" s="174"/>
      <c r="J209" s="175">
        <f>ROUND(I209*H209,2)</f>
        <v>0</v>
      </c>
      <c r="K209" s="171" t="s">
        <v>1</v>
      </c>
      <c r="L209" s="176"/>
      <c r="M209" s="177" t="s">
        <v>1</v>
      </c>
      <c r="N209" s="178" t="s">
        <v>41</v>
      </c>
      <c r="P209" s="140">
        <f>O209*H209</f>
        <v>0</v>
      </c>
      <c r="Q209" s="140">
        <v>8.9999999999999993E-3</v>
      </c>
      <c r="R209" s="140">
        <f>Q209*H209</f>
        <v>1.7999999999999999E-2</v>
      </c>
      <c r="S209" s="140">
        <v>0</v>
      </c>
      <c r="T209" s="141">
        <f>S209*H209</f>
        <v>0</v>
      </c>
      <c r="AR209" s="142" t="s">
        <v>246</v>
      </c>
      <c r="AT209" s="142" t="s">
        <v>458</v>
      </c>
      <c r="AU209" s="142" t="s">
        <v>86</v>
      </c>
      <c r="AY209" s="16" t="s">
        <v>179</v>
      </c>
      <c r="BE209" s="143">
        <f>IF(N209="základní",J209,0)</f>
        <v>0</v>
      </c>
      <c r="BF209" s="143">
        <f>IF(N209="snížená",J209,0)</f>
        <v>0</v>
      </c>
      <c r="BG209" s="143">
        <f>IF(N209="zákl. přenesená",J209,0)</f>
        <v>0</v>
      </c>
      <c r="BH209" s="143">
        <f>IF(N209="sníž. přenesená",J209,0)</f>
        <v>0</v>
      </c>
      <c r="BI209" s="143">
        <f>IF(N209="nulová",J209,0)</f>
        <v>0</v>
      </c>
      <c r="BJ209" s="16" t="s">
        <v>84</v>
      </c>
      <c r="BK209" s="143">
        <f>ROUND(I209*H209,2)</f>
        <v>0</v>
      </c>
      <c r="BL209" s="16" t="s">
        <v>186</v>
      </c>
      <c r="BM209" s="142" t="s">
        <v>3136</v>
      </c>
    </row>
    <row r="210" spans="2:65" s="1" customFormat="1">
      <c r="B210" s="31"/>
      <c r="D210" s="144" t="s">
        <v>188</v>
      </c>
      <c r="F210" s="145" t="s">
        <v>3135</v>
      </c>
      <c r="I210" s="146"/>
      <c r="L210" s="31"/>
      <c r="M210" s="147"/>
      <c r="T210" s="55"/>
      <c r="AT210" s="16" t="s">
        <v>188</v>
      </c>
      <c r="AU210" s="16" t="s">
        <v>86</v>
      </c>
    </row>
    <row r="211" spans="2:65" s="12" customFormat="1">
      <c r="B211" s="148"/>
      <c r="D211" s="144" t="s">
        <v>190</v>
      </c>
      <c r="E211" s="149" t="s">
        <v>1</v>
      </c>
      <c r="F211" s="150" t="s">
        <v>86</v>
      </c>
      <c r="H211" s="151">
        <v>2</v>
      </c>
      <c r="I211" s="152"/>
      <c r="L211" s="148"/>
      <c r="M211" s="153"/>
      <c r="T211" s="154"/>
      <c r="AT211" s="149" t="s">
        <v>190</v>
      </c>
      <c r="AU211" s="149" t="s">
        <v>86</v>
      </c>
      <c r="AV211" s="12" t="s">
        <v>86</v>
      </c>
      <c r="AW211" s="12" t="s">
        <v>31</v>
      </c>
      <c r="AX211" s="12" t="s">
        <v>76</v>
      </c>
      <c r="AY211" s="149" t="s">
        <v>179</v>
      </c>
    </row>
    <row r="212" spans="2:65" s="13" customFormat="1">
      <c r="B212" s="155"/>
      <c r="D212" s="144" t="s">
        <v>190</v>
      </c>
      <c r="E212" s="156" t="s">
        <v>1</v>
      </c>
      <c r="F212" s="157" t="s">
        <v>193</v>
      </c>
      <c r="H212" s="158">
        <v>2</v>
      </c>
      <c r="I212" s="159"/>
      <c r="L212" s="155"/>
      <c r="M212" s="160"/>
      <c r="T212" s="161"/>
      <c r="AT212" s="156" t="s">
        <v>190</v>
      </c>
      <c r="AU212" s="156" t="s">
        <v>86</v>
      </c>
      <c r="AV212" s="13" t="s">
        <v>186</v>
      </c>
      <c r="AW212" s="13" t="s">
        <v>31</v>
      </c>
      <c r="AX212" s="13" t="s">
        <v>84</v>
      </c>
      <c r="AY212" s="156" t="s">
        <v>179</v>
      </c>
    </row>
    <row r="213" spans="2:65" s="1" customFormat="1" ht="16.5" customHeight="1">
      <c r="B213" s="31"/>
      <c r="C213" s="131" t="s">
        <v>387</v>
      </c>
      <c r="D213" s="131" t="s">
        <v>181</v>
      </c>
      <c r="E213" s="132" t="s">
        <v>3137</v>
      </c>
      <c r="F213" s="133" t="s">
        <v>3138</v>
      </c>
      <c r="G213" s="134" t="s">
        <v>489</v>
      </c>
      <c r="H213" s="135">
        <v>75</v>
      </c>
      <c r="I213" s="136"/>
      <c r="J213" s="137">
        <f>ROUND(I213*H213,2)</f>
        <v>0</v>
      </c>
      <c r="K213" s="133" t="s">
        <v>185</v>
      </c>
      <c r="L213" s="31"/>
      <c r="M213" s="138" t="s">
        <v>1</v>
      </c>
      <c r="N213" s="139" t="s">
        <v>41</v>
      </c>
      <c r="P213" s="140">
        <f>O213*H213</f>
        <v>0</v>
      </c>
      <c r="Q213" s="140">
        <v>9.0000000000000006E-5</v>
      </c>
      <c r="R213" s="140">
        <f>Q213*H213</f>
        <v>6.7500000000000008E-3</v>
      </c>
      <c r="S213" s="140">
        <v>0</v>
      </c>
      <c r="T213" s="141">
        <f>S213*H213</f>
        <v>0</v>
      </c>
      <c r="AR213" s="142" t="s">
        <v>186</v>
      </c>
      <c r="AT213" s="142" t="s">
        <v>181</v>
      </c>
      <c r="AU213" s="142" t="s">
        <v>86</v>
      </c>
      <c r="AY213" s="16" t="s">
        <v>179</v>
      </c>
      <c r="BE213" s="143">
        <f>IF(N213="základní",J213,0)</f>
        <v>0</v>
      </c>
      <c r="BF213" s="143">
        <f>IF(N213="snížená",J213,0)</f>
        <v>0</v>
      </c>
      <c r="BG213" s="143">
        <f>IF(N213="zákl. přenesená",J213,0)</f>
        <v>0</v>
      </c>
      <c r="BH213" s="143">
        <f>IF(N213="sníž. přenesená",J213,0)</f>
        <v>0</v>
      </c>
      <c r="BI213" s="143">
        <f>IF(N213="nulová",J213,0)</f>
        <v>0</v>
      </c>
      <c r="BJ213" s="16" t="s">
        <v>84</v>
      </c>
      <c r="BK213" s="143">
        <f>ROUND(I213*H213,2)</f>
        <v>0</v>
      </c>
      <c r="BL213" s="16" t="s">
        <v>186</v>
      </c>
      <c r="BM213" s="142" t="s">
        <v>3139</v>
      </c>
    </row>
    <row r="214" spans="2:65" s="1" customFormat="1">
      <c r="B214" s="31"/>
      <c r="D214" s="144" t="s">
        <v>188</v>
      </c>
      <c r="F214" s="145" t="s">
        <v>3138</v>
      </c>
      <c r="I214" s="146"/>
      <c r="L214" s="31"/>
      <c r="M214" s="147"/>
      <c r="T214" s="55"/>
      <c r="AT214" s="16" t="s">
        <v>188</v>
      </c>
      <c r="AU214" s="16" t="s">
        <v>86</v>
      </c>
    </row>
    <row r="215" spans="2:65" s="11" customFormat="1" ht="22.9" customHeight="1">
      <c r="B215" s="119"/>
      <c r="D215" s="120" t="s">
        <v>75</v>
      </c>
      <c r="E215" s="129" t="s">
        <v>251</v>
      </c>
      <c r="F215" s="129" t="s">
        <v>1159</v>
      </c>
      <c r="I215" s="122"/>
      <c r="J215" s="130">
        <f>BK215</f>
        <v>0</v>
      </c>
      <c r="L215" s="119"/>
      <c r="M215" s="124"/>
      <c r="P215" s="125">
        <f>SUM(P216:P217)</f>
        <v>0</v>
      </c>
      <c r="R215" s="125">
        <f>SUM(R216:R217)</f>
        <v>0</v>
      </c>
      <c r="T215" s="126">
        <f>SUM(T216:T217)</f>
        <v>0.33600000000000002</v>
      </c>
      <c r="AR215" s="120" t="s">
        <v>84</v>
      </c>
      <c r="AT215" s="127" t="s">
        <v>75</v>
      </c>
      <c r="AU215" s="127" t="s">
        <v>84</v>
      </c>
      <c r="AY215" s="120" t="s">
        <v>179</v>
      </c>
      <c r="BK215" s="128">
        <f>SUM(BK216:BK217)</f>
        <v>0</v>
      </c>
    </row>
    <row r="216" spans="2:65" s="1" customFormat="1" ht="16.5" customHeight="1">
      <c r="B216" s="31"/>
      <c r="C216" s="131" t="s">
        <v>401</v>
      </c>
      <c r="D216" s="131" t="s">
        <v>181</v>
      </c>
      <c r="E216" s="132" t="s">
        <v>3140</v>
      </c>
      <c r="F216" s="133" t="s">
        <v>3141</v>
      </c>
      <c r="G216" s="134" t="s">
        <v>489</v>
      </c>
      <c r="H216" s="135">
        <v>8</v>
      </c>
      <c r="I216" s="136"/>
      <c r="J216" s="137">
        <f>ROUND(I216*H216,2)</f>
        <v>0</v>
      </c>
      <c r="K216" s="133" t="s">
        <v>185</v>
      </c>
      <c r="L216" s="31"/>
      <c r="M216" s="138" t="s">
        <v>1</v>
      </c>
      <c r="N216" s="139" t="s">
        <v>41</v>
      </c>
      <c r="P216" s="140">
        <f>O216*H216</f>
        <v>0</v>
      </c>
      <c r="Q216" s="140">
        <v>0</v>
      </c>
      <c r="R216" s="140">
        <f>Q216*H216</f>
        <v>0</v>
      </c>
      <c r="S216" s="140">
        <v>4.2000000000000003E-2</v>
      </c>
      <c r="T216" s="141">
        <f>S216*H216</f>
        <v>0.33600000000000002</v>
      </c>
      <c r="AR216" s="142" t="s">
        <v>186</v>
      </c>
      <c r="AT216" s="142" t="s">
        <v>181</v>
      </c>
      <c r="AU216" s="142" t="s">
        <v>86</v>
      </c>
      <c r="AY216" s="16" t="s">
        <v>179</v>
      </c>
      <c r="BE216" s="143">
        <f>IF(N216="základní",J216,0)</f>
        <v>0</v>
      </c>
      <c r="BF216" s="143">
        <f>IF(N216="snížená",J216,0)</f>
        <v>0</v>
      </c>
      <c r="BG216" s="143">
        <f>IF(N216="zákl. přenesená",J216,0)</f>
        <v>0</v>
      </c>
      <c r="BH216" s="143">
        <f>IF(N216="sníž. přenesená",J216,0)</f>
        <v>0</v>
      </c>
      <c r="BI216" s="143">
        <f>IF(N216="nulová",J216,0)</f>
        <v>0</v>
      </c>
      <c r="BJ216" s="16" t="s">
        <v>84</v>
      </c>
      <c r="BK216" s="143">
        <f>ROUND(I216*H216,2)</f>
        <v>0</v>
      </c>
      <c r="BL216" s="16" t="s">
        <v>186</v>
      </c>
      <c r="BM216" s="142" t="s">
        <v>3142</v>
      </c>
    </row>
    <row r="217" spans="2:65" s="1" customFormat="1">
      <c r="B217" s="31"/>
      <c r="D217" s="144" t="s">
        <v>188</v>
      </c>
      <c r="F217" s="145" t="s">
        <v>3141</v>
      </c>
      <c r="I217" s="146"/>
      <c r="L217" s="31"/>
      <c r="M217" s="147"/>
      <c r="T217" s="55"/>
      <c r="AT217" s="16" t="s">
        <v>188</v>
      </c>
      <c r="AU217" s="16" t="s">
        <v>86</v>
      </c>
    </row>
    <row r="218" spans="2:65" s="11" customFormat="1" ht="22.9" customHeight="1">
      <c r="B218" s="119"/>
      <c r="D218" s="120" t="s">
        <v>75</v>
      </c>
      <c r="E218" s="129" t="s">
        <v>1576</v>
      </c>
      <c r="F218" s="129" t="s">
        <v>1577</v>
      </c>
      <c r="I218" s="122"/>
      <c r="J218" s="130">
        <f>BK218</f>
        <v>0</v>
      </c>
      <c r="L218" s="119"/>
      <c r="M218" s="124"/>
      <c r="P218" s="125">
        <f>SUM(P219:P229)</f>
        <v>0</v>
      </c>
      <c r="R218" s="125">
        <f>SUM(R219:R229)</f>
        <v>0</v>
      </c>
      <c r="T218" s="126">
        <f>SUM(T219:T229)</f>
        <v>0</v>
      </c>
      <c r="AR218" s="120" t="s">
        <v>84</v>
      </c>
      <c r="AT218" s="127" t="s">
        <v>75</v>
      </c>
      <c r="AU218" s="127" t="s">
        <v>84</v>
      </c>
      <c r="AY218" s="120" t="s">
        <v>179</v>
      </c>
      <c r="BK218" s="128">
        <f>SUM(BK219:BK229)</f>
        <v>0</v>
      </c>
    </row>
    <row r="219" spans="2:65" s="1" customFormat="1" ht="16.5" customHeight="1">
      <c r="B219" s="31"/>
      <c r="C219" s="131" t="s">
        <v>413</v>
      </c>
      <c r="D219" s="131" t="s">
        <v>181</v>
      </c>
      <c r="E219" s="132" t="s">
        <v>3143</v>
      </c>
      <c r="F219" s="133" t="s">
        <v>3144</v>
      </c>
      <c r="G219" s="134" t="s">
        <v>291</v>
      </c>
      <c r="H219" s="135">
        <v>0.33600000000000002</v>
      </c>
      <c r="I219" s="136"/>
      <c r="J219" s="137">
        <f>ROUND(I219*H219,2)</f>
        <v>0</v>
      </c>
      <c r="K219" s="133" t="s">
        <v>185</v>
      </c>
      <c r="L219" s="31"/>
      <c r="M219" s="138" t="s">
        <v>1</v>
      </c>
      <c r="N219" s="139" t="s">
        <v>41</v>
      </c>
      <c r="P219" s="140">
        <f>O219*H219</f>
        <v>0</v>
      </c>
      <c r="Q219" s="140">
        <v>0</v>
      </c>
      <c r="R219" s="140">
        <f>Q219*H219</f>
        <v>0</v>
      </c>
      <c r="S219" s="140">
        <v>0</v>
      </c>
      <c r="T219" s="141">
        <f>S219*H219</f>
        <v>0</v>
      </c>
      <c r="AR219" s="142" t="s">
        <v>186</v>
      </c>
      <c r="AT219" s="142" t="s">
        <v>181</v>
      </c>
      <c r="AU219" s="142" t="s">
        <v>86</v>
      </c>
      <c r="AY219" s="16" t="s">
        <v>179</v>
      </c>
      <c r="BE219" s="143">
        <f>IF(N219="základní",J219,0)</f>
        <v>0</v>
      </c>
      <c r="BF219" s="143">
        <f>IF(N219="snížená",J219,0)</f>
        <v>0</v>
      </c>
      <c r="BG219" s="143">
        <f>IF(N219="zákl. přenesená",J219,0)</f>
        <v>0</v>
      </c>
      <c r="BH219" s="143">
        <f>IF(N219="sníž. přenesená",J219,0)</f>
        <v>0</v>
      </c>
      <c r="BI219" s="143">
        <f>IF(N219="nulová",J219,0)</f>
        <v>0</v>
      </c>
      <c r="BJ219" s="16" t="s">
        <v>84</v>
      </c>
      <c r="BK219" s="143">
        <f>ROUND(I219*H219,2)</f>
        <v>0</v>
      </c>
      <c r="BL219" s="16" t="s">
        <v>186</v>
      </c>
      <c r="BM219" s="142" t="s">
        <v>3145</v>
      </c>
    </row>
    <row r="220" spans="2:65" s="1" customFormat="1">
      <c r="B220" s="31"/>
      <c r="D220" s="144" t="s">
        <v>188</v>
      </c>
      <c r="F220" s="145" t="s">
        <v>3144</v>
      </c>
      <c r="I220" s="146"/>
      <c r="L220" s="31"/>
      <c r="M220" s="147"/>
      <c r="T220" s="55"/>
      <c r="AT220" s="16" t="s">
        <v>188</v>
      </c>
      <c r="AU220" s="16" t="s">
        <v>86</v>
      </c>
    </row>
    <row r="221" spans="2:65" s="1" customFormat="1" ht="21.75" customHeight="1">
      <c r="B221" s="31"/>
      <c r="C221" s="131" t="s">
        <v>420</v>
      </c>
      <c r="D221" s="131" t="s">
        <v>181</v>
      </c>
      <c r="E221" s="132" t="s">
        <v>1584</v>
      </c>
      <c r="F221" s="133" t="s">
        <v>1585</v>
      </c>
      <c r="G221" s="134" t="s">
        <v>291</v>
      </c>
      <c r="H221" s="135">
        <v>0.33600000000000002</v>
      </c>
      <c r="I221" s="136"/>
      <c r="J221" s="137">
        <f>ROUND(I221*H221,2)</f>
        <v>0</v>
      </c>
      <c r="K221" s="133" t="s">
        <v>185</v>
      </c>
      <c r="L221" s="31"/>
      <c r="M221" s="138" t="s">
        <v>1</v>
      </c>
      <c r="N221" s="139" t="s">
        <v>41</v>
      </c>
      <c r="P221" s="140">
        <f>O221*H221</f>
        <v>0</v>
      </c>
      <c r="Q221" s="140">
        <v>0</v>
      </c>
      <c r="R221" s="140">
        <f>Q221*H221</f>
        <v>0</v>
      </c>
      <c r="S221" s="140">
        <v>0</v>
      </c>
      <c r="T221" s="141">
        <f>S221*H221</f>
        <v>0</v>
      </c>
      <c r="AR221" s="142" t="s">
        <v>186</v>
      </c>
      <c r="AT221" s="142" t="s">
        <v>181</v>
      </c>
      <c r="AU221" s="142" t="s">
        <v>86</v>
      </c>
      <c r="AY221" s="16" t="s">
        <v>179</v>
      </c>
      <c r="BE221" s="143">
        <f>IF(N221="základní",J221,0)</f>
        <v>0</v>
      </c>
      <c r="BF221" s="143">
        <f>IF(N221="snížená",J221,0)</f>
        <v>0</v>
      </c>
      <c r="BG221" s="143">
        <f>IF(N221="zákl. přenesená",J221,0)</f>
        <v>0</v>
      </c>
      <c r="BH221" s="143">
        <f>IF(N221="sníž. přenesená",J221,0)</f>
        <v>0</v>
      </c>
      <c r="BI221" s="143">
        <f>IF(N221="nulová",J221,0)</f>
        <v>0</v>
      </c>
      <c r="BJ221" s="16" t="s">
        <v>84</v>
      </c>
      <c r="BK221" s="143">
        <f>ROUND(I221*H221,2)</f>
        <v>0</v>
      </c>
      <c r="BL221" s="16" t="s">
        <v>186</v>
      </c>
      <c r="BM221" s="142" t="s">
        <v>3146</v>
      </c>
    </row>
    <row r="222" spans="2:65" s="1" customFormat="1">
      <c r="B222" s="31"/>
      <c r="D222" s="144" t="s">
        <v>188</v>
      </c>
      <c r="F222" s="145" t="s">
        <v>1585</v>
      </c>
      <c r="I222" s="146"/>
      <c r="L222" s="31"/>
      <c r="M222" s="147"/>
      <c r="T222" s="55"/>
      <c r="AT222" s="16" t="s">
        <v>188</v>
      </c>
      <c r="AU222" s="16" t="s">
        <v>86</v>
      </c>
    </row>
    <row r="223" spans="2:65" s="1" customFormat="1" ht="16.5" customHeight="1">
      <c r="B223" s="31"/>
      <c r="C223" s="131" t="s">
        <v>426</v>
      </c>
      <c r="D223" s="131" t="s">
        <v>181</v>
      </c>
      <c r="E223" s="132" t="s">
        <v>1590</v>
      </c>
      <c r="F223" s="133" t="s">
        <v>1591</v>
      </c>
      <c r="G223" s="134" t="s">
        <v>291</v>
      </c>
      <c r="H223" s="135">
        <v>0.33600000000000002</v>
      </c>
      <c r="I223" s="136"/>
      <c r="J223" s="137">
        <f>ROUND(I223*H223,2)</f>
        <v>0</v>
      </c>
      <c r="K223" s="133" t="s">
        <v>185</v>
      </c>
      <c r="L223" s="31"/>
      <c r="M223" s="138" t="s">
        <v>1</v>
      </c>
      <c r="N223" s="139" t="s">
        <v>41</v>
      </c>
      <c r="P223" s="140">
        <f>O223*H223</f>
        <v>0</v>
      </c>
      <c r="Q223" s="140">
        <v>0</v>
      </c>
      <c r="R223" s="140">
        <f>Q223*H223</f>
        <v>0</v>
      </c>
      <c r="S223" s="140">
        <v>0</v>
      </c>
      <c r="T223" s="141">
        <f>S223*H223</f>
        <v>0</v>
      </c>
      <c r="AR223" s="142" t="s">
        <v>186</v>
      </c>
      <c r="AT223" s="142" t="s">
        <v>181</v>
      </c>
      <c r="AU223" s="142" t="s">
        <v>86</v>
      </c>
      <c r="AY223" s="16" t="s">
        <v>179</v>
      </c>
      <c r="BE223" s="143">
        <f>IF(N223="základní",J223,0)</f>
        <v>0</v>
      </c>
      <c r="BF223" s="143">
        <f>IF(N223="snížená",J223,0)</f>
        <v>0</v>
      </c>
      <c r="BG223" s="143">
        <f>IF(N223="zákl. přenesená",J223,0)</f>
        <v>0</v>
      </c>
      <c r="BH223" s="143">
        <f>IF(N223="sníž. přenesená",J223,0)</f>
        <v>0</v>
      </c>
      <c r="BI223" s="143">
        <f>IF(N223="nulová",J223,0)</f>
        <v>0</v>
      </c>
      <c r="BJ223" s="16" t="s">
        <v>84</v>
      </c>
      <c r="BK223" s="143">
        <f>ROUND(I223*H223,2)</f>
        <v>0</v>
      </c>
      <c r="BL223" s="16" t="s">
        <v>186</v>
      </c>
      <c r="BM223" s="142" t="s">
        <v>3147</v>
      </c>
    </row>
    <row r="224" spans="2:65" s="1" customFormat="1">
      <c r="B224" s="31"/>
      <c r="D224" s="144" t="s">
        <v>188</v>
      </c>
      <c r="F224" s="145" t="s">
        <v>1591</v>
      </c>
      <c r="I224" s="146"/>
      <c r="L224" s="31"/>
      <c r="M224" s="147"/>
      <c r="T224" s="55"/>
      <c r="AT224" s="16" t="s">
        <v>188</v>
      </c>
      <c r="AU224" s="16" t="s">
        <v>86</v>
      </c>
    </row>
    <row r="225" spans="2:65" s="1" customFormat="1" ht="16.5" customHeight="1">
      <c r="B225" s="31"/>
      <c r="C225" s="131" t="s">
        <v>433</v>
      </c>
      <c r="D225" s="131" t="s">
        <v>181</v>
      </c>
      <c r="E225" s="132" t="s">
        <v>1595</v>
      </c>
      <c r="F225" s="133" t="s">
        <v>1596</v>
      </c>
      <c r="G225" s="134" t="s">
        <v>291</v>
      </c>
      <c r="H225" s="135">
        <v>8.0640000000000001</v>
      </c>
      <c r="I225" s="136"/>
      <c r="J225" s="137">
        <f>ROUND(I225*H225,2)</f>
        <v>0</v>
      </c>
      <c r="K225" s="133" t="s">
        <v>185</v>
      </c>
      <c r="L225" s="31"/>
      <c r="M225" s="138" t="s">
        <v>1</v>
      </c>
      <c r="N225" s="139" t="s">
        <v>41</v>
      </c>
      <c r="P225" s="140">
        <f>O225*H225</f>
        <v>0</v>
      </c>
      <c r="Q225" s="140">
        <v>0</v>
      </c>
      <c r="R225" s="140">
        <f>Q225*H225</f>
        <v>0</v>
      </c>
      <c r="S225" s="140">
        <v>0</v>
      </c>
      <c r="T225" s="141">
        <f>S225*H225</f>
        <v>0</v>
      </c>
      <c r="AR225" s="142" t="s">
        <v>186</v>
      </c>
      <c r="AT225" s="142" t="s">
        <v>181</v>
      </c>
      <c r="AU225" s="142" t="s">
        <v>86</v>
      </c>
      <c r="AY225" s="16" t="s">
        <v>179</v>
      </c>
      <c r="BE225" s="143">
        <f>IF(N225="základní",J225,0)</f>
        <v>0</v>
      </c>
      <c r="BF225" s="143">
        <f>IF(N225="snížená",J225,0)</f>
        <v>0</v>
      </c>
      <c r="BG225" s="143">
        <f>IF(N225="zákl. přenesená",J225,0)</f>
        <v>0</v>
      </c>
      <c r="BH225" s="143">
        <f>IF(N225="sníž. přenesená",J225,0)</f>
        <v>0</v>
      </c>
      <c r="BI225" s="143">
        <f>IF(N225="nulová",J225,0)</f>
        <v>0</v>
      </c>
      <c r="BJ225" s="16" t="s">
        <v>84</v>
      </c>
      <c r="BK225" s="143">
        <f>ROUND(I225*H225,2)</f>
        <v>0</v>
      </c>
      <c r="BL225" s="16" t="s">
        <v>186</v>
      </c>
      <c r="BM225" s="142" t="s">
        <v>3148</v>
      </c>
    </row>
    <row r="226" spans="2:65" s="1" customFormat="1">
      <c r="B226" s="31"/>
      <c r="D226" s="144" t="s">
        <v>188</v>
      </c>
      <c r="F226" s="145" t="s">
        <v>1596</v>
      </c>
      <c r="I226" s="146"/>
      <c r="L226" s="31"/>
      <c r="M226" s="147"/>
      <c r="T226" s="55"/>
      <c r="AT226" s="16" t="s">
        <v>188</v>
      </c>
      <c r="AU226" s="16" t="s">
        <v>86</v>
      </c>
    </row>
    <row r="227" spans="2:65" s="12" customFormat="1">
      <c r="B227" s="148"/>
      <c r="D227" s="144" t="s">
        <v>190</v>
      </c>
      <c r="F227" s="150" t="s">
        <v>3149</v>
      </c>
      <c r="H227" s="151">
        <v>8.0640000000000001</v>
      </c>
      <c r="I227" s="152"/>
      <c r="L227" s="148"/>
      <c r="M227" s="153"/>
      <c r="T227" s="154"/>
      <c r="AT227" s="149" t="s">
        <v>190</v>
      </c>
      <c r="AU227" s="149" t="s">
        <v>86</v>
      </c>
      <c r="AV227" s="12" t="s">
        <v>86</v>
      </c>
      <c r="AW227" s="12" t="s">
        <v>4</v>
      </c>
      <c r="AX227" s="12" t="s">
        <v>84</v>
      </c>
      <c r="AY227" s="149" t="s">
        <v>179</v>
      </c>
    </row>
    <row r="228" spans="2:65" s="1" customFormat="1" ht="21.75" customHeight="1">
      <c r="B228" s="31"/>
      <c r="C228" s="131" t="s">
        <v>446</v>
      </c>
      <c r="D228" s="131" t="s">
        <v>181</v>
      </c>
      <c r="E228" s="132" t="s">
        <v>1613</v>
      </c>
      <c r="F228" s="133" t="s">
        <v>1614</v>
      </c>
      <c r="G228" s="134" t="s">
        <v>291</v>
      </c>
      <c r="H228" s="135">
        <v>0.33600000000000002</v>
      </c>
      <c r="I228" s="136"/>
      <c r="J228" s="137">
        <f>ROUND(I228*H228,2)</f>
        <v>0</v>
      </c>
      <c r="K228" s="133" t="s">
        <v>185</v>
      </c>
      <c r="L228" s="31"/>
      <c r="M228" s="138" t="s">
        <v>1</v>
      </c>
      <c r="N228" s="139" t="s">
        <v>41</v>
      </c>
      <c r="P228" s="140">
        <f>O228*H228</f>
        <v>0</v>
      </c>
      <c r="Q228" s="140">
        <v>0</v>
      </c>
      <c r="R228" s="140">
        <f>Q228*H228</f>
        <v>0</v>
      </c>
      <c r="S228" s="140">
        <v>0</v>
      </c>
      <c r="T228" s="141">
        <f>S228*H228</f>
        <v>0</v>
      </c>
      <c r="AR228" s="142" t="s">
        <v>186</v>
      </c>
      <c r="AT228" s="142" t="s">
        <v>181</v>
      </c>
      <c r="AU228" s="142" t="s">
        <v>86</v>
      </c>
      <c r="AY228" s="16" t="s">
        <v>179</v>
      </c>
      <c r="BE228" s="143">
        <f>IF(N228="základní",J228,0)</f>
        <v>0</v>
      </c>
      <c r="BF228" s="143">
        <f>IF(N228="snížená",J228,0)</f>
        <v>0</v>
      </c>
      <c r="BG228" s="143">
        <f>IF(N228="zákl. přenesená",J228,0)</f>
        <v>0</v>
      </c>
      <c r="BH228" s="143">
        <f>IF(N228="sníž. přenesená",J228,0)</f>
        <v>0</v>
      </c>
      <c r="BI228" s="143">
        <f>IF(N228="nulová",J228,0)</f>
        <v>0</v>
      </c>
      <c r="BJ228" s="16" t="s">
        <v>84</v>
      </c>
      <c r="BK228" s="143">
        <f>ROUND(I228*H228,2)</f>
        <v>0</v>
      </c>
      <c r="BL228" s="16" t="s">
        <v>186</v>
      </c>
      <c r="BM228" s="142" t="s">
        <v>3150</v>
      </c>
    </row>
    <row r="229" spans="2:65" s="1" customFormat="1">
      <c r="B229" s="31"/>
      <c r="D229" s="144" t="s">
        <v>188</v>
      </c>
      <c r="F229" s="145" t="s">
        <v>1614</v>
      </c>
      <c r="I229" s="146"/>
      <c r="L229" s="31"/>
      <c r="M229" s="147"/>
      <c r="T229" s="55"/>
      <c r="AT229" s="16" t="s">
        <v>188</v>
      </c>
      <c r="AU229" s="16" t="s">
        <v>86</v>
      </c>
    </row>
    <row r="230" spans="2:65" s="11" customFormat="1" ht="22.9" customHeight="1">
      <c r="B230" s="119"/>
      <c r="D230" s="120" t="s">
        <v>75</v>
      </c>
      <c r="E230" s="129" t="s">
        <v>1628</v>
      </c>
      <c r="F230" s="129" t="s">
        <v>1629</v>
      </c>
      <c r="I230" s="122"/>
      <c r="J230" s="130">
        <f>BK230</f>
        <v>0</v>
      </c>
      <c r="L230" s="119"/>
      <c r="M230" s="124"/>
      <c r="P230" s="125">
        <f>SUM(P231:P232)</f>
        <v>0</v>
      </c>
      <c r="R230" s="125">
        <f>SUM(R231:R232)</f>
        <v>0</v>
      </c>
      <c r="T230" s="126">
        <f>SUM(T231:T232)</f>
        <v>0</v>
      </c>
      <c r="AR230" s="120" t="s">
        <v>84</v>
      </c>
      <c r="AT230" s="127" t="s">
        <v>75</v>
      </c>
      <c r="AU230" s="127" t="s">
        <v>84</v>
      </c>
      <c r="AY230" s="120" t="s">
        <v>179</v>
      </c>
      <c r="BK230" s="128">
        <f>SUM(BK231:BK232)</f>
        <v>0</v>
      </c>
    </row>
    <row r="231" spans="2:65" s="1" customFormat="1" ht="16.5" customHeight="1">
      <c r="B231" s="31"/>
      <c r="C231" s="131" t="s">
        <v>457</v>
      </c>
      <c r="D231" s="131" t="s">
        <v>181</v>
      </c>
      <c r="E231" s="132" t="s">
        <v>1631</v>
      </c>
      <c r="F231" s="133" t="s">
        <v>1632</v>
      </c>
      <c r="G231" s="134" t="s">
        <v>291</v>
      </c>
      <c r="H231" s="135">
        <v>169.49700000000001</v>
      </c>
      <c r="I231" s="136"/>
      <c r="J231" s="137">
        <f>ROUND(I231*H231,2)</f>
        <v>0</v>
      </c>
      <c r="K231" s="133" t="s">
        <v>185</v>
      </c>
      <c r="L231" s="31"/>
      <c r="M231" s="138" t="s">
        <v>1</v>
      </c>
      <c r="N231" s="139" t="s">
        <v>41</v>
      </c>
      <c r="P231" s="140">
        <f>O231*H231</f>
        <v>0</v>
      </c>
      <c r="Q231" s="140">
        <v>0</v>
      </c>
      <c r="R231" s="140">
        <f>Q231*H231</f>
        <v>0</v>
      </c>
      <c r="S231" s="140">
        <v>0</v>
      </c>
      <c r="T231" s="141">
        <f>S231*H231</f>
        <v>0</v>
      </c>
      <c r="AR231" s="142" t="s">
        <v>186</v>
      </c>
      <c r="AT231" s="142" t="s">
        <v>181</v>
      </c>
      <c r="AU231" s="142" t="s">
        <v>86</v>
      </c>
      <c r="AY231" s="16" t="s">
        <v>179</v>
      </c>
      <c r="BE231" s="143">
        <f>IF(N231="základní",J231,0)</f>
        <v>0</v>
      </c>
      <c r="BF231" s="143">
        <f>IF(N231="snížená",J231,0)</f>
        <v>0</v>
      </c>
      <c r="BG231" s="143">
        <f>IF(N231="zákl. přenesená",J231,0)</f>
        <v>0</v>
      </c>
      <c r="BH231" s="143">
        <f>IF(N231="sníž. přenesená",J231,0)</f>
        <v>0</v>
      </c>
      <c r="BI231" s="143">
        <f>IF(N231="nulová",J231,0)</f>
        <v>0</v>
      </c>
      <c r="BJ231" s="16" t="s">
        <v>84</v>
      </c>
      <c r="BK231" s="143">
        <f>ROUND(I231*H231,2)</f>
        <v>0</v>
      </c>
      <c r="BL231" s="16" t="s">
        <v>186</v>
      </c>
      <c r="BM231" s="142" t="s">
        <v>3151</v>
      </c>
    </row>
    <row r="232" spans="2:65" s="1" customFormat="1" ht="19.5">
      <c r="B232" s="31"/>
      <c r="D232" s="144" t="s">
        <v>188</v>
      </c>
      <c r="F232" s="145" t="s">
        <v>1634</v>
      </c>
      <c r="I232" s="146"/>
      <c r="L232" s="31"/>
      <c r="M232" s="147"/>
      <c r="T232" s="55"/>
      <c r="AT232" s="16" t="s">
        <v>188</v>
      </c>
      <c r="AU232" s="16" t="s">
        <v>86</v>
      </c>
    </row>
    <row r="233" spans="2:65" s="11" customFormat="1" ht="25.9" customHeight="1">
      <c r="B233" s="119"/>
      <c r="D233" s="120" t="s">
        <v>75</v>
      </c>
      <c r="E233" s="121" t="s">
        <v>1635</v>
      </c>
      <c r="F233" s="121" t="s">
        <v>1636</v>
      </c>
      <c r="I233" s="122"/>
      <c r="J233" s="123">
        <f>BK233</f>
        <v>0</v>
      </c>
      <c r="L233" s="119"/>
      <c r="M233" s="124"/>
      <c r="P233" s="125">
        <f>P234+P311+P316+P331+P389+P403</f>
        <v>0</v>
      </c>
      <c r="R233" s="125">
        <f>R234+R311+R316+R331+R389+R403</f>
        <v>2.1695250000000001</v>
      </c>
      <c r="T233" s="126">
        <f>T234+T311+T316+T331+T389+T403</f>
        <v>3.2000000000000003E-4</v>
      </c>
      <c r="AR233" s="120" t="s">
        <v>86</v>
      </c>
      <c r="AT233" s="127" t="s">
        <v>75</v>
      </c>
      <c r="AU233" s="127" t="s">
        <v>76</v>
      </c>
      <c r="AY233" s="120" t="s">
        <v>179</v>
      </c>
      <c r="BK233" s="128">
        <f>BK234+BK311+BK316+BK331+BK389+BK403</f>
        <v>0</v>
      </c>
    </row>
    <row r="234" spans="2:65" s="11" customFormat="1" ht="22.9" customHeight="1">
      <c r="B234" s="119"/>
      <c r="D234" s="120" t="s">
        <v>75</v>
      </c>
      <c r="E234" s="129" t="s">
        <v>3152</v>
      </c>
      <c r="F234" s="129" t="s">
        <v>3153</v>
      </c>
      <c r="I234" s="122"/>
      <c r="J234" s="130">
        <f>BK234</f>
        <v>0</v>
      </c>
      <c r="L234" s="119"/>
      <c r="M234" s="124"/>
      <c r="P234" s="125">
        <f>SUM(P235:P310)</f>
        <v>0</v>
      </c>
      <c r="R234" s="125">
        <f>SUM(R235:R310)</f>
        <v>1.4498650000000002</v>
      </c>
      <c r="T234" s="126">
        <f>SUM(T235:T310)</f>
        <v>3.2000000000000003E-4</v>
      </c>
      <c r="AR234" s="120" t="s">
        <v>86</v>
      </c>
      <c r="AT234" s="127" t="s">
        <v>75</v>
      </c>
      <c r="AU234" s="127" t="s">
        <v>84</v>
      </c>
      <c r="AY234" s="120" t="s">
        <v>179</v>
      </c>
      <c r="BK234" s="128">
        <f>SUM(BK235:BK310)</f>
        <v>0</v>
      </c>
    </row>
    <row r="235" spans="2:65" s="1" customFormat="1" ht="16.5" customHeight="1">
      <c r="B235" s="31"/>
      <c r="C235" s="131" t="s">
        <v>462</v>
      </c>
      <c r="D235" s="131" t="s">
        <v>181</v>
      </c>
      <c r="E235" s="132" t="s">
        <v>3154</v>
      </c>
      <c r="F235" s="133" t="s">
        <v>3155</v>
      </c>
      <c r="G235" s="134" t="s">
        <v>429</v>
      </c>
      <c r="H235" s="135">
        <v>2</v>
      </c>
      <c r="I235" s="136"/>
      <c r="J235" s="137">
        <f>ROUND(I235*H235,2)</f>
        <v>0</v>
      </c>
      <c r="K235" s="133" t="s">
        <v>185</v>
      </c>
      <c r="L235" s="31"/>
      <c r="M235" s="138" t="s">
        <v>1</v>
      </c>
      <c r="N235" s="139" t="s">
        <v>41</v>
      </c>
      <c r="P235" s="140">
        <f>O235*H235</f>
        <v>0</v>
      </c>
      <c r="Q235" s="140">
        <v>1.8400000000000001E-3</v>
      </c>
      <c r="R235" s="140">
        <f>Q235*H235</f>
        <v>3.6800000000000001E-3</v>
      </c>
      <c r="S235" s="140">
        <v>0</v>
      </c>
      <c r="T235" s="141">
        <f>S235*H235</f>
        <v>0</v>
      </c>
      <c r="AR235" s="142" t="s">
        <v>299</v>
      </c>
      <c r="AT235" s="142" t="s">
        <v>181</v>
      </c>
      <c r="AU235" s="142" t="s">
        <v>86</v>
      </c>
      <c r="AY235" s="16" t="s">
        <v>179</v>
      </c>
      <c r="BE235" s="143">
        <f>IF(N235="základní",J235,0)</f>
        <v>0</v>
      </c>
      <c r="BF235" s="143">
        <f>IF(N235="snížená",J235,0)</f>
        <v>0</v>
      </c>
      <c r="BG235" s="143">
        <f>IF(N235="zákl. přenesená",J235,0)</f>
        <v>0</v>
      </c>
      <c r="BH235" s="143">
        <f>IF(N235="sníž. přenesená",J235,0)</f>
        <v>0</v>
      </c>
      <c r="BI235" s="143">
        <f>IF(N235="nulová",J235,0)</f>
        <v>0</v>
      </c>
      <c r="BJ235" s="16" t="s">
        <v>84</v>
      </c>
      <c r="BK235" s="143">
        <f>ROUND(I235*H235,2)</f>
        <v>0</v>
      </c>
      <c r="BL235" s="16" t="s">
        <v>299</v>
      </c>
      <c r="BM235" s="142" t="s">
        <v>3156</v>
      </c>
    </row>
    <row r="236" spans="2:65" s="1" customFormat="1">
      <c r="B236" s="31"/>
      <c r="D236" s="144" t="s">
        <v>188</v>
      </c>
      <c r="F236" s="145" t="s">
        <v>3155</v>
      </c>
      <c r="I236" s="146"/>
      <c r="L236" s="31"/>
      <c r="M236" s="147"/>
      <c r="T236" s="55"/>
      <c r="AT236" s="16" t="s">
        <v>188</v>
      </c>
      <c r="AU236" s="16" t="s">
        <v>86</v>
      </c>
    </row>
    <row r="237" spans="2:65" s="1" customFormat="1" ht="16.5" customHeight="1">
      <c r="B237" s="31"/>
      <c r="C237" s="131" t="s">
        <v>466</v>
      </c>
      <c r="D237" s="131" t="s">
        <v>181</v>
      </c>
      <c r="E237" s="132" t="s">
        <v>3157</v>
      </c>
      <c r="F237" s="133" t="s">
        <v>3158</v>
      </c>
      <c r="G237" s="134" t="s">
        <v>429</v>
      </c>
      <c r="H237" s="135">
        <v>8</v>
      </c>
      <c r="I237" s="136"/>
      <c r="J237" s="137">
        <f>ROUND(I237*H237,2)</f>
        <v>0</v>
      </c>
      <c r="K237" s="133" t="s">
        <v>185</v>
      </c>
      <c r="L237" s="31"/>
      <c r="M237" s="138" t="s">
        <v>1</v>
      </c>
      <c r="N237" s="139" t="s">
        <v>41</v>
      </c>
      <c r="P237" s="140">
        <f>O237*H237</f>
        <v>0</v>
      </c>
      <c r="Q237" s="140">
        <v>1.2E-4</v>
      </c>
      <c r="R237" s="140">
        <f>Q237*H237</f>
        <v>9.6000000000000002E-4</v>
      </c>
      <c r="S237" s="140">
        <v>4.0000000000000003E-5</v>
      </c>
      <c r="T237" s="141">
        <f>S237*H237</f>
        <v>3.2000000000000003E-4</v>
      </c>
      <c r="AR237" s="142" t="s">
        <v>299</v>
      </c>
      <c r="AT237" s="142" t="s">
        <v>181</v>
      </c>
      <c r="AU237" s="142" t="s">
        <v>86</v>
      </c>
      <c r="AY237" s="16" t="s">
        <v>179</v>
      </c>
      <c r="BE237" s="143">
        <f>IF(N237="základní",J237,0)</f>
        <v>0</v>
      </c>
      <c r="BF237" s="143">
        <f>IF(N237="snížená",J237,0)</f>
        <v>0</v>
      </c>
      <c r="BG237" s="143">
        <f>IF(N237="zákl. přenesená",J237,0)</f>
        <v>0</v>
      </c>
      <c r="BH237" s="143">
        <f>IF(N237="sníž. přenesená",J237,0)</f>
        <v>0</v>
      </c>
      <c r="BI237" s="143">
        <f>IF(N237="nulová",J237,0)</f>
        <v>0</v>
      </c>
      <c r="BJ237" s="16" t="s">
        <v>84</v>
      </c>
      <c r="BK237" s="143">
        <f>ROUND(I237*H237,2)</f>
        <v>0</v>
      </c>
      <c r="BL237" s="16" t="s">
        <v>299</v>
      </c>
      <c r="BM237" s="142" t="s">
        <v>3159</v>
      </c>
    </row>
    <row r="238" spans="2:65" s="1" customFormat="1">
      <c r="B238" s="31"/>
      <c r="D238" s="144" t="s">
        <v>188</v>
      </c>
      <c r="F238" s="145" t="s">
        <v>3158</v>
      </c>
      <c r="I238" s="146"/>
      <c r="L238" s="31"/>
      <c r="M238" s="147"/>
      <c r="T238" s="55"/>
      <c r="AT238" s="16" t="s">
        <v>188</v>
      </c>
      <c r="AU238" s="16" t="s">
        <v>86</v>
      </c>
    </row>
    <row r="239" spans="2:65" s="1" customFormat="1" ht="16.5" customHeight="1">
      <c r="B239" s="31"/>
      <c r="C239" s="131" t="s">
        <v>474</v>
      </c>
      <c r="D239" s="131" t="s">
        <v>181</v>
      </c>
      <c r="E239" s="132" t="s">
        <v>3160</v>
      </c>
      <c r="F239" s="133" t="s">
        <v>3161</v>
      </c>
      <c r="G239" s="134" t="s">
        <v>429</v>
      </c>
      <c r="H239" s="135">
        <v>1</v>
      </c>
      <c r="I239" s="136"/>
      <c r="J239" s="137">
        <f>ROUND(I239*H239,2)</f>
        <v>0</v>
      </c>
      <c r="K239" s="133" t="s">
        <v>185</v>
      </c>
      <c r="L239" s="31"/>
      <c r="M239" s="138" t="s">
        <v>1</v>
      </c>
      <c r="N239" s="139" t="s">
        <v>41</v>
      </c>
      <c r="P239" s="140">
        <f>O239*H239</f>
        <v>0</v>
      </c>
      <c r="Q239" s="140">
        <v>1.9019999999999999E-2</v>
      </c>
      <c r="R239" s="140">
        <f>Q239*H239</f>
        <v>1.9019999999999999E-2</v>
      </c>
      <c r="S239" s="140">
        <v>0</v>
      </c>
      <c r="T239" s="141">
        <f>S239*H239</f>
        <v>0</v>
      </c>
      <c r="AR239" s="142" t="s">
        <v>299</v>
      </c>
      <c r="AT239" s="142" t="s">
        <v>181</v>
      </c>
      <c r="AU239" s="142" t="s">
        <v>86</v>
      </c>
      <c r="AY239" s="16" t="s">
        <v>179</v>
      </c>
      <c r="BE239" s="143">
        <f>IF(N239="základní",J239,0)</f>
        <v>0</v>
      </c>
      <c r="BF239" s="143">
        <f>IF(N239="snížená",J239,0)</f>
        <v>0</v>
      </c>
      <c r="BG239" s="143">
        <f>IF(N239="zákl. přenesená",J239,0)</f>
        <v>0</v>
      </c>
      <c r="BH239" s="143">
        <f>IF(N239="sníž. přenesená",J239,0)</f>
        <v>0</v>
      </c>
      <c r="BI239" s="143">
        <f>IF(N239="nulová",J239,0)</f>
        <v>0</v>
      </c>
      <c r="BJ239" s="16" t="s">
        <v>84</v>
      </c>
      <c r="BK239" s="143">
        <f>ROUND(I239*H239,2)</f>
        <v>0</v>
      </c>
      <c r="BL239" s="16" t="s">
        <v>299</v>
      </c>
      <c r="BM239" s="142" t="s">
        <v>3162</v>
      </c>
    </row>
    <row r="240" spans="2:65" s="1" customFormat="1">
      <c r="B240" s="31"/>
      <c r="D240" s="144" t="s">
        <v>188</v>
      </c>
      <c r="F240" s="145" t="s">
        <v>3161</v>
      </c>
      <c r="I240" s="146"/>
      <c r="L240" s="31"/>
      <c r="M240" s="147"/>
      <c r="T240" s="55"/>
      <c r="AT240" s="16" t="s">
        <v>188</v>
      </c>
      <c r="AU240" s="16" t="s">
        <v>86</v>
      </c>
    </row>
    <row r="241" spans="2:65" s="1" customFormat="1" ht="16.5" customHeight="1">
      <c r="B241" s="31"/>
      <c r="C241" s="131" t="s">
        <v>478</v>
      </c>
      <c r="D241" s="131" t="s">
        <v>181</v>
      </c>
      <c r="E241" s="132" t="s">
        <v>3163</v>
      </c>
      <c r="F241" s="133" t="s">
        <v>3164</v>
      </c>
      <c r="G241" s="134" t="s">
        <v>3100</v>
      </c>
      <c r="H241" s="135">
        <v>1</v>
      </c>
      <c r="I241" s="136"/>
      <c r="J241" s="137">
        <f>ROUND(I241*H241,2)</f>
        <v>0</v>
      </c>
      <c r="K241" s="133" t="s">
        <v>1</v>
      </c>
      <c r="L241" s="31"/>
      <c r="M241" s="138" t="s">
        <v>1</v>
      </c>
      <c r="N241" s="139" t="s">
        <v>41</v>
      </c>
      <c r="P241" s="140">
        <f>O241*H241</f>
        <v>0</v>
      </c>
      <c r="Q241" s="140">
        <v>0.02</v>
      </c>
      <c r="R241" s="140">
        <f>Q241*H241</f>
        <v>0.02</v>
      </c>
      <c r="S241" s="140">
        <v>0</v>
      </c>
      <c r="T241" s="141">
        <f>S241*H241</f>
        <v>0</v>
      </c>
      <c r="AR241" s="142" t="s">
        <v>299</v>
      </c>
      <c r="AT241" s="142" t="s">
        <v>181</v>
      </c>
      <c r="AU241" s="142" t="s">
        <v>86</v>
      </c>
      <c r="AY241" s="16" t="s">
        <v>179</v>
      </c>
      <c r="BE241" s="143">
        <f>IF(N241="základní",J241,0)</f>
        <v>0</v>
      </c>
      <c r="BF241" s="143">
        <f>IF(N241="snížená",J241,0)</f>
        <v>0</v>
      </c>
      <c r="BG241" s="143">
        <f>IF(N241="zákl. přenesená",J241,0)</f>
        <v>0</v>
      </c>
      <c r="BH241" s="143">
        <f>IF(N241="sníž. přenesená",J241,0)</f>
        <v>0</v>
      </c>
      <c r="BI241" s="143">
        <f>IF(N241="nulová",J241,0)</f>
        <v>0</v>
      </c>
      <c r="BJ241" s="16" t="s">
        <v>84</v>
      </c>
      <c r="BK241" s="143">
        <f>ROUND(I241*H241,2)</f>
        <v>0</v>
      </c>
      <c r="BL241" s="16" t="s">
        <v>299</v>
      </c>
      <c r="BM241" s="142" t="s">
        <v>3165</v>
      </c>
    </row>
    <row r="242" spans="2:65" s="1" customFormat="1">
      <c r="B242" s="31"/>
      <c r="D242" s="144" t="s">
        <v>188</v>
      </c>
      <c r="F242" s="145" t="s">
        <v>3164</v>
      </c>
      <c r="I242" s="146"/>
      <c r="L242" s="31"/>
      <c r="M242" s="147"/>
      <c r="T242" s="55"/>
      <c r="AT242" s="16" t="s">
        <v>188</v>
      </c>
      <c r="AU242" s="16" t="s">
        <v>86</v>
      </c>
    </row>
    <row r="243" spans="2:65" s="12" customFormat="1">
      <c r="B243" s="148"/>
      <c r="D243" s="144" t="s">
        <v>190</v>
      </c>
      <c r="E243" s="149" t="s">
        <v>1</v>
      </c>
      <c r="F243" s="150" t="s">
        <v>84</v>
      </c>
      <c r="H243" s="151">
        <v>1</v>
      </c>
      <c r="I243" s="152"/>
      <c r="L243" s="148"/>
      <c r="M243" s="153"/>
      <c r="T243" s="154"/>
      <c r="AT243" s="149" t="s">
        <v>190</v>
      </c>
      <c r="AU243" s="149" t="s">
        <v>86</v>
      </c>
      <c r="AV243" s="12" t="s">
        <v>86</v>
      </c>
      <c r="AW243" s="12" t="s">
        <v>31</v>
      </c>
      <c r="AX243" s="12" t="s">
        <v>76</v>
      </c>
      <c r="AY243" s="149" t="s">
        <v>179</v>
      </c>
    </row>
    <row r="244" spans="2:65" s="13" customFormat="1">
      <c r="B244" s="155"/>
      <c r="D244" s="144" t="s">
        <v>190</v>
      </c>
      <c r="E244" s="156" t="s">
        <v>1</v>
      </c>
      <c r="F244" s="157" t="s">
        <v>193</v>
      </c>
      <c r="H244" s="158">
        <v>1</v>
      </c>
      <c r="I244" s="159"/>
      <c r="L244" s="155"/>
      <c r="M244" s="160"/>
      <c r="T244" s="161"/>
      <c r="AT244" s="156" t="s">
        <v>190</v>
      </c>
      <c r="AU244" s="156" t="s">
        <v>86</v>
      </c>
      <c r="AV244" s="13" t="s">
        <v>186</v>
      </c>
      <c r="AW244" s="13" t="s">
        <v>31</v>
      </c>
      <c r="AX244" s="13" t="s">
        <v>84</v>
      </c>
      <c r="AY244" s="156" t="s">
        <v>179</v>
      </c>
    </row>
    <row r="245" spans="2:65" s="1" customFormat="1" ht="16.5" customHeight="1">
      <c r="B245" s="31"/>
      <c r="C245" s="131" t="s">
        <v>482</v>
      </c>
      <c r="D245" s="131" t="s">
        <v>181</v>
      </c>
      <c r="E245" s="132" t="s">
        <v>3166</v>
      </c>
      <c r="F245" s="133" t="s">
        <v>3167</v>
      </c>
      <c r="G245" s="134" t="s">
        <v>489</v>
      </c>
      <c r="H245" s="135">
        <v>16</v>
      </c>
      <c r="I245" s="136"/>
      <c r="J245" s="137">
        <f>ROUND(I245*H245,2)</f>
        <v>0</v>
      </c>
      <c r="K245" s="133" t="s">
        <v>1</v>
      </c>
      <c r="L245" s="31"/>
      <c r="M245" s="138" t="s">
        <v>1</v>
      </c>
      <c r="N245" s="139" t="s">
        <v>41</v>
      </c>
      <c r="P245" s="140">
        <f>O245*H245</f>
        <v>0</v>
      </c>
      <c r="Q245" s="140">
        <v>1.2899999999999999E-3</v>
      </c>
      <c r="R245" s="140">
        <f>Q245*H245</f>
        <v>2.0639999999999999E-2</v>
      </c>
      <c r="S245" s="140">
        <v>0</v>
      </c>
      <c r="T245" s="141">
        <f>S245*H245</f>
        <v>0</v>
      </c>
      <c r="AR245" s="142" t="s">
        <v>299</v>
      </c>
      <c r="AT245" s="142" t="s">
        <v>181</v>
      </c>
      <c r="AU245" s="142" t="s">
        <v>86</v>
      </c>
      <c r="AY245" s="16" t="s">
        <v>179</v>
      </c>
      <c r="BE245" s="143">
        <f>IF(N245="základní",J245,0)</f>
        <v>0</v>
      </c>
      <c r="BF245" s="143">
        <f>IF(N245="snížená",J245,0)</f>
        <v>0</v>
      </c>
      <c r="BG245" s="143">
        <f>IF(N245="zákl. přenesená",J245,0)</f>
        <v>0</v>
      </c>
      <c r="BH245" s="143">
        <f>IF(N245="sníž. přenesená",J245,0)</f>
        <v>0</v>
      </c>
      <c r="BI245" s="143">
        <f>IF(N245="nulová",J245,0)</f>
        <v>0</v>
      </c>
      <c r="BJ245" s="16" t="s">
        <v>84</v>
      </c>
      <c r="BK245" s="143">
        <f>ROUND(I245*H245,2)</f>
        <v>0</v>
      </c>
      <c r="BL245" s="16" t="s">
        <v>299</v>
      </c>
      <c r="BM245" s="142" t="s">
        <v>3168</v>
      </c>
    </row>
    <row r="246" spans="2:65" s="1" customFormat="1">
      <c r="B246" s="31"/>
      <c r="D246" s="144" t="s">
        <v>188</v>
      </c>
      <c r="F246" s="145" t="s">
        <v>3167</v>
      </c>
      <c r="I246" s="146"/>
      <c r="L246" s="31"/>
      <c r="M246" s="147"/>
      <c r="T246" s="55"/>
      <c r="AT246" s="16" t="s">
        <v>188</v>
      </c>
      <c r="AU246" s="16" t="s">
        <v>86</v>
      </c>
    </row>
    <row r="247" spans="2:65" s="12" customFormat="1">
      <c r="B247" s="148"/>
      <c r="D247" s="144" t="s">
        <v>190</v>
      </c>
      <c r="E247" s="149" t="s">
        <v>1</v>
      </c>
      <c r="F247" s="150" t="s">
        <v>299</v>
      </c>
      <c r="H247" s="151">
        <v>16</v>
      </c>
      <c r="I247" s="152"/>
      <c r="L247" s="148"/>
      <c r="M247" s="153"/>
      <c r="T247" s="154"/>
      <c r="AT247" s="149" t="s">
        <v>190</v>
      </c>
      <c r="AU247" s="149" t="s">
        <v>86</v>
      </c>
      <c r="AV247" s="12" t="s">
        <v>86</v>
      </c>
      <c r="AW247" s="12" t="s">
        <v>31</v>
      </c>
      <c r="AX247" s="12" t="s">
        <v>76</v>
      </c>
      <c r="AY247" s="149" t="s">
        <v>179</v>
      </c>
    </row>
    <row r="248" spans="2:65" s="13" customFormat="1">
      <c r="B248" s="155"/>
      <c r="D248" s="144" t="s">
        <v>190</v>
      </c>
      <c r="E248" s="156" t="s">
        <v>1</v>
      </c>
      <c r="F248" s="157" t="s">
        <v>193</v>
      </c>
      <c r="H248" s="158">
        <v>16</v>
      </c>
      <c r="I248" s="159"/>
      <c r="L248" s="155"/>
      <c r="M248" s="160"/>
      <c r="T248" s="161"/>
      <c r="AT248" s="156" t="s">
        <v>190</v>
      </c>
      <c r="AU248" s="156" t="s">
        <v>86</v>
      </c>
      <c r="AV248" s="13" t="s">
        <v>186</v>
      </c>
      <c r="AW248" s="13" t="s">
        <v>31</v>
      </c>
      <c r="AX248" s="13" t="s">
        <v>84</v>
      </c>
      <c r="AY248" s="156" t="s">
        <v>179</v>
      </c>
    </row>
    <row r="249" spans="2:65" s="1" customFormat="1" ht="16.5" customHeight="1">
      <c r="B249" s="31"/>
      <c r="C249" s="131" t="s">
        <v>486</v>
      </c>
      <c r="D249" s="131" t="s">
        <v>181</v>
      </c>
      <c r="E249" s="132" t="s">
        <v>3169</v>
      </c>
      <c r="F249" s="133" t="s">
        <v>3170</v>
      </c>
      <c r="G249" s="134" t="s">
        <v>489</v>
      </c>
      <c r="H249" s="135">
        <v>96</v>
      </c>
      <c r="I249" s="136"/>
      <c r="J249" s="137">
        <f>ROUND(I249*H249,2)</f>
        <v>0</v>
      </c>
      <c r="K249" s="133" t="s">
        <v>1</v>
      </c>
      <c r="L249" s="31"/>
      <c r="M249" s="138" t="s">
        <v>1</v>
      </c>
      <c r="N249" s="139" t="s">
        <v>41</v>
      </c>
      <c r="P249" s="140">
        <f>O249*H249</f>
        <v>0</v>
      </c>
      <c r="Q249" s="140">
        <v>6.7200000000000003E-3</v>
      </c>
      <c r="R249" s="140">
        <f>Q249*H249</f>
        <v>0.64512000000000003</v>
      </c>
      <c r="S249" s="140">
        <v>0</v>
      </c>
      <c r="T249" s="141">
        <f>S249*H249</f>
        <v>0</v>
      </c>
      <c r="AR249" s="142" t="s">
        <v>299</v>
      </c>
      <c r="AT249" s="142" t="s">
        <v>181</v>
      </c>
      <c r="AU249" s="142" t="s">
        <v>86</v>
      </c>
      <c r="AY249" s="16" t="s">
        <v>179</v>
      </c>
      <c r="BE249" s="143">
        <f>IF(N249="základní",J249,0)</f>
        <v>0</v>
      </c>
      <c r="BF249" s="143">
        <f>IF(N249="snížená",J249,0)</f>
        <v>0</v>
      </c>
      <c r="BG249" s="143">
        <f>IF(N249="zákl. přenesená",J249,0)</f>
        <v>0</v>
      </c>
      <c r="BH249" s="143">
        <f>IF(N249="sníž. přenesená",J249,0)</f>
        <v>0</v>
      </c>
      <c r="BI249" s="143">
        <f>IF(N249="nulová",J249,0)</f>
        <v>0</v>
      </c>
      <c r="BJ249" s="16" t="s">
        <v>84</v>
      </c>
      <c r="BK249" s="143">
        <f>ROUND(I249*H249,2)</f>
        <v>0</v>
      </c>
      <c r="BL249" s="16" t="s">
        <v>299</v>
      </c>
      <c r="BM249" s="142" t="s">
        <v>3171</v>
      </c>
    </row>
    <row r="250" spans="2:65" s="1" customFormat="1">
      <c r="B250" s="31"/>
      <c r="D250" s="144" t="s">
        <v>188</v>
      </c>
      <c r="F250" s="145" t="s">
        <v>3170</v>
      </c>
      <c r="I250" s="146"/>
      <c r="L250" s="31"/>
      <c r="M250" s="147"/>
      <c r="T250" s="55"/>
      <c r="AT250" s="16" t="s">
        <v>188</v>
      </c>
      <c r="AU250" s="16" t="s">
        <v>86</v>
      </c>
    </row>
    <row r="251" spans="2:65" s="12" customFormat="1">
      <c r="B251" s="148"/>
      <c r="D251" s="144" t="s">
        <v>190</v>
      </c>
      <c r="E251" s="149" t="s">
        <v>1</v>
      </c>
      <c r="F251" s="150" t="s">
        <v>961</v>
      </c>
      <c r="H251" s="151">
        <v>96</v>
      </c>
      <c r="I251" s="152"/>
      <c r="L251" s="148"/>
      <c r="M251" s="153"/>
      <c r="T251" s="154"/>
      <c r="AT251" s="149" t="s">
        <v>190</v>
      </c>
      <c r="AU251" s="149" t="s">
        <v>86</v>
      </c>
      <c r="AV251" s="12" t="s">
        <v>86</v>
      </c>
      <c r="AW251" s="12" t="s">
        <v>31</v>
      </c>
      <c r="AX251" s="12" t="s">
        <v>76</v>
      </c>
      <c r="AY251" s="149" t="s">
        <v>179</v>
      </c>
    </row>
    <row r="252" spans="2:65" s="13" customFormat="1">
      <c r="B252" s="155"/>
      <c r="D252" s="144" t="s">
        <v>190</v>
      </c>
      <c r="E252" s="156" t="s">
        <v>1</v>
      </c>
      <c r="F252" s="157" t="s">
        <v>193</v>
      </c>
      <c r="H252" s="158">
        <v>96</v>
      </c>
      <c r="I252" s="159"/>
      <c r="L252" s="155"/>
      <c r="M252" s="160"/>
      <c r="T252" s="161"/>
      <c r="AT252" s="156" t="s">
        <v>190</v>
      </c>
      <c r="AU252" s="156" t="s">
        <v>86</v>
      </c>
      <c r="AV252" s="13" t="s">
        <v>186</v>
      </c>
      <c r="AW252" s="13" t="s">
        <v>31</v>
      </c>
      <c r="AX252" s="13" t="s">
        <v>84</v>
      </c>
      <c r="AY252" s="156" t="s">
        <v>179</v>
      </c>
    </row>
    <row r="253" spans="2:65" s="1" customFormat="1" ht="16.5" customHeight="1">
      <c r="B253" s="31"/>
      <c r="C253" s="131" t="s">
        <v>495</v>
      </c>
      <c r="D253" s="131" t="s">
        <v>181</v>
      </c>
      <c r="E253" s="132" t="s">
        <v>3172</v>
      </c>
      <c r="F253" s="133" t="s">
        <v>3173</v>
      </c>
      <c r="G253" s="134" t="s">
        <v>489</v>
      </c>
      <c r="H253" s="135">
        <v>37</v>
      </c>
      <c r="I253" s="136"/>
      <c r="J253" s="137">
        <f>ROUND(I253*H253,2)</f>
        <v>0</v>
      </c>
      <c r="K253" s="133" t="s">
        <v>1</v>
      </c>
      <c r="L253" s="31"/>
      <c r="M253" s="138" t="s">
        <v>1</v>
      </c>
      <c r="N253" s="139" t="s">
        <v>41</v>
      </c>
      <c r="P253" s="140">
        <f>O253*H253</f>
        <v>0</v>
      </c>
      <c r="Q253" s="140">
        <v>1.112E-2</v>
      </c>
      <c r="R253" s="140">
        <f>Q253*H253</f>
        <v>0.41143999999999997</v>
      </c>
      <c r="S253" s="140">
        <v>0</v>
      </c>
      <c r="T253" s="141">
        <f>S253*H253</f>
        <v>0</v>
      </c>
      <c r="AR253" s="142" t="s">
        <v>299</v>
      </c>
      <c r="AT253" s="142" t="s">
        <v>181</v>
      </c>
      <c r="AU253" s="142" t="s">
        <v>86</v>
      </c>
      <c r="AY253" s="16" t="s">
        <v>179</v>
      </c>
      <c r="BE253" s="143">
        <f>IF(N253="základní",J253,0)</f>
        <v>0</v>
      </c>
      <c r="BF253" s="143">
        <f>IF(N253="snížená",J253,0)</f>
        <v>0</v>
      </c>
      <c r="BG253" s="143">
        <f>IF(N253="zákl. přenesená",J253,0)</f>
        <v>0</v>
      </c>
      <c r="BH253" s="143">
        <f>IF(N253="sníž. přenesená",J253,0)</f>
        <v>0</v>
      </c>
      <c r="BI253" s="143">
        <f>IF(N253="nulová",J253,0)</f>
        <v>0</v>
      </c>
      <c r="BJ253" s="16" t="s">
        <v>84</v>
      </c>
      <c r="BK253" s="143">
        <f>ROUND(I253*H253,2)</f>
        <v>0</v>
      </c>
      <c r="BL253" s="16" t="s">
        <v>299</v>
      </c>
      <c r="BM253" s="142" t="s">
        <v>3174</v>
      </c>
    </row>
    <row r="254" spans="2:65" s="1" customFormat="1">
      <c r="B254" s="31"/>
      <c r="D254" s="144" t="s">
        <v>188</v>
      </c>
      <c r="F254" s="145" t="s">
        <v>3173</v>
      </c>
      <c r="I254" s="146"/>
      <c r="L254" s="31"/>
      <c r="M254" s="147"/>
      <c r="T254" s="55"/>
      <c r="AT254" s="16" t="s">
        <v>188</v>
      </c>
      <c r="AU254" s="16" t="s">
        <v>86</v>
      </c>
    </row>
    <row r="255" spans="2:65" s="12" customFormat="1">
      <c r="B255" s="148"/>
      <c r="D255" s="144" t="s">
        <v>190</v>
      </c>
      <c r="E255" s="149" t="s">
        <v>1</v>
      </c>
      <c r="F255" s="150" t="s">
        <v>466</v>
      </c>
      <c r="H255" s="151">
        <v>37</v>
      </c>
      <c r="I255" s="152"/>
      <c r="L255" s="148"/>
      <c r="M255" s="153"/>
      <c r="T255" s="154"/>
      <c r="AT255" s="149" t="s">
        <v>190</v>
      </c>
      <c r="AU255" s="149" t="s">
        <v>86</v>
      </c>
      <c r="AV255" s="12" t="s">
        <v>86</v>
      </c>
      <c r="AW255" s="12" t="s">
        <v>31</v>
      </c>
      <c r="AX255" s="12" t="s">
        <v>76</v>
      </c>
      <c r="AY255" s="149" t="s">
        <v>179</v>
      </c>
    </row>
    <row r="256" spans="2:65" s="13" customFormat="1">
      <c r="B256" s="155"/>
      <c r="D256" s="144" t="s">
        <v>190</v>
      </c>
      <c r="E256" s="156" t="s">
        <v>1</v>
      </c>
      <c r="F256" s="157" t="s">
        <v>193</v>
      </c>
      <c r="H256" s="158">
        <v>37</v>
      </c>
      <c r="I256" s="159"/>
      <c r="L256" s="155"/>
      <c r="M256" s="160"/>
      <c r="T256" s="161"/>
      <c r="AT256" s="156" t="s">
        <v>190</v>
      </c>
      <c r="AU256" s="156" t="s">
        <v>86</v>
      </c>
      <c r="AV256" s="13" t="s">
        <v>186</v>
      </c>
      <c r="AW256" s="13" t="s">
        <v>31</v>
      </c>
      <c r="AX256" s="13" t="s">
        <v>84</v>
      </c>
      <c r="AY256" s="156" t="s">
        <v>179</v>
      </c>
    </row>
    <row r="257" spans="2:65" s="1" customFormat="1" ht="16.5" customHeight="1">
      <c r="B257" s="31"/>
      <c r="C257" s="131" t="s">
        <v>504</v>
      </c>
      <c r="D257" s="131" t="s">
        <v>181</v>
      </c>
      <c r="E257" s="132" t="s">
        <v>3175</v>
      </c>
      <c r="F257" s="133" t="s">
        <v>3176</v>
      </c>
      <c r="G257" s="134" t="s">
        <v>489</v>
      </c>
      <c r="H257" s="135">
        <v>11.5</v>
      </c>
      <c r="I257" s="136"/>
      <c r="J257" s="137">
        <f>ROUND(I257*H257,2)</f>
        <v>0</v>
      </c>
      <c r="K257" s="133" t="s">
        <v>185</v>
      </c>
      <c r="L257" s="31"/>
      <c r="M257" s="138" t="s">
        <v>1</v>
      </c>
      <c r="N257" s="139" t="s">
        <v>41</v>
      </c>
      <c r="P257" s="140">
        <f>O257*H257</f>
        <v>0</v>
      </c>
      <c r="Q257" s="140">
        <v>4.0999999999999999E-4</v>
      </c>
      <c r="R257" s="140">
        <f>Q257*H257</f>
        <v>4.7149999999999996E-3</v>
      </c>
      <c r="S257" s="140">
        <v>0</v>
      </c>
      <c r="T257" s="141">
        <f>S257*H257</f>
        <v>0</v>
      </c>
      <c r="AR257" s="142" t="s">
        <v>299</v>
      </c>
      <c r="AT257" s="142" t="s">
        <v>181</v>
      </c>
      <c r="AU257" s="142" t="s">
        <v>86</v>
      </c>
      <c r="AY257" s="16" t="s">
        <v>179</v>
      </c>
      <c r="BE257" s="143">
        <f>IF(N257="základní",J257,0)</f>
        <v>0</v>
      </c>
      <c r="BF257" s="143">
        <f>IF(N257="snížená",J257,0)</f>
        <v>0</v>
      </c>
      <c r="BG257" s="143">
        <f>IF(N257="zákl. přenesená",J257,0)</f>
        <v>0</v>
      </c>
      <c r="BH257" s="143">
        <f>IF(N257="sníž. přenesená",J257,0)</f>
        <v>0</v>
      </c>
      <c r="BI257" s="143">
        <f>IF(N257="nulová",J257,0)</f>
        <v>0</v>
      </c>
      <c r="BJ257" s="16" t="s">
        <v>84</v>
      </c>
      <c r="BK257" s="143">
        <f>ROUND(I257*H257,2)</f>
        <v>0</v>
      </c>
      <c r="BL257" s="16" t="s">
        <v>299</v>
      </c>
      <c r="BM257" s="142" t="s">
        <v>3177</v>
      </c>
    </row>
    <row r="258" spans="2:65" s="1" customFormat="1">
      <c r="B258" s="31"/>
      <c r="D258" s="144" t="s">
        <v>188</v>
      </c>
      <c r="F258" s="145" t="s">
        <v>3176</v>
      </c>
      <c r="I258" s="146"/>
      <c r="L258" s="31"/>
      <c r="M258" s="147"/>
      <c r="T258" s="55"/>
      <c r="AT258" s="16" t="s">
        <v>188</v>
      </c>
      <c r="AU258" s="16" t="s">
        <v>86</v>
      </c>
    </row>
    <row r="259" spans="2:65" s="1" customFormat="1" ht="16.5" customHeight="1">
      <c r="B259" s="31"/>
      <c r="C259" s="131" t="s">
        <v>522</v>
      </c>
      <c r="D259" s="131" t="s">
        <v>181</v>
      </c>
      <c r="E259" s="132" t="s">
        <v>3178</v>
      </c>
      <c r="F259" s="133" t="s">
        <v>3179</v>
      </c>
      <c r="G259" s="134" t="s">
        <v>489</v>
      </c>
      <c r="H259" s="135">
        <v>33.5</v>
      </c>
      <c r="I259" s="136"/>
      <c r="J259" s="137">
        <f>ROUND(I259*H259,2)</f>
        <v>0</v>
      </c>
      <c r="K259" s="133" t="s">
        <v>185</v>
      </c>
      <c r="L259" s="31"/>
      <c r="M259" s="138" t="s">
        <v>1</v>
      </c>
      <c r="N259" s="139" t="s">
        <v>41</v>
      </c>
      <c r="P259" s="140">
        <f>O259*H259</f>
        <v>0</v>
      </c>
      <c r="Q259" s="140">
        <v>4.8000000000000001E-4</v>
      </c>
      <c r="R259" s="140">
        <f>Q259*H259</f>
        <v>1.6080000000000001E-2</v>
      </c>
      <c r="S259" s="140">
        <v>0</v>
      </c>
      <c r="T259" s="141">
        <f>S259*H259</f>
        <v>0</v>
      </c>
      <c r="AR259" s="142" t="s">
        <v>299</v>
      </c>
      <c r="AT259" s="142" t="s">
        <v>181</v>
      </c>
      <c r="AU259" s="142" t="s">
        <v>86</v>
      </c>
      <c r="AY259" s="16" t="s">
        <v>179</v>
      </c>
      <c r="BE259" s="143">
        <f>IF(N259="základní",J259,0)</f>
        <v>0</v>
      </c>
      <c r="BF259" s="143">
        <f>IF(N259="snížená",J259,0)</f>
        <v>0</v>
      </c>
      <c r="BG259" s="143">
        <f>IF(N259="zákl. přenesená",J259,0)</f>
        <v>0</v>
      </c>
      <c r="BH259" s="143">
        <f>IF(N259="sníž. přenesená",J259,0)</f>
        <v>0</v>
      </c>
      <c r="BI259" s="143">
        <f>IF(N259="nulová",J259,0)</f>
        <v>0</v>
      </c>
      <c r="BJ259" s="16" t="s">
        <v>84</v>
      </c>
      <c r="BK259" s="143">
        <f>ROUND(I259*H259,2)</f>
        <v>0</v>
      </c>
      <c r="BL259" s="16" t="s">
        <v>299</v>
      </c>
      <c r="BM259" s="142" t="s">
        <v>3180</v>
      </c>
    </row>
    <row r="260" spans="2:65" s="1" customFormat="1">
      <c r="B260" s="31"/>
      <c r="D260" s="144" t="s">
        <v>188</v>
      </c>
      <c r="F260" s="145" t="s">
        <v>3179</v>
      </c>
      <c r="I260" s="146"/>
      <c r="L260" s="31"/>
      <c r="M260" s="147"/>
      <c r="T260" s="55"/>
      <c r="AT260" s="16" t="s">
        <v>188</v>
      </c>
      <c r="AU260" s="16" t="s">
        <v>86</v>
      </c>
    </row>
    <row r="261" spans="2:65" s="1" customFormat="1" ht="16.5" customHeight="1">
      <c r="B261" s="31"/>
      <c r="C261" s="131" t="s">
        <v>535</v>
      </c>
      <c r="D261" s="131" t="s">
        <v>181</v>
      </c>
      <c r="E261" s="132" t="s">
        <v>3181</v>
      </c>
      <c r="F261" s="133" t="s">
        <v>3182</v>
      </c>
      <c r="G261" s="134" t="s">
        <v>489</v>
      </c>
      <c r="H261" s="135">
        <v>42.5</v>
      </c>
      <c r="I261" s="136"/>
      <c r="J261" s="137">
        <f>ROUND(I261*H261,2)</f>
        <v>0</v>
      </c>
      <c r="K261" s="133" t="s">
        <v>185</v>
      </c>
      <c r="L261" s="31"/>
      <c r="M261" s="138" t="s">
        <v>1</v>
      </c>
      <c r="N261" s="139" t="s">
        <v>41</v>
      </c>
      <c r="P261" s="140">
        <f>O261*H261</f>
        <v>0</v>
      </c>
      <c r="Q261" s="140">
        <v>2.2399999999999998E-3</v>
      </c>
      <c r="R261" s="140">
        <f>Q261*H261</f>
        <v>9.5199999999999993E-2</v>
      </c>
      <c r="S261" s="140">
        <v>0</v>
      </c>
      <c r="T261" s="141">
        <f>S261*H261</f>
        <v>0</v>
      </c>
      <c r="AR261" s="142" t="s">
        <v>299</v>
      </c>
      <c r="AT261" s="142" t="s">
        <v>181</v>
      </c>
      <c r="AU261" s="142" t="s">
        <v>86</v>
      </c>
      <c r="AY261" s="16" t="s">
        <v>179</v>
      </c>
      <c r="BE261" s="143">
        <f>IF(N261="základní",J261,0)</f>
        <v>0</v>
      </c>
      <c r="BF261" s="143">
        <f>IF(N261="snížená",J261,0)</f>
        <v>0</v>
      </c>
      <c r="BG261" s="143">
        <f>IF(N261="zákl. přenesená",J261,0)</f>
        <v>0</v>
      </c>
      <c r="BH261" s="143">
        <f>IF(N261="sníž. přenesená",J261,0)</f>
        <v>0</v>
      </c>
      <c r="BI261" s="143">
        <f>IF(N261="nulová",J261,0)</f>
        <v>0</v>
      </c>
      <c r="BJ261" s="16" t="s">
        <v>84</v>
      </c>
      <c r="BK261" s="143">
        <f>ROUND(I261*H261,2)</f>
        <v>0</v>
      </c>
      <c r="BL261" s="16" t="s">
        <v>299</v>
      </c>
      <c r="BM261" s="142" t="s">
        <v>3183</v>
      </c>
    </row>
    <row r="262" spans="2:65" s="1" customFormat="1">
      <c r="B262" s="31"/>
      <c r="D262" s="144" t="s">
        <v>188</v>
      </c>
      <c r="F262" s="145" t="s">
        <v>3182</v>
      </c>
      <c r="I262" s="146"/>
      <c r="L262" s="31"/>
      <c r="M262" s="147"/>
      <c r="T262" s="55"/>
      <c r="AT262" s="16" t="s">
        <v>188</v>
      </c>
      <c r="AU262" s="16" t="s">
        <v>86</v>
      </c>
    </row>
    <row r="263" spans="2:65" s="1" customFormat="1" ht="16.5" customHeight="1">
      <c r="B263" s="31"/>
      <c r="C263" s="131" t="s">
        <v>541</v>
      </c>
      <c r="D263" s="131" t="s">
        <v>181</v>
      </c>
      <c r="E263" s="132" t="s">
        <v>3184</v>
      </c>
      <c r="F263" s="133" t="s">
        <v>3185</v>
      </c>
      <c r="G263" s="134" t="s">
        <v>489</v>
      </c>
      <c r="H263" s="135">
        <v>22.5</v>
      </c>
      <c r="I263" s="136"/>
      <c r="J263" s="137">
        <f>ROUND(I263*H263,2)</f>
        <v>0</v>
      </c>
      <c r="K263" s="133" t="s">
        <v>1</v>
      </c>
      <c r="L263" s="31"/>
      <c r="M263" s="138" t="s">
        <v>1</v>
      </c>
      <c r="N263" s="139" t="s">
        <v>41</v>
      </c>
      <c r="P263" s="140">
        <f>O263*H263</f>
        <v>0</v>
      </c>
      <c r="Q263" s="140">
        <v>3.8000000000000002E-4</v>
      </c>
      <c r="R263" s="140">
        <f>Q263*H263</f>
        <v>8.5500000000000003E-3</v>
      </c>
      <c r="S263" s="140">
        <v>0</v>
      </c>
      <c r="T263" s="141">
        <f>S263*H263</f>
        <v>0</v>
      </c>
      <c r="AR263" s="142" t="s">
        <v>299</v>
      </c>
      <c r="AT263" s="142" t="s">
        <v>181</v>
      </c>
      <c r="AU263" s="142" t="s">
        <v>86</v>
      </c>
      <c r="AY263" s="16" t="s">
        <v>179</v>
      </c>
      <c r="BE263" s="143">
        <f>IF(N263="základní",J263,0)</f>
        <v>0</v>
      </c>
      <c r="BF263" s="143">
        <f>IF(N263="snížená",J263,0)</f>
        <v>0</v>
      </c>
      <c r="BG263" s="143">
        <f>IF(N263="zákl. přenesená",J263,0)</f>
        <v>0</v>
      </c>
      <c r="BH263" s="143">
        <f>IF(N263="sníž. přenesená",J263,0)</f>
        <v>0</v>
      </c>
      <c r="BI263" s="143">
        <f>IF(N263="nulová",J263,0)</f>
        <v>0</v>
      </c>
      <c r="BJ263" s="16" t="s">
        <v>84</v>
      </c>
      <c r="BK263" s="143">
        <f>ROUND(I263*H263,2)</f>
        <v>0</v>
      </c>
      <c r="BL263" s="16" t="s">
        <v>299</v>
      </c>
      <c r="BM263" s="142" t="s">
        <v>3186</v>
      </c>
    </row>
    <row r="264" spans="2:65" s="1" customFormat="1">
      <c r="B264" s="31"/>
      <c r="D264" s="144" t="s">
        <v>188</v>
      </c>
      <c r="F264" s="145" t="s">
        <v>3185</v>
      </c>
      <c r="I264" s="146"/>
      <c r="L264" s="31"/>
      <c r="M264" s="147"/>
      <c r="T264" s="55"/>
      <c r="AT264" s="16" t="s">
        <v>188</v>
      </c>
      <c r="AU264" s="16" t="s">
        <v>86</v>
      </c>
    </row>
    <row r="265" spans="2:65" s="12" customFormat="1">
      <c r="B265" s="148"/>
      <c r="D265" s="144" t="s">
        <v>190</v>
      </c>
      <c r="E265" s="149" t="s">
        <v>1</v>
      </c>
      <c r="F265" s="150" t="s">
        <v>3187</v>
      </c>
      <c r="H265" s="151">
        <v>22.5</v>
      </c>
      <c r="I265" s="152"/>
      <c r="L265" s="148"/>
      <c r="M265" s="153"/>
      <c r="T265" s="154"/>
      <c r="AT265" s="149" t="s">
        <v>190</v>
      </c>
      <c r="AU265" s="149" t="s">
        <v>86</v>
      </c>
      <c r="AV265" s="12" t="s">
        <v>86</v>
      </c>
      <c r="AW265" s="12" t="s">
        <v>31</v>
      </c>
      <c r="AX265" s="12" t="s">
        <v>76</v>
      </c>
      <c r="AY265" s="149" t="s">
        <v>179</v>
      </c>
    </row>
    <row r="266" spans="2:65" s="13" customFormat="1">
      <c r="B266" s="155"/>
      <c r="D266" s="144" t="s">
        <v>190</v>
      </c>
      <c r="E266" s="156" t="s">
        <v>1</v>
      </c>
      <c r="F266" s="157" t="s">
        <v>193</v>
      </c>
      <c r="H266" s="158">
        <v>22.5</v>
      </c>
      <c r="I266" s="159"/>
      <c r="L266" s="155"/>
      <c r="M266" s="160"/>
      <c r="T266" s="161"/>
      <c r="AT266" s="156" t="s">
        <v>190</v>
      </c>
      <c r="AU266" s="156" t="s">
        <v>86</v>
      </c>
      <c r="AV266" s="13" t="s">
        <v>186</v>
      </c>
      <c r="AW266" s="13" t="s">
        <v>31</v>
      </c>
      <c r="AX266" s="13" t="s">
        <v>84</v>
      </c>
      <c r="AY266" s="156" t="s">
        <v>179</v>
      </c>
    </row>
    <row r="267" spans="2:65" s="1" customFormat="1" ht="16.5" customHeight="1">
      <c r="B267" s="31"/>
      <c r="C267" s="131" t="s">
        <v>547</v>
      </c>
      <c r="D267" s="131" t="s">
        <v>181</v>
      </c>
      <c r="E267" s="132" t="s">
        <v>3188</v>
      </c>
      <c r="F267" s="133" t="s">
        <v>3189</v>
      </c>
      <c r="G267" s="134" t="s">
        <v>489</v>
      </c>
      <c r="H267" s="135">
        <v>22.5</v>
      </c>
      <c r="I267" s="136"/>
      <c r="J267" s="137">
        <f>ROUND(I267*H267,2)</f>
        <v>0</v>
      </c>
      <c r="K267" s="133" t="s">
        <v>185</v>
      </c>
      <c r="L267" s="31"/>
      <c r="M267" s="138" t="s">
        <v>1</v>
      </c>
      <c r="N267" s="139" t="s">
        <v>41</v>
      </c>
      <c r="P267" s="140">
        <f>O267*H267</f>
        <v>0</v>
      </c>
      <c r="Q267" s="140">
        <v>3.8000000000000002E-4</v>
      </c>
      <c r="R267" s="140">
        <f>Q267*H267</f>
        <v>8.5500000000000003E-3</v>
      </c>
      <c r="S267" s="140">
        <v>0</v>
      </c>
      <c r="T267" s="141">
        <f>S267*H267</f>
        <v>0</v>
      </c>
      <c r="AR267" s="142" t="s">
        <v>299</v>
      </c>
      <c r="AT267" s="142" t="s">
        <v>181</v>
      </c>
      <c r="AU267" s="142" t="s">
        <v>86</v>
      </c>
      <c r="AY267" s="16" t="s">
        <v>179</v>
      </c>
      <c r="BE267" s="143">
        <f>IF(N267="základní",J267,0)</f>
        <v>0</v>
      </c>
      <c r="BF267" s="143">
        <f>IF(N267="snížená",J267,0)</f>
        <v>0</v>
      </c>
      <c r="BG267" s="143">
        <f>IF(N267="zákl. přenesená",J267,0)</f>
        <v>0</v>
      </c>
      <c r="BH267" s="143">
        <f>IF(N267="sníž. přenesená",J267,0)</f>
        <v>0</v>
      </c>
      <c r="BI267" s="143">
        <f>IF(N267="nulová",J267,0)</f>
        <v>0</v>
      </c>
      <c r="BJ267" s="16" t="s">
        <v>84</v>
      </c>
      <c r="BK267" s="143">
        <f>ROUND(I267*H267,2)</f>
        <v>0</v>
      </c>
      <c r="BL267" s="16" t="s">
        <v>299</v>
      </c>
      <c r="BM267" s="142" t="s">
        <v>3190</v>
      </c>
    </row>
    <row r="268" spans="2:65" s="1" customFormat="1">
      <c r="B268" s="31"/>
      <c r="D268" s="144" t="s">
        <v>188</v>
      </c>
      <c r="F268" s="145" t="s">
        <v>3189</v>
      </c>
      <c r="I268" s="146"/>
      <c r="L268" s="31"/>
      <c r="M268" s="147"/>
      <c r="T268" s="55"/>
      <c r="AT268" s="16" t="s">
        <v>188</v>
      </c>
      <c r="AU268" s="16" t="s">
        <v>86</v>
      </c>
    </row>
    <row r="269" spans="2:65" s="1" customFormat="1" ht="16.5" customHeight="1">
      <c r="B269" s="31"/>
      <c r="C269" s="131" t="s">
        <v>553</v>
      </c>
      <c r="D269" s="131" t="s">
        <v>181</v>
      </c>
      <c r="E269" s="132" t="s">
        <v>3191</v>
      </c>
      <c r="F269" s="133" t="s">
        <v>3192</v>
      </c>
      <c r="G269" s="134" t="s">
        <v>1</v>
      </c>
      <c r="H269" s="135">
        <v>2</v>
      </c>
      <c r="I269" s="136"/>
      <c r="J269" s="137">
        <f>ROUND(I269*H269,2)</f>
        <v>0</v>
      </c>
      <c r="K269" s="133" t="s">
        <v>1</v>
      </c>
      <c r="L269" s="31"/>
      <c r="M269" s="138" t="s">
        <v>1</v>
      </c>
      <c r="N269" s="139" t="s">
        <v>41</v>
      </c>
      <c r="P269" s="140">
        <f>O269*H269</f>
        <v>0</v>
      </c>
      <c r="Q269" s="140">
        <v>0</v>
      </c>
      <c r="R269" s="140">
        <f>Q269*H269</f>
        <v>0</v>
      </c>
      <c r="S269" s="140">
        <v>0</v>
      </c>
      <c r="T269" s="141">
        <f>S269*H269</f>
        <v>0</v>
      </c>
      <c r="AR269" s="142" t="s">
        <v>299</v>
      </c>
      <c r="AT269" s="142" t="s">
        <v>181</v>
      </c>
      <c r="AU269" s="142" t="s">
        <v>86</v>
      </c>
      <c r="AY269" s="16" t="s">
        <v>179</v>
      </c>
      <c r="BE269" s="143">
        <f>IF(N269="základní",J269,0)</f>
        <v>0</v>
      </c>
      <c r="BF269" s="143">
        <f>IF(N269="snížená",J269,0)</f>
        <v>0</v>
      </c>
      <c r="BG269" s="143">
        <f>IF(N269="zákl. přenesená",J269,0)</f>
        <v>0</v>
      </c>
      <c r="BH269" s="143">
        <f>IF(N269="sníž. přenesená",J269,0)</f>
        <v>0</v>
      </c>
      <c r="BI269" s="143">
        <f>IF(N269="nulová",J269,0)</f>
        <v>0</v>
      </c>
      <c r="BJ269" s="16" t="s">
        <v>84</v>
      </c>
      <c r="BK269" s="143">
        <f>ROUND(I269*H269,2)</f>
        <v>0</v>
      </c>
      <c r="BL269" s="16" t="s">
        <v>299</v>
      </c>
      <c r="BM269" s="142" t="s">
        <v>3193</v>
      </c>
    </row>
    <row r="270" spans="2:65" s="1" customFormat="1">
      <c r="B270" s="31"/>
      <c r="D270" s="144" t="s">
        <v>188</v>
      </c>
      <c r="F270" s="145" t="s">
        <v>3192</v>
      </c>
      <c r="I270" s="146"/>
      <c r="L270" s="31"/>
      <c r="M270" s="147"/>
      <c r="T270" s="55"/>
      <c r="AT270" s="16" t="s">
        <v>188</v>
      </c>
      <c r="AU270" s="16" t="s">
        <v>86</v>
      </c>
    </row>
    <row r="271" spans="2:65" s="12" customFormat="1">
      <c r="B271" s="148"/>
      <c r="D271" s="144" t="s">
        <v>190</v>
      </c>
      <c r="E271" s="149" t="s">
        <v>1</v>
      </c>
      <c r="F271" s="150" t="s">
        <v>86</v>
      </c>
      <c r="H271" s="151">
        <v>2</v>
      </c>
      <c r="I271" s="152"/>
      <c r="L271" s="148"/>
      <c r="M271" s="153"/>
      <c r="T271" s="154"/>
      <c r="AT271" s="149" t="s">
        <v>190</v>
      </c>
      <c r="AU271" s="149" t="s">
        <v>86</v>
      </c>
      <c r="AV271" s="12" t="s">
        <v>86</v>
      </c>
      <c r="AW271" s="12" t="s">
        <v>31</v>
      </c>
      <c r="AX271" s="12" t="s">
        <v>76</v>
      </c>
      <c r="AY271" s="149" t="s">
        <v>179</v>
      </c>
    </row>
    <row r="272" spans="2:65" s="13" customFormat="1">
      <c r="B272" s="155"/>
      <c r="D272" s="144" t="s">
        <v>190</v>
      </c>
      <c r="E272" s="156" t="s">
        <v>1</v>
      </c>
      <c r="F272" s="157" t="s">
        <v>193</v>
      </c>
      <c r="H272" s="158">
        <v>2</v>
      </c>
      <c r="I272" s="159"/>
      <c r="L272" s="155"/>
      <c r="M272" s="160"/>
      <c r="T272" s="161"/>
      <c r="AT272" s="156" t="s">
        <v>190</v>
      </c>
      <c r="AU272" s="156" t="s">
        <v>86</v>
      </c>
      <c r="AV272" s="13" t="s">
        <v>186</v>
      </c>
      <c r="AW272" s="13" t="s">
        <v>31</v>
      </c>
      <c r="AX272" s="13" t="s">
        <v>84</v>
      </c>
      <c r="AY272" s="156" t="s">
        <v>179</v>
      </c>
    </row>
    <row r="273" spans="2:65" s="1" customFormat="1" ht="24.2" customHeight="1">
      <c r="B273" s="31"/>
      <c r="C273" s="169" t="s">
        <v>565</v>
      </c>
      <c r="D273" s="169" t="s">
        <v>458</v>
      </c>
      <c r="E273" s="170" t="s">
        <v>3194</v>
      </c>
      <c r="F273" s="171" t="s">
        <v>3195</v>
      </c>
      <c r="G273" s="172" t="s">
        <v>429</v>
      </c>
      <c r="H273" s="173">
        <v>2</v>
      </c>
      <c r="I273" s="174"/>
      <c r="J273" s="175">
        <f>ROUND(I273*H273,2)</f>
        <v>0</v>
      </c>
      <c r="K273" s="171" t="s">
        <v>1</v>
      </c>
      <c r="L273" s="176"/>
      <c r="M273" s="177" t="s">
        <v>1</v>
      </c>
      <c r="N273" s="178" t="s">
        <v>41</v>
      </c>
      <c r="P273" s="140">
        <f>O273*H273</f>
        <v>0</v>
      </c>
      <c r="Q273" s="140">
        <v>3.3999999999999998E-3</v>
      </c>
      <c r="R273" s="140">
        <f>Q273*H273</f>
        <v>6.7999999999999996E-3</v>
      </c>
      <c r="S273" s="140">
        <v>0</v>
      </c>
      <c r="T273" s="141">
        <f>S273*H273</f>
        <v>0</v>
      </c>
      <c r="AR273" s="142" t="s">
        <v>426</v>
      </c>
      <c r="AT273" s="142" t="s">
        <v>458</v>
      </c>
      <c r="AU273" s="142" t="s">
        <v>86</v>
      </c>
      <c r="AY273" s="16" t="s">
        <v>179</v>
      </c>
      <c r="BE273" s="143">
        <f>IF(N273="základní",J273,0)</f>
        <v>0</v>
      </c>
      <c r="BF273" s="143">
        <f>IF(N273="snížená",J273,0)</f>
        <v>0</v>
      </c>
      <c r="BG273" s="143">
        <f>IF(N273="zákl. přenesená",J273,0)</f>
        <v>0</v>
      </c>
      <c r="BH273" s="143">
        <f>IF(N273="sníž. přenesená",J273,0)</f>
        <v>0</v>
      </c>
      <c r="BI273" s="143">
        <f>IF(N273="nulová",J273,0)</f>
        <v>0</v>
      </c>
      <c r="BJ273" s="16" t="s">
        <v>84</v>
      </c>
      <c r="BK273" s="143">
        <f>ROUND(I273*H273,2)</f>
        <v>0</v>
      </c>
      <c r="BL273" s="16" t="s">
        <v>299</v>
      </c>
      <c r="BM273" s="142" t="s">
        <v>3196</v>
      </c>
    </row>
    <row r="274" spans="2:65" s="1" customFormat="1" ht="68.25">
      <c r="B274" s="31"/>
      <c r="D274" s="144" t="s">
        <v>188</v>
      </c>
      <c r="F274" s="145" t="s">
        <v>3197</v>
      </c>
      <c r="I274" s="146"/>
      <c r="L274" s="31"/>
      <c r="M274" s="147"/>
      <c r="T274" s="55"/>
      <c r="AT274" s="16" t="s">
        <v>188</v>
      </c>
      <c r="AU274" s="16" t="s">
        <v>86</v>
      </c>
    </row>
    <row r="275" spans="2:65" s="14" customFormat="1">
      <c r="B275" s="162"/>
      <c r="D275" s="144" t="s">
        <v>190</v>
      </c>
      <c r="E275" s="163" t="s">
        <v>1</v>
      </c>
      <c r="F275" s="164" t="s">
        <v>3198</v>
      </c>
      <c r="H275" s="163" t="s">
        <v>1</v>
      </c>
      <c r="I275" s="165"/>
      <c r="L275" s="162"/>
      <c r="M275" s="166"/>
      <c r="T275" s="167"/>
      <c r="AT275" s="163" t="s">
        <v>190</v>
      </c>
      <c r="AU275" s="163" t="s">
        <v>86</v>
      </c>
      <c r="AV275" s="14" t="s">
        <v>84</v>
      </c>
      <c r="AW275" s="14" t="s">
        <v>31</v>
      </c>
      <c r="AX275" s="14" t="s">
        <v>76</v>
      </c>
      <c r="AY275" s="163" t="s">
        <v>179</v>
      </c>
    </row>
    <row r="276" spans="2:65" s="12" customFormat="1">
      <c r="B276" s="148"/>
      <c r="D276" s="144" t="s">
        <v>190</v>
      </c>
      <c r="E276" s="149" t="s">
        <v>1</v>
      </c>
      <c r="F276" s="150" t="s">
        <v>86</v>
      </c>
      <c r="H276" s="151">
        <v>2</v>
      </c>
      <c r="I276" s="152"/>
      <c r="L276" s="148"/>
      <c r="M276" s="153"/>
      <c r="T276" s="154"/>
      <c r="AT276" s="149" t="s">
        <v>190</v>
      </c>
      <c r="AU276" s="149" t="s">
        <v>86</v>
      </c>
      <c r="AV276" s="12" t="s">
        <v>86</v>
      </c>
      <c r="AW276" s="12" t="s">
        <v>31</v>
      </c>
      <c r="AX276" s="12" t="s">
        <v>84</v>
      </c>
      <c r="AY276" s="149" t="s">
        <v>179</v>
      </c>
    </row>
    <row r="277" spans="2:65" s="1" customFormat="1" ht="16.5" customHeight="1">
      <c r="B277" s="31"/>
      <c r="C277" s="131" t="s">
        <v>570</v>
      </c>
      <c r="D277" s="131" t="s">
        <v>181</v>
      </c>
      <c r="E277" s="132" t="s">
        <v>3199</v>
      </c>
      <c r="F277" s="133" t="s">
        <v>3200</v>
      </c>
      <c r="G277" s="134" t="s">
        <v>429</v>
      </c>
      <c r="H277" s="135">
        <v>1</v>
      </c>
      <c r="I277" s="136"/>
      <c r="J277" s="137">
        <f>ROUND(I277*H277,2)</f>
        <v>0</v>
      </c>
      <c r="K277" s="133" t="s">
        <v>185</v>
      </c>
      <c r="L277" s="31"/>
      <c r="M277" s="138" t="s">
        <v>1</v>
      </c>
      <c r="N277" s="139" t="s">
        <v>41</v>
      </c>
      <c r="P277" s="140">
        <f>O277*H277</f>
        <v>0</v>
      </c>
      <c r="Q277" s="140">
        <v>5.6999999999999998E-4</v>
      </c>
      <c r="R277" s="140">
        <f>Q277*H277</f>
        <v>5.6999999999999998E-4</v>
      </c>
      <c r="S277" s="140">
        <v>0</v>
      </c>
      <c r="T277" s="141">
        <f>S277*H277</f>
        <v>0</v>
      </c>
      <c r="AR277" s="142" t="s">
        <v>186</v>
      </c>
      <c r="AT277" s="142" t="s">
        <v>181</v>
      </c>
      <c r="AU277" s="142" t="s">
        <v>86</v>
      </c>
      <c r="AY277" s="16" t="s">
        <v>179</v>
      </c>
      <c r="BE277" s="143">
        <f>IF(N277="základní",J277,0)</f>
        <v>0</v>
      </c>
      <c r="BF277" s="143">
        <f>IF(N277="snížená",J277,0)</f>
        <v>0</v>
      </c>
      <c r="BG277" s="143">
        <f>IF(N277="zákl. přenesená",J277,0)</f>
        <v>0</v>
      </c>
      <c r="BH277" s="143">
        <f>IF(N277="sníž. přenesená",J277,0)</f>
        <v>0</v>
      </c>
      <c r="BI277" s="143">
        <f>IF(N277="nulová",J277,0)</f>
        <v>0</v>
      </c>
      <c r="BJ277" s="16" t="s">
        <v>84</v>
      </c>
      <c r="BK277" s="143">
        <f>ROUND(I277*H277,2)</f>
        <v>0</v>
      </c>
      <c r="BL277" s="16" t="s">
        <v>186</v>
      </c>
      <c r="BM277" s="142" t="s">
        <v>3201</v>
      </c>
    </row>
    <row r="278" spans="2:65" s="1" customFormat="1">
      <c r="B278" s="31"/>
      <c r="D278" s="144" t="s">
        <v>188</v>
      </c>
      <c r="F278" s="145" t="s">
        <v>3200</v>
      </c>
      <c r="I278" s="146"/>
      <c r="L278" s="31"/>
      <c r="M278" s="147"/>
      <c r="T278" s="55"/>
      <c r="AT278" s="16" t="s">
        <v>188</v>
      </c>
      <c r="AU278" s="16" t="s">
        <v>86</v>
      </c>
    </row>
    <row r="279" spans="2:65" s="1" customFormat="1" ht="16.5" customHeight="1">
      <c r="B279" s="31"/>
      <c r="C279" s="169" t="s">
        <v>575</v>
      </c>
      <c r="D279" s="169" t="s">
        <v>458</v>
      </c>
      <c r="E279" s="170" t="s">
        <v>3202</v>
      </c>
      <c r="F279" s="171" t="s">
        <v>3203</v>
      </c>
      <c r="G279" s="172" t="s">
        <v>429</v>
      </c>
      <c r="H279" s="173">
        <v>1</v>
      </c>
      <c r="I279" s="174"/>
      <c r="J279" s="175">
        <f>ROUND(I279*H279,2)</f>
        <v>0</v>
      </c>
      <c r="K279" s="171" t="s">
        <v>1</v>
      </c>
      <c r="L279" s="176"/>
      <c r="M279" s="177" t="s">
        <v>1</v>
      </c>
      <c r="N279" s="178" t="s">
        <v>41</v>
      </c>
      <c r="P279" s="140">
        <f>O279*H279</f>
        <v>0</v>
      </c>
      <c r="Q279" s="140">
        <v>1.0200000000000001E-3</v>
      </c>
      <c r="R279" s="140">
        <f>Q279*H279</f>
        <v>1.0200000000000001E-3</v>
      </c>
      <c r="S279" s="140">
        <v>0</v>
      </c>
      <c r="T279" s="141">
        <f>S279*H279</f>
        <v>0</v>
      </c>
      <c r="AR279" s="142" t="s">
        <v>246</v>
      </c>
      <c r="AT279" s="142" t="s">
        <v>458</v>
      </c>
      <c r="AU279" s="142" t="s">
        <v>86</v>
      </c>
      <c r="AY279" s="16" t="s">
        <v>179</v>
      </c>
      <c r="BE279" s="143">
        <f>IF(N279="základní",J279,0)</f>
        <v>0</v>
      </c>
      <c r="BF279" s="143">
        <f>IF(N279="snížená",J279,0)</f>
        <v>0</v>
      </c>
      <c r="BG279" s="143">
        <f>IF(N279="zákl. přenesená",J279,0)</f>
        <v>0</v>
      </c>
      <c r="BH279" s="143">
        <f>IF(N279="sníž. přenesená",J279,0)</f>
        <v>0</v>
      </c>
      <c r="BI279" s="143">
        <f>IF(N279="nulová",J279,0)</f>
        <v>0</v>
      </c>
      <c r="BJ279" s="16" t="s">
        <v>84</v>
      </c>
      <c r="BK279" s="143">
        <f>ROUND(I279*H279,2)</f>
        <v>0</v>
      </c>
      <c r="BL279" s="16" t="s">
        <v>186</v>
      </c>
      <c r="BM279" s="142" t="s">
        <v>3204</v>
      </c>
    </row>
    <row r="280" spans="2:65" s="1" customFormat="1" ht="126.75">
      <c r="B280" s="31"/>
      <c r="D280" s="144" t="s">
        <v>188</v>
      </c>
      <c r="F280" s="145" t="s">
        <v>3205</v>
      </c>
      <c r="I280" s="146"/>
      <c r="L280" s="31"/>
      <c r="M280" s="147"/>
      <c r="T280" s="55"/>
      <c r="AT280" s="16" t="s">
        <v>188</v>
      </c>
      <c r="AU280" s="16" t="s">
        <v>86</v>
      </c>
    </row>
    <row r="281" spans="2:65" s="12" customFormat="1">
      <c r="B281" s="148"/>
      <c r="D281" s="144" t="s">
        <v>190</v>
      </c>
      <c r="E281" s="149" t="s">
        <v>1</v>
      </c>
      <c r="F281" s="150" t="s">
        <v>84</v>
      </c>
      <c r="H281" s="151">
        <v>1</v>
      </c>
      <c r="I281" s="152"/>
      <c r="L281" s="148"/>
      <c r="M281" s="153"/>
      <c r="T281" s="154"/>
      <c r="AT281" s="149" t="s">
        <v>190</v>
      </c>
      <c r="AU281" s="149" t="s">
        <v>86</v>
      </c>
      <c r="AV281" s="12" t="s">
        <v>86</v>
      </c>
      <c r="AW281" s="12" t="s">
        <v>31</v>
      </c>
      <c r="AX281" s="12" t="s">
        <v>76</v>
      </c>
      <c r="AY281" s="149" t="s">
        <v>179</v>
      </c>
    </row>
    <row r="282" spans="2:65" s="13" customFormat="1">
      <c r="B282" s="155"/>
      <c r="D282" s="144" t="s">
        <v>190</v>
      </c>
      <c r="E282" s="156" t="s">
        <v>1</v>
      </c>
      <c r="F282" s="157" t="s">
        <v>193</v>
      </c>
      <c r="H282" s="158">
        <v>1</v>
      </c>
      <c r="I282" s="159"/>
      <c r="L282" s="155"/>
      <c r="M282" s="160"/>
      <c r="T282" s="161"/>
      <c r="AT282" s="156" t="s">
        <v>190</v>
      </c>
      <c r="AU282" s="156" t="s">
        <v>86</v>
      </c>
      <c r="AV282" s="13" t="s">
        <v>186</v>
      </c>
      <c r="AW282" s="13" t="s">
        <v>31</v>
      </c>
      <c r="AX282" s="13" t="s">
        <v>84</v>
      </c>
      <c r="AY282" s="156" t="s">
        <v>179</v>
      </c>
    </row>
    <row r="283" spans="2:65" s="1" customFormat="1" ht="16.5" customHeight="1">
      <c r="B283" s="31"/>
      <c r="C283" s="131" t="s">
        <v>583</v>
      </c>
      <c r="D283" s="131" t="s">
        <v>181</v>
      </c>
      <c r="E283" s="132" t="s">
        <v>3206</v>
      </c>
      <c r="F283" s="133" t="s">
        <v>3207</v>
      </c>
      <c r="G283" s="134" t="s">
        <v>429</v>
      </c>
      <c r="H283" s="135">
        <v>7</v>
      </c>
      <c r="I283" s="136"/>
      <c r="J283" s="137">
        <f>ROUND(I283*H283,2)</f>
        <v>0</v>
      </c>
      <c r="K283" s="133" t="s">
        <v>185</v>
      </c>
      <c r="L283" s="31"/>
      <c r="M283" s="138" t="s">
        <v>1</v>
      </c>
      <c r="N283" s="139" t="s">
        <v>41</v>
      </c>
      <c r="P283" s="140">
        <f>O283*H283</f>
        <v>0</v>
      </c>
      <c r="Q283" s="140">
        <v>2.6519999999999998E-2</v>
      </c>
      <c r="R283" s="140">
        <f>Q283*H283</f>
        <v>0.18564</v>
      </c>
      <c r="S283" s="140">
        <v>0</v>
      </c>
      <c r="T283" s="141">
        <f>S283*H283</f>
        <v>0</v>
      </c>
      <c r="AR283" s="142" t="s">
        <v>299</v>
      </c>
      <c r="AT283" s="142" t="s">
        <v>181</v>
      </c>
      <c r="AU283" s="142" t="s">
        <v>86</v>
      </c>
      <c r="AY283" s="16" t="s">
        <v>179</v>
      </c>
      <c r="BE283" s="143">
        <f>IF(N283="základní",J283,0)</f>
        <v>0</v>
      </c>
      <c r="BF283" s="143">
        <f>IF(N283="snížená",J283,0)</f>
        <v>0</v>
      </c>
      <c r="BG283" s="143">
        <f>IF(N283="zákl. přenesená",J283,0)</f>
        <v>0</v>
      </c>
      <c r="BH283" s="143">
        <f>IF(N283="sníž. přenesená",J283,0)</f>
        <v>0</v>
      </c>
      <c r="BI283" s="143">
        <f>IF(N283="nulová",J283,0)</f>
        <v>0</v>
      </c>
      <c r="BJ283" s="16" t="s">
        <v>84</v>
      </c>
      <c r="BK283" s="143">
        <f>ROUND(I283*H283,2)</f>
        <v>0</v>
      </c>
      <c r="BL283" s="16" t="s">
        <v>299</v>
      </c>
      <c r="BM283" s="142" t="s">
        <v>3208</v>
      </c>
    </row>
    <row r="284" spans="2:65" s="1" customFormat="1">
      <c r="B284" s="31"/>
      <c r="D284" s="144" t="s">
        <v>188</v>
      </c>
      <c r="F284" s="145" t="s">
        <v>3207</v>
      </c>
      <c r="I284" s="146"/>
      <c r="L284" s="31"/>
      <c r="M284" s="147"/>
      <c r="T284" s="55"/>
      <c r="AT284" s="16" t="s">
        <v>188</v>
      </c>
      <c r="AU284" s="16" t="s">
        <v>86</v>
      </c>
    </row>
    <row r="285" spans="2:65" s="1" customFormat="1" ht="16.5" customHeight="1">
      <c r="B285" s="31"/>
      <c r="C285" s="131" t="s">
        <v>587</v>
      </c>
      <c r="D285" s="131" t="s">
        <v>181</v>
      </c>
      <c r="E285" s="132" t="s">
        <v>3209</v>
      </c>
      <c r="F285" s="133" t="s">
        <v>3210</v>
      </c>
      <c r="G285" s="134" t="s">
        <v>429</v>
      </c>
      <c r="H285" s="135">
        <v>0</v>
      </c>
      <c r="I285" s="136"/>
      <c r="J285" s="137">
        <f>ROUND(I285*H285,2)</f>
        <v>0</v>
      </c>
      <c r="K285" s="133" t="s">
        <v>1</v>
      </c>
      <c r="L285" s="31"/>
      <c r="M285" s="138" t="s">
        <v>1</v>
      </c>
      <c r="N285" s="139" t="s">
        <v>41</v>
      </c>
      <c r="P285" s="140">
        <f>O285*H285</f>
        <v>0</v>
      </c>
      <c r="Q285" s="140">
        <v>2.0500000000000002E-3</v>
      </c>
      <c r="R285" s="140">
        <f>Q285*H285</f>
        <v>0</v>
      </c>
      <c r="S285" s="140">
        <v>0</v>
      </c>
      <c r="T285" s="141">
        <f>S285*H285</f>
        <v>0</v>
      </c>
      <c r="AR285" s="142" t="s">
        <v>299</v>
      </c>
      <c r="AT285" s="142" t="s">
        <v>181</v>
      </c>
      <c r="AU285" s="142" t="s">
        <v>86</v>
      </c>
      <c r="AY285" s="16" t="s">
        <v>179</v>
      </c>
      <c r="BE285" s="143">
        <f>IF(N285="základní",J285,0)</f>
        <v>0</v>
      </c>
      <c r="BF285" s="143">
        <f>IF(N285="snížená",J285,0)</f>
        <v>0</v>
      </c>
      <c r="BG285" s="143">
        <f>IF(N285="zákl. přenesená",J285,0)</f>
        <v>0</v>
      </c>
      <c r="BH285" s="143">
        <f>IF(N285="sníž. přenesená",J285,0)</f>
        <v>0</v>
      </c>
      <c r="BI285" s="143">
        <f>IF(N285="nulová",J285,0)</f>
        <v>0</v>
      </c>
      <c r="BJ285" s="16" t="s">
        <v>84</v>
      </c>
      <c r="BK285" s="143">
        <f>ROUND(I285*H285,2)</f>
        <v>0</v>
      </c>
      <c r="BL285" s="16" t="s">
        <v>299</v>
      </c>
      <c r="BM285" s="142" t="s">
        <v>3211</v>
      </c>
    </row>
    <row r="286" spans="2:65" s="1" customFormat="1">
      <c r="B286" s="31"/>
      <c r="D286" s="144" t="s">
        <v>188</v>
      </c>
      <c r="F286" s="145" t="s">
        <v>3210</v>
      </c>
      <c r="I286" s="146"/>
      <c r="L286" s="31"/>
      <c r="M286" s="147"/>
      <c r="T286" s="55"/>
      <c r="AT286" s="16" t="s">
        <v>188</v>
      </c>
      <c r="AU286" s="16" t="s">
        <v>86</v>
      </c>
    </row>
    <row r="287" spans="2:65" s="1" customFormat="1" ht="16.5" customHeight="1">
      <c r="B287" s="31"/>
      <c r="C287" s="131" t="s">
        <v>594</v>
      </c>
      <c r="D287" s="131" t="s">
        <v>181</v>
      </c>
      <c r="E287" s="132" t="s">
        <v>3209</v>
      </c>
      <c r="F287" s="133" t="s">
        <v>3210</v>
      </c>
      <c r="G287" s="134" t="s">
        <v>429</v>
      </c>
      <c r="H287" s="135">
        <v>0</v>
      </c>
      <c r="I287" s="136"/>
      <c r="J287" s="137">
        <f>ROUND(I287*H287,2)</f>
        <v>0</v>
      </c>
      <c r="K287" s="133" t="s">
        <v>1</v>
      </c>
      <c r="L287" s="31"/>
      <c r="M287" s="138" t="s">
        <v>1</v>
      </c>
      <c r="N287" s="139" t="s">
        <v>41</v>
      </c>
      <c r="P287" s="140">
        <f>O287*H287</f>
        <v>0</v>
      </c>
      <c r="Q287" s="140">
        <v>2.0500000000000002E-3</v>
      </c>
      <c r="R287" s="140">
        <f>Q287*H287</f>
        <v>0</v>
      </c>
      <c r="S287" s="140">
        <v>0</v>
      </c>
      <c r="T287" s="141">
        <f>S287*H287</f>
        <v>0</v>
      </c>
      <c r="AR287" s="142" t="s">
        <v>299</v>
      </c>
      <c r="AT287" s="142" t="s">
        <v>181</v>
      </c>
      <c r="AU287" s="142" t="s">
        <v>86</v>
      </c>
      <c r="AY287" s="16" t="s">
        <v>179</v>
      </c>
      <c r="BE287" s="143">
        <f>IF(N287="základní",J287,0)</f>
        <v>0</v>
      </c>
      <c r="BF287" s="143">
        <f>IF(N287="snížená",J287,0)</f>
        <v>0</v>
      </c>
      <c r="BG287" s="143">
        <f>IF(N287="zákl. přenesená",J287,0)</f>
        <v>0</v>
      </c>
      <c r="BH287" s="143">
        <f>IF(N287="sníž. přenesená",J287,0)</f>
        <v>0</v>
      </c>
      <c r="BI287" s="143">
        <f>IF(N287="nulová",J287,0)</f>
        <v>0</v>
      </c>
      <c r="BJ287" s="16" t="s">
        <v>84</v>
      </c>
      <c r="BK287" s="143">
        <f>ROUND(I287*H287,2)</f>
        <v>0</v>
      </c>
      <c r="BL287" s="16" t="s">
        <v>299</v>
      </c>
      <c r="BM287" s="142" t="s">
        <v>3212</v>
      </c>
    </row>
    <row r="288" spans="2:65" s="1" customFormat="1">
      <c r="B288" s="31"/>
      <c r="D288" s="144" t="s">
        <v>188</v>
      </c>
      <c r="F288" s="145" t="s">
        <v>3210</v>
      </c>
      <c r="I288" s="146"/>
      <c r="L288" s="31"/>
      <c r="M288" s="147"/>
      <c r="T288" s="55"/>
      <c r="AT288" s="16" t="s">
        <v>188</v>
      </c>
      <c r="AU288" s="16" t="s">
        <v>86</v>
      </c>
    </row>
    <row r="289" spans="2:65" s="1" customFormat="1" ht="16.5" customHeight="1">
      <c r="B289" s="31"/>
      <c r="C289" s="131" t="s">
        <v>601</v>
      </c>
      <c r="D289" s="131" t="s">
        <v>181</v>
      </c>
      <c r="E289" s="132" t="s">
        <v>3213</v>
      </c>
      <c r="F289" s="133" t="s">
        <v>3214</v>
      </c>
      <c r="G289" s="134" t="s">
        <v>429</v>
      </c>
      <c r="H289" s="135">
        <v>0</v>
      </c>
      <c r="I289" s="136"/>
      <c r="J289" s="137">
        <f>ROUND(I289*H289,2)</f>
        <v>0</v>
      </c>
      <c r="K289" s="133" t="s">
        <v>185</v>
      </c>
      <c r="L289" s="31"/>
      <c r="M289" s="138" t="s">
        <v>1</v>
      </c>
      <c r="N289" s="139" t="s">
        <v>41</v>
      </c>
      <c r="P289" s="140">
        <f>O289*H289</f>
        <v>0</v>
      </c>
      <c r="Q289" s="140">
        <v>4.1000000000000003E-3</v>
      </c>
      <c r="R289" s="140">
        <f>Q289*H289</f>
        <v>0</v>
      </c>
      <c r="S289" s="140">
        <v>0</v>
      </c>
      <c r="T289" s="141">
        <f>S289*H289</f>
        <v>0</v>
      </c>
      <c r="AR289" s="142" t="s">
        <v>299</v>
      </c>
      <c r="AT289" s="142" t="s">
        <v>181</v>
      </c>
      <c r="AU289" s="142" t="s">
        <v>86</v>
      </c>
      <c r="AY289" s="16" t="s">
        <v>179</v>
      </c>
      <c r="BE289" s="143">
        <f>IF(N289="základní",J289,0)</f>
        <v>0</v>
      </c>
      <c r="BF289" s="143">
        <f>IF(N289="snížená",J289,0)</f>
        <v>0</v>
      </c>
      <c r="BG289" s="143">
        <f>IF(N289="zákl. přenesená",J289,0)</f>
        <v>0</v>
      </c>
      <c r="BH289" s="143">
        <f>IF(N289="sníž. přenesená",J289,0)</f>
        <v>0</v>
      </c>
      <c r="BI289" s="143">
        <f>IF(N289="nulová",J289,0)</f>
        <v>0</v>
      </c>
      <c r="BJ289" s="16" t="s">
        <v>84</v>
      </c>
      <c r="BK289" s="143">
        <f>ROUND(I289*H289,2)</f>
        <v>0</v>
      </c>
      <c r="BL289" s="16" t="s">
        <v>299</v>
      </c>
      <c r="BM289" s="142" t="s">
        <v>3215</v>
      </c>
    </row>
    <row r="290" spans="2:65" s="1" customFormat="1">
      <c r="B290" s="31"/>
      <c r="D290" s="144" t="s">
        <v>188</v>
      </c>
      <c r="F290" s="145" t="s">
        <v>3214</v>
      </c>
      <c r="I290" s="146"/>
      <c r="L290" s="31"/>
      <c r="M290" s="147"/>
      <c r="T290" s="55"/>
      <c r="AT290" s="16" t="s">
        <v>188</v>
      </c>
      <c r="AU290" s="16" t="s">
        <v>86</v>
      </c>
    </row>
    <row r="291" spans="2:65" s="1" customFormat="1" ht="16.5" customHeight="1">
      <c r="B291" s="31"/>
      <c r="C291" s="131" t="s">
        <v>607</v>
      </c>
      <c r="D291" s="131" t="s">
        <v>181</v>
      </c>
      <c r="E291" s="132" t="s">
        <v>3213</v>
      </c>
      <c r="F291" s="133" t="s">
        <v>3214</v>
      </c>
      <c r="G291" s="134" t="s">
        <v>429</v>
      </c>
      <c r="H291" s="135">
        <v>0</v>
      </c>
      <c r="I291" s="136"/>
      <c r="J291" s="137">
        <f>ROUND(I291*H291,2)</f>
        <v>0</v>
      </c>
      <c r="K291" s="133" t="s">
        <v>185</v>
      </c>
      <c r="L291" s="31"/>
      <c r="M291" s="138" t="s">
        <v>1</v>
      </c>
      <c r="N291" s="139" t="s">
        <v>41</v>
      </c>
      <c r="P291" s="140">
        <f>O291*H291</f>
        <v>0</v>
      </c>
      <c r="Q291" s="140">
        <v>4.1000000000000003E-3</v>
      </c>
      <c r="R291" s="140">
        <f>Q291*H291</f>
        <v>0</v>
      </c>
      <c r="S291" s="140">
        <v>0</v>
      </c>
      <c r="T291" s="141">
        <f>S291*H291</f>
        <v>0</v>
      </c>
      <c r="AR291" s="142" t="s">
        <v>299</v>
      </c>
      <c r="AT291" s="142" t="s">
        <v>181</v>
      </c>
      <c r="AU291" s="142" t="s">
        <v>86</v>
      </c>
      <c r="AY291" s="16" t="s">
        <v>179</v>
      </c>
      <c r="BE291" s="143">
        <f>IF(N291="základní",J291,0)</f>
        <v>0</v>
      </c>
      <c r="BF291" s="143">
        <f>IF(N291="snížená",J291,0)</f>
        <v>0</v>
      </c>
      <c r="BG291" s="143">
        <f>IF(N291="zákl. přenesená",J291,0)</f>
        <v>0</v>
      </c>
      <c r="BH291" s="143">
        <f>IF(N291="sníž. přenesená",J291,0)</f>
        <v>0</v>
      </c>
      <c r="BI291" s="143">
        <f>IF(N291="nulová",J291,0)</f>
        <v>0</v>
      </c>
      <c r="BJ291" s="16" t="s">
        <v>84</v>
      </c>
      <c r="BK291" s="143">
        <f>ROUND(I291*H291,2)</f>
        <v>0</v>
      </c>
      <c r="BL291" s="16" t="s">
        <v>299</v>
      </c>
      <c r="BM291" s="142" t="s">
        <v>3216</v>
      </c>
    </row>
    <row r="292" spans="2:65" s="1" customFormat="1">
      <c r="B292" s="31"/>
      <c r="D292" s="144" t="s">
        <v>188</v>
      </c>
      <c r="F292" s="145" t="s">
        <v>3214</v>
      </c>
      <c r="I292" s="146"/>
      <c r="L292" s="31"/>
      <c r="M292" s="147"/>
      <c r="T292" s="55"/>
      <c r="AT292" s="16" t="s">
        <v>188</v>
      </c>
      <c r="AU292" s="16" t="s">
        <v>86</v>
      </c>
    </row>
    <row r="293" spans="2:65" s="1" customFormat="1" ht="16.5" customHeight="1">
      <c r="B293" s="31"/>
      <c r="C293" s="131" t="s">
        <v>613</v>
      </c>
      <c r="D293" s="131" t="s">
        <v>181</v>
      </c>
      <c r="E293" s="132" t="s">
        <v>3217</v>
      </c>
      <c r="F293" s="133" t="s">
        <v>3218</v>
      </c>
      <c r="G293" s="134" t="s">
        <v>429</v>
      </c>
      <c r="H293" s="135">
        <v>5</v>
      </c>
      <c r="I293" s="136"/>
      <c r="J293" s="137">
        <f>ROUND(I293*H293,2)</f>
        <v>0</v>
      </c>
      <c r="K293" s="133" t="s">
        <v>185</v>
      </c>
      <c r="L293" s="31"/>
      <c r="M293" s="138" t="s">
        <v>1</v>
      </c>
      <c r="N293" s="139" t="s">
        <v>41</v>
      </c>
      <c r="P293" s="140">
        <f>O293*H293</f>
        <v>0</v>
      </c>
      <c r="Q293" s="140">
        <v>3.0000000000000001E-5</v>
      </c>
      <c r="R293" s="140">
        <f>Q293*H293</f>
        <v>1.5000000000000001E-4</v>
      </c>
      <c r="S293" s="140">
        <v>0</v>
      </c>
      <c r="T293" s="141">
        <f>S293*H293</f>
        <v>0</v>
      </c>
      <c r="AR293" s="142" t="s">
        <v>299</v>
      </c>
      <c r="AT293" s="142" t="s">
        <v>181</v>
      </c>
      <c r="AU293" s="142" t="s">
        <v>86</v>
      </c>
      <c r="AY293" s="16" t="s">
        <v>179</v>
      </c>
      <c r="BE293" s="143">
        <f>IF(N293="základní",J293,0)</f>
        <v>0</v>
      </c>
      <c r="BF293" s="143">
        <f>IF(N293="snížená",J293,0)</f>
        <v>0</v>
      </c>
      <c r="BG293" s="143">
        <f>IF(N293="zákl. přenesená",J293,0)</f>
        <v>0</v>
      </c>
      <c r="BH293" s="143">
        <f>IF(N293="sníž. přenesená",J293,0)</f>
        <v>0</v>
      </c>
      <c r="BI293" s="143">
        <f>IF(N293="nulová",J293,0)</f>
        <v>0</v>
      </c>
      <c r="BJ293" s="16" t="s">
        <v>84</v>
      </c>
      <c r="BK293" s="143">
        <f>ROUND(I293*H293,2)</f>
        <v>0</v>
      </c>
      <c r="BL293" s="16" t="s">
        <v>299</v>
      </c>
      <c r="BM293" s="142" t="s">
        <v>3219</v>
      </c>
    </row>
    <row r="294" spans="2:65" s="1" customFormat="1">
      <c r="B294" s="31"/>
      <c r="D294" s="144" t="s">
        <v>188</v>
      </c>
      <c r="F294" s="145" t="s">
        <v>3218</v>
      </c>
      <c r="I294" s="146"/>
      <c r="L294" s="31"/>
      <c r="M294" s="147"/>
      <c r="T294" s="55"/>
      <c r="AT294" s="16" t="s">
        <v>188</v>
      </c>
      <c r="AU294" s="16" t="s">
        <v>86</v>
      </c>
    </row>
    <row r="295" spans="2:65" s="1" customFormat="1" ht="16.5" customHeight="1">
      <c r="B295" s="31"/>
      <c r="C295" s="169" t="s">
        <v>621</v>
      </c>
      <c r="D295" s="169" t="s">
        <v>458</v>
      </c>
      <c r="E295" s="170" t="s">
        <v>3220</v>
      </c>
      <c r="F295" s="171" t="s">
        <v>3221</v>
      </c>
      <c r="G295" s="172" t="s">
        <v>429</v>
      </c>
      <c r="H295" s="173">
        <v>3</v>
      </c>
      <c r="I295" s="174"/>
      <c r="J295" s="175">
        <f>ROUND(I295*H295,2)</f>
        <v>0</v>
      </c>
      <c r="K295" s="171" t="s">
        <v>1</v>
      </c>
      <c r="L295" s="176"/>
      <c r="M295" s="177" t="s">
        <v>1</v>
      </c>
      <c r="N295" s="178" t="s">
        <v>41</v>
      </c>
      <c r="P295" s="140">
        <f>O295*H295</f>
        <v>0</v>
      </c>
      <c r="Q295" s="140">
        <v>2.7E-4</v>
      </c>
      <c r="R295" s="140">
        <f>Q295*H295</f>
        <v>8.0999999999999996E-4</v>
      </c>
      <c r="S295" s="140">
        <v>0</v>
      </c>
      <c r="T295" s="141">
        <f>S295*H295</f>
        <v>0</v>
      </c>
      <c r="AR295" s="142" t="s">
        <v>426</v>
      </c>
      <c r="AT295" s="142" t="s">
        <v>458</v>
      </c>
      <c r="AU295" s="142" t="s">
        <v>86</v>
      </c>
      <c r="AY295" s="16" t="s">
        <v>179</v>
      </c>
      <c r="BE295" s="143">
        <f>IF(N295="základní",J295,0)</f>
        <v>0</v>
      </c>
      <c r="BF295" s="143">
        <f>IF(N295="snížená",J295,0)</f>
        <v>0</v>
      </c>
      <c r="BG295" s="143">
        <f>IF(N295="zákl. přenesená",J295,0)</f>
        <v>0</v>
      </c>
      <c r="BH295" s="143">
        <f>IF(N295="sníž. přenesená",J295,0)</f>
        <v>0</v>
      </c>
      <c r="BI295" s="143">
        <f>IF(N295="nulová",J295,0)</f>
        <v>0</v>
      </c>
      <c r="BJ295" s="16" t="s">
        <v>84</v>
      </c>
      <c r="BK295" s="143">
        <f>ROUND(I295*H295,2)</f>
        <v>0</v>
      </c>
      <c r="BL295" s="16" t="s">
        <v>299</v>
      </c>
      <c r="BM295" s="142" t="s">
        <v>3222</v>
      </c>
    </row>
    <row r="296" spans="2:65" s="1" customFormat="1">
      <c r="B296" s="31"/>
      <c r="D296" s="144" t="s">
        <v>188</v>
      </c>
      <c r="F296" s="145" t="s">
        <v>3221</v>
      </c>
      <c r="I296" s="146"/>
      <c r="L296" s="31"/>
      <c r="M296" s="147"/>
      <c r="T296" s="55"/>
      <c r="AT296" s="16" t="s">
        <v>188</v>
      </c>
      <c r="AU296" s="16" t="s">
        <v>86</v>
      </c>
    </row>
    <row r="297" spans="2:65" s="12" customFormat="1">
      <c r="B297" s="148"/>
      <c r="D297" s="144" t="s">
        <v>190</v>
      </c>
      <c r="E297" s="149" t="s">
        <v>1</v>
      </c>
      <c r="F297" s="150" t="s">
        <v>199</v>
      </c>
      <c r="H297" s="151">
        <v>3</v>
      </c>
      <c r="I297" s="152"/>
      <c r="L297" s="148"/>
      <c r="M297" s="153"/>
      <c r="T297" s="154"/>
      <c r="AT297" s="149" t="s">
        <v>190</v>
      </c>
      <c r="AU297" s="149" t="s">
        <v>86</v>
      </c>
      <c r="AV297" s="12" t="s">
        <v>86</v>
      </c>
      <c r="AW297" s="12" t="s">
        <v>31</v>
      </c>
      <c r="AX297" s="12" t="s">
        <v>76</v>
      </c>
      <c r="AY297" s="149" t="s">
        <v>179</v>
      </c>
    </row>
    <row r="298" spans="2:65" s="13" customFormat="1">
      <c r="B298" s="155"/>
      <c r="D298" s="144" t="s">
        <v>190</v>
      </c>
      <c r="E298" s="156" t="s">
        <v>1</v>
      </c>
      <c r="F298" s="157" t="s">
        <v>193</v>
      </c>
      <c r="H298" s="158">
        <v>3</v>
      </c>
      <c r="I298" s="159"/>
      <c r="L298" s="155"/>
      <c r="M298" s="160"/>
      <c r="T298" s="161"/>
      <c r="AT298" s="156" t="s">
        <v>190</v>
      </c>
      <c r="AU298" s="156" t="s">
        <v>86</v>
      </c>
      <c r="AV298" s="13" t="s">
        <v>186</v>
      </c>
      <c r="AW298" s="13" t="s">
        <v>31</v>
      </c>
      <c r="AX298" s="13" t="s">
        <v>84</v>
      </c>
      <c r="AY298" s="156" t="s">
        <v>179</v>
      </c>
    </row>
    <row r="299" spans="2:65" s="1" customFormat="1" ht="16.5" customHeight="1">
      <c r="B299" s="31"/>
      <c r="C299" s="169" t="s">
        <v>627</v>
      </c>
      <c r="D299" s="169" t="s">
        <v>458</v>
      </c>
      <c r="E299" s="170" t="s">
        <v>3223</v>
      </c>
      <c r="F299" s="171" t="s">
        <v>3224</v>
      </c>
      <c r="G299" s="172" t="s">
        <v>429</v>
      </c>
      <c r="H299" s="173">
        <v>2</v>
      </c>
      <c r="I299" s="174"/>
      <c r="J299" s="175">
        <f>ROUND(I299*H299,2)</f>
        <v>0</v>
      </c>
      <c r="K299" s="171" t="s">
        <v>1</v>
      </c>
      <c r="L299" s="176"/>
      <c r="M299" s="177" t="s">
        <v>1</v>
      </c>
      <c r="N299" s="178" t="s">
        <v>41</v>
      </c>
      <c r="P299" s="140">
        <f>O299*H299</f>
        <v>0</v>
      </c>
      <c r="Q299" s="140">
        <v>4.6000000000000001E-4</v>
      </c>
      <c r="R299" s="140">
        <f>Q299*H299</f>
        <v>9.2000000000000003E-4</v>
      </c>
      <c r="S299" s="140">
        <v>0</v>
      </c>
      <c r="T299" s="141">
        <f>S299*H299</f>
        <v>0</v>
      </c>
      <c r="AR299" s="142" t="s">
        <v>426</v>
      </c>
      <c r="AT299" s="142" t="s">
        <v>458</v>
      </c>
      <c r="AU299" s="142" t="s">
        <v>86</v>
      </c>
      <c r="AY299" s="16" t="s">
        <v>179</v>
      </c>
      <c r="BE299" s="143">
        <f>IF(N299="základní",J299,0)</f>
        <v>0</v>
      </c>
      <c r="BF299" s="143">
        <f>IF(N299="snížená",J299,0)</f>
        <v>0</v>
      </c>
      <c r="BG299" s="143">
        <f>IF(N299="zákl. přenesená",J299,0)</f>
        <v>0</v>
      </c>
      <c r="BH299" s="143">
        <f>IF(N299="sníž. přenesená",J299,0)</f>
        <v>0</v>
      </c>
      <c r="BI299" s="143">
        <f>IF(N299="nulová",J299,0)</f>
        <v>0</v>
      </c>
      <c r="BJ299" s="16" t="s">
        <v>84</v>
      </c>
      <c r="BK299" s="143">
        <f>ROUND(I299*H299,2)</f>
        <v>0</v>
      </c>
      <c r="BL299" s="16" t="s">
        <v>299</v>
      </c>
      <c r="BM299" s="142" t="s">
        <v>3225</v>
      </c>
    </row>
    <row r="300" spans="2:65" s="1" customFormat="1">
      <c r="B300" s="31"/>
      <c r="D300" s="144" t="s">
        <v>188</v>
      </c>
      <c r="F300" s="145" t="s">
        <v>3224</v>
      </c>
      <c r="I300" s="146"/>
      <c r="L300" s="31"/>
      <c r="M300" s="147"/>
      <c r="T300" s="55"/>
      <c r="AT300" s="16" t="s">
        <v>188</v>
      </c>
      <c r="AU300" s="16" t="s">
        <v>86</v>
      </c>
    </row>
    <row r="301" spans="2:65" s="12" customFormat="1">
      <c r="B301" s="148"/>
      <c r="D301" s="144" t="s">
        <v>190</v>
      </c>
      <c r="E301" s="149" t="s">
        <v>1</v>
      </c>
      <c r="F301" s="150" t="s">
        <v>86</v>
      </c>
      <c r="H301" s="151">
        <v>2</v>
      </c>
      <c r="I301" s="152"/>
      <c r="L301" s="148"/>
      <c r="M301" s="153"/>
      <c r="T301" s="154"/>
      <c r="AT301" s="149" t="s">
        <v>190</v>
      </c>
      <c r="AU301" s="149" t="s">
        <v>86</v>
      </c>
      <c r="AV301" s="12" t="s">
        <v>86</v>
      </c>
      <c r="AW301" s="12" t="s">
        <v>31</v>
      </c>
      <c r="AX301" s="12" t="s">
        <v>76</v>
      </c>
      <c r="AY301" s="149" t="s">
        <v>179</v>
      </c>
    </row>
    <row r="302" spans="2:65" s="13" customFormat="1">
      <c r="B302" s="155"/>
      <c r="D302" s="144" t="s">
        <v>190</v>
      </c>
      <c r="E302" s="156" t="s">
        <v>1</v>
      </c>
      <c r="F302" s="157" t="s">
        <v>193</v>
      </c>
      <c r="H302" s="158">
        <v>2</v>
      </c>
      <c r="I302" s="159"/>
      <c r="L302" s="155"/>
      <c r="M302" s="160"/>
      <c r="T302" s="161"/>
      <c r="AT302" s="156" t="s">
        <v>190</v>
      </c>
      <c r="AU302" s="156" t="s">
        <v>86</v>
      </c>
      <c r="AV302" s="13" t="s">
        <v>186</v>
      </c>
      <c r="AW302" s="13" t="s">
        <v>31</v>
      </c>
      <c r="AX302" s="13" t="s">
        <v>84</v>
      </c>
      <c r="AY302" s="156" t="s">
        <v>179</v>
      </c>
    </row>
    <row r="303" spans="2:65" s="1" customFormat="1" ht="16.5" customHeight="1">
      <c r="B303" s="31"/>
      <c r="C303" s="131" t="s">
        <v>633</v>
      </c>
      <c r="D303" s="131" t="s">
        <v>181</v>
      </c>
      <c r="E303" s="132" t="s">
        <v>3226</v>
      </c>
      <c r="F303" s="133" t="s">
        <v>3227</v>
      </c>
      <c r="G303" s="134" t="s">
        <v>489</v>
      </c>
      <c r="H303" s="135">
        <v>284</v>
      </c>
      <c r="I303" s="136"/>
      <c r="J303" s="137">
        <f>ROUND(I303*H303,2)</f>
        <v>0</v>
      </c>
      <c r="K303" s="133" t="s">
        <v>185</v>
      </c>
      <c r="L303" s="31"/>
      <c r="M303" s="138" t="s">
        <v>1</v>
      </c>
      <c r="N303" s="139" t="s">
        <v>41</v>
      </c>
      <c r="P303" s="140">
        <f>O303*H303</f>
        <v>0</v>
      </c>
      <c r="Q303" s="140">
        <v>0</v>
      </c>
      <c r="R303" s="140">
        <f>Q303*H303</f>
        <v>0</v>
      </c>
      <c r="S303" s="140">
        <v>0</v>
      </c>
      <c r="T303" s="141">
        <f>S303*H303</f>
        <v>0</v>
      </c>
      <c r="AR303" s="142" t="s">
        <v>299</v>
      </c>
      <c r="AT303" s="142" t="s">
        <v>181</v>
      </c>
      <c r="AU303" s="142" t="s">
        <v>86</v>
      </c>
      <c r="AY303" s="16" t="s">
        <v>179</v>
      </c>
      <c r="BE303" s="143">
        <f>IF(N303="základní",J303,0)</f>
        <v>0</v>
      </c>
      <c r="BF303" s="143">
        <f>IF(N303="snížená",J303,0)</f>
        <v>0</v>
      </c>
      <c r="BG303" s="143">
        <f>IF(N303="zákl. přenesená",J303,0)</f>
        <v>0</v>
      </c>
      <c r="BH303" s="143">
        <f>IF(N303="sníž. přenesená",J303,0)</f>
        <v>0</v>
      </c>
      <c r="BI303" s="143">
        <f>IF(N303="nulová",J303,0)</f>
        <v>0</v>
      </c>
      <c r="BJ303" s="16" t="s">
        <v>84</v>
      </c>
      <c r="BK303" s="143">
        <f>ROUND(I303*H303,2)</f>
        <v>0</v>
      </c>
      <c r="BL303" s="16" t="s">
        <v>299</v>
      </c>
      <c r="BM303" s="142" t="s">
        <v>3228</v>
      </c>
    </row>
    <row r="304" spans="2:65" s="1" customFormat="1">
      <c r="B304" s="31"/>
      <c r="D304" s="144" t="s">
        <v>188</v>
      </c>
      <c r="F304" s="145" t="s">
        <v>3227</v>
      </c>
      <c r="I304" s="146"/>
      <c r="L304" s="31"/>
      <c r="M304" s="147"/>
      <c r="T304" s="55"/>
      <c r="AT304" s="16" t="s">
        <v>188</v>
      </c>
      <c r="AU304" s="16" t="s">
        <v>86</v>
      </c>
    </row>
    <row r="305" spans="2:65" s="12" customFormat="1">
      <c r="B305" s="148"/>
      <c r="D305" s="144" t="s">
        <v>190</v>
      </c>
      <c r="E305" s="149" t="s">
        <v>1</v>
      </c>
      <c r="F305" s="150" t="s">
        <v>1999</v>
      </c>
      <c r="H305" s="151">
        <v>284</v>
      </c>
      <c r="I305" s="152"/>
      <c r="L305" s="148"/>
      <c r="M305" s="153"/>
      <c r="T305" s="154"/>
      <c r="AT305" s="149" t="s">
        <v>190</v>
      </c>
      <c r="AU305" s="149" t="s">
        <v>86</v>
      </c>
      <c r="AV305" s="12" t="s">
        <v>86</v>
      </c>
      <c r="AW305" s="12" t="s">
        <v>31</v>
      </c>
      <c r="AX305" s="12" t="s">
        <v>76</v>
      </c>
      <c r="AY305" s="149" t="s">
        <v>179</v>
      </c>
    </row>
    <row r="306" spans="2:65" s="13" customFormat="1">
      <c r="B306" s="155"/>
      <c r="D306" s="144" t="s">
        <v>190</v>
      </c>
      <c r="E306" s="156" t="s">
        <v>1</v>
      </c>
      <c r="F306" s="157" t="s">
        <v>193</v>
      </c>
      <c r="H306" s="158">
        <v>284</v>
      </c>
      <c r="I306" s="159"/>
      <c r="L306" s="155"/>
      <c r="M306" s="160"/>
      <c r="T306" s="161"/>
      <c r="AT306" s="156" t="s">
        <v>190</v>
      </c>
      <c r="AU306" s="156" t="s">
        <v>86</v>
      </c>
      <c r="AV306" s="13" t="s">
        <v>186</v>
      </c>
      <c r="AW306" s="13" t="s">
        <v>31</v>
      </c>
      <c r="AX306" s="13" t="s">
        <v>84</v>
      </c>
      <c r="AY306" s="156" t="s">
        <v>179</v>
      </c>
    </row>
    <row r="307" spans="2:65" s="1" customFormat="1" ht="16.5" customHeight="1">
      <c r="B307" s="31"/>
      <c r="C307" s="131" t="s">
        <v>641</v>
      </c>
      <c r="D307" s="131" t="s">
        <v>181</v>
      </c>
      <c r="E307" s="132" t="s">
        <v>3229</v>
      </c>
      <c r="F307" s="133" t="s">
        <v>3230</v>
      </c>
      <c r="G307" s="134" t="s">
        <v>489</v>
      </c>
      <c r="H307" s="135">
        <v>0</v>
      </c>
      <c r="I307" s="136"/>
      <c r="J307" s="137">
        <f>ROUND(I307*H307,2)</f>
        <v>0</v>
      </c>
      <c r="K307" s="133" t="s">
        <v>185</v>
      </c>
      <c r="L307" s="31"/>
      <c r="M307" s="138" t="s">
        <v>1</v>
      </c>
      <c r="N307" s="139" t="s">
        <v>41</v>
      </c>
      <c r="P307" s="140">
        <f>O307*H307</f>
        <v>0</v>
      </c>
      <c r="Q307" s="140">
        <v>0</v>
      </c>
      <c r="R307" s="140">
        <f>Q307*H307</f>
        <v>0</v>
      </c>
      <c r="S307" s="140">
        <v>0</v>
      </c>
      <c r="T307" s="141">
        <f>S307*H307</f>
        <v>0</v>
      </c>
      <c r="AR307" s="142" t="s">
        <v>299</v>
      </c>
      <c r="AT307" s="142" t="s">
        <v>181</v>
      </c>
      <c r="AU307" s="142" t="s">
        <v>86</v>
      </c>
      <c r="AY307" s="16" t="s">
        <v>179</v>
      </c>
      <c r="BE307" s="143">
        <f>IF(N307="základní",J307,0)</f>
        <v>0</v>
      </c>
      <c r="BF307" s="143">
        <f>IF(N307="snížená",J307,0)</f>
        <v>0</v>
      </c>
      <c r="BG307" s="143">
        <f>IF(N307="zákl. přenesená",J307,0)</f>
        <v>0</v>
      </c>
      <c r="BH307" s="143">
        <f>IF(N307="sníž. přenesená",J307,0)</f>
        <v>0</v>
      </c>
      <c r="BI307" s="143">
        <f>IF(N307="nulová",J307,0)</f>
        <v>0</v>
      </c>
      <c r="BJ307" s="16" t="s">
        <v>84</v>
      </c>
      <c r="BK307" s="143">
        <f>ROUND(I307*H307,2)</f>
        <v>0</v>
      </c>
      <c r="BL307" s="16" t="s">
        <v>299</v>
      </c>
      <c r="BM307" s="142" t="s">
        <v>3231</v>
      </c>
    </row>
    <row r="308" spans="2:65" s="1" customFormat="1">
      <c r="B308" s="31"/>
      <c r="D308" s="144" t="s">
        <v>188</v>
      </c>
      <c r="F308" s="145" t="s">
        <v>3230</v>
      </c>
      <c r="I308" s="146"/>
      <c r="L308" s="31"/>
      <c r="M308" s="147"/>
      <c r="T308" s="55"/>
      <c r="AT308" s="16" t="s">
        <v>188</v>
      </c>
      <c r="AU308" s="16" t="s">
        <v>86</v>
      </c>
    </row>
    <row r="309" spans="2:65" s="1" customFormat="1" ht="16.5" customHeight="1">
      <c r="B309" s="31"/>
      <c r="C309" s="131" t="s">
        <v>646</v>
      </c>
      <c r="D309" s="131" t="s">
        <v>181</v>
      </c>
      <c r="E309" s="132" t="s">
        <v>3232</v>
      </c>
      <c r="F309" s="133" t="s">
        <v>3233</v>
      </c>
      <c r="G309" s="134" t="s">
        <v>1681</v>
      </c>
      <c r="H309" s="179"/>
      <c r="I309" s="136"/>
      <c r="J309" s="137">
        <f>ROUND(I309*H309,2)</f>
        <v>0</v>
      </c>
      <c r="K309" s="133" t="s">
        <v>185</v>
      </c>
      <c r="L309" s="31"/>
      <c r="M309" s="138" t="s">
        <v>1</v>
      </c>
      <c r="N309" s="139" t="s">
        <v>41</v>
      </c>
      <c r="P309" s="140">
        <f>O309*H309</f>
        <v>0</v>
      </c>
      <c r="Q309" s="140">
        <v>0</v>
      </c>
      <c r="R309" s="140">
        <f>Q309*H309</f>
        <v>0</v>
      </c>
      <c r="S309" s="140">
        <v>0</v>
      </c>
      <c r="T309" s="141">
        <f>S309*H309</f>
        <v>0</v>
      </c>
      <c r="AR309" s="142" t="s">
        <v>299</v>
      </c>
      <c r="AT309" s="142" t="s">
        <v>181</v>
      </c>
      <c r="AU309" s="142" t="s">
        <v>86</v>
      </c>
      <c r="AY309" s="16" t="s">
        <v>179</v>
      </c>
      <c r="BE309" s="143">
        <f>IF(N309="základní",J309,0)</f>
        <v>0</v>
      </c>
      <c r="BF309" s="143">
        <f>IF(N309="snížená",J309,0)</f>
        <v>0</v>
      </c>
      <c r="BG309" s="143">
        <f>IF(N309="zákl. přenesená",J309,0)</f>
        <v>0</v>
      </c>
      <c r="BH309" s="143">
        <f>IF(N309="sníž. přenesená",J309,0)</f>
        <v>0</v>
      </c>
      <c r="BI309" s="143">
        <f>IF(N309="nulová",J309,0)</f>
        <v>0</v>
      </c>
      <c r="BJ309" s="16" t="s">
        <v>84</v>
      </c>
      <c r="BK309" s="143">
        <f>ROUND(I309*H309,2)</f>
        <v>0</v>
      </c>
      <c r="BL309" s="16" t="s">
        <v>299</v>
      </c>
      <c r="BM309" s="142" t="s">
        <v>3234</v>
      </c>
    </row>
    <row r="310" spans="2:65" s="1" customFormat="1" ht="19.5">
      <c r="B310" s="31"/>
      <c r="D310" s="144" t="s">
        <v>188</v>
      </c>
      <c r="F310" s="145" t="s">
        <v>3235</v>
      </c>
      <c r="I310" s="146"/>
      <c r="L310" s="31"/>
      <c r="M310" s="147"/>
      <c r="T310" s="55"/>
      <c r="AT310" s="16" t="s">
        <v>188</v>
      </c>
      <c r="AU310" s="16" t="s">
        <v>86</v>
      </c>
    </row>
    <row r="311" spans="2:65" s="11" customFormat="1" ht="22.9" customHeight="1">
      <c r="B311" s="119"/>
      <c r="D311" s="120" t="s">
        <v>75</v>
      </c>
      <c r="E311" s="129" t="s">
        <v>3236</v>
      </c>
      <c r="F311" s="129" t="s">
        <v>3237</v>
      </c>
      <c r="I311" s="122"/>
      <c r="J311" s="130">
        <f>BK311</f>
        <v>0</v>
      </c>
      <c r="L311" s="119"/>
      <c r="M311" s="124"/>
      <c r="P311" s="125">
        <f>SUM(P312:P315)</f>
        <v>0</v>
      </c>
      <c r="R311" s="125">
        <f>SUM(R312:R315)</f>
        <v>3.6899999999999997E-3</v>
      </c>
      <c r="T311" s="126">
        <f>SUM(T312:T315)</f>
        <v>0</v>
      </c>
      <c r="AR311" s="120" t="s">
        <v>86</v>
      </c>
      <c r="AT311" s="127" t="s">
        <v>75</v>
      </c>
      <c r="AU311" s="127" t="s">
        <v>84</v>
      </c>
      <c r="AY311" s="120" t="s">
        <v>179</v>
      </c>
      <c r="BK311" s="128">
        <f>SUM(BK312:BK315)</f>
        <v>0</v>
      </c>
    </row>
    <row r="312" spans="2:65" s="1" customFormat="1" ht="16.5" customHeight="1">
      <c r="B312" s="31"/>
      <c r="C312" s="131" t="s">
        <v>659</v>
      </c>
      <c r="D312" s="131" t="s">
        <v>181</v>
      </c>
      <c r="E312" s="132" t="s">
        <v>3238</v>
      </c>
      <c r="F312" s="133" t="s">
        <v>3239</v>
      </c>
      <c r="G312" s="134" t="s">
        <v>429</v>
      </c>
      <c r="H312" s="135">
        <v>3</v>
      </c>
      <c r="I312" s="136"/>
      <c r="J312" s="137">
        <f>ROUND(I312*H312,2)</f>
        <v>0</v>
      </c>
      <c r="K312" s="133" t="s">
        <v>185</v>
      </c>
      <c r="L312" s="31"/>
      <c r="M312" s="138" t="s">
        <v>1</v>
      </c>
      <c r="N312" s="139" t="s">
        <v>41</v>
      </c>
      <c r="P312" s="140">
        <f>O312*H312</f>
        <v>0</v>
      </c>
      <c r="Q312" s="140">
        <v>1.23E-3</v>
      </c>
      <c r="R312" s="140">
        <f>Q312*H312</f>
        <v>3.6899999999999997E-3</v>
      </c>
      <c r="S312" s="140">
        <v>0</v>
      </c>
      <c r="T312" s="141">
        <f>S312*H312</f>
        <v>0</v>
      </c>
      <c r="AR312" s="142" t="s">
        <v>299</v>
      </c>
      <c r="AT312" s="142" t="s">
        <v>181</v>
      </c>
      <c r="AU312" s="142" t="s">
        <v>86</v>
      </c>
      <c r="AY312" s="16" t="s">
        <v>179</v>
      </c>
      <c r="BE312" s="143">
        <f>IF(N312="základní",J312,0)</f>
        <v>0</v>
      </c>
      <c r="BF312" s="143">
        <f>IF(N312="snížená",J312,0)</f>
        <v>0</v>
      </c>
      <c r="BG312" s="143">
        <f>IF(N312="zákl. přenesená",J312,0)</f>
        <v>0</v>
      </c>
      <c r="BH312" s="143">
        <f>IF(N312="sníž. přenesená",J312,0)</f>
        <v>0</v>
      </c>
      <c r="BI312" s="143">
        <f>IF(N312="nulová",J312,0)</f>
        <v>0</v>
      </c>
      <c r="BJ312" s="16" t="s">
        <v>84</v>
      </c>
      <c r="BK312" s="143">
        <f>ROUND(I312*H312,2)</f>
        <v>0</v>
      </c>
      <c r="BL312" s="16" t="s">
        <v>299</v>
      </c>
      <c r="BM312" s="142" t="s">
        <v>3240</v>
      </c>
    </row>
    <row r="313" spans="2:65" s="1" customFormat="1">
      <c r="B313" s="31"/>
      <c r="D313" s="144" t="s">
        <v>188</v>
      </c>
      <c r="F313" s="145" t="s">
        <v>3239</v>
      </c>
      <c r="I313" s="146"/>
      <c r="L313" s="31"/>
      <c r="M313" s="147"/>
      <c r="T313" s="55"/>
      <c r="AT313" s="16" t="s">
        <v>188</v>
      </c>
      <c r="AU313" s="16" t="s">
        <v>86</v>
      </c>
    </row>
    <row r="314" spans="2:65" s="1" customFormat="1" ht="16.5" customHeight="1">
      <c r="B314" s="31"/>
      <c r="C314" s="131" t="s">
        <v>664</v>
      </c>
      <c r="D314" s="131" t="s">
        <v>181</v>
      </c>
      <c r="E314" s="132" t="s">
        <v>3241</v>
      </c>
      <c r="F314" s="133" t="s">
        <v>3242</v>
      </c>
      <c r="G314" s="134" t="s">
        <v>1681</v>
      </c>
      <c r="H314" s="179"/>
      <c r="I314" s="136"/>
      <c r="J314" s="137">
        <f>ROUND(I314*H314,2)</f>
        <v>0</v>
      </c>
      <c r="K314" s="133" t="s">
        <v>185</v>
      </c>
      <c r="L314" s="31"/>
      <c r="M314" s="138" t="s">
        <v>1</v>
      </c>
      <c r="N314" s="139" t="s">
        <v>41</v>
      </c>
      <c r="P314" s="140">
        <f>O314*H314</f>
        <v>0</v>
      </c>
      <c r="Q314" s="140">
        <v>0</v>
      </c>
      <c r="R314" s="140">
        <f>Q314*H314</f>
        <v>0</v>
      </c>
      <c r="S314" s="140">
        <v>0</v>
      </c>
      <c r="T314" s="141">
        <f>S314*H314</f>
        <v>0</v>
      </c>
      <c r="AR314" s="142" t="s">
        <v>299</v>
      </c>
      <c r="AT314" s="142" t="s">
        <v>181</v>
      </c>
      <c r="AU314" s="142" t="s">
        <v>86</v>
      </c>
      <c r="AY314" s="16" t="s">
        <v>179</v>
      </c>
      <c r="BE314" s="143">
        <f>IF(N314="základní",J314,0)</f>
        <v>0</v>
      </c>
      <c r="BF314" s="143">
        <f>IF(N314="snížená",J314,0)</f>
        <v>0</v>
      </c>
      <c r="BG314" s="143">
        <f>IF(N314="zákl. přenesená",J314,0)</f>
        <v>0</v>
      </c>
      <c r="BH314" s="143">
        <f>IF(N314="sníž. přenesená",J314,0)</f>
        <v>0</v>
      </c>
      <c r="BI314" s="143">
        <f>IF(N314="nulová",J314,0)</f>
        <v>0</v>
      </c>
      <c r="BJ314" s="16" t="s">
        <v>84</v>
      </c>
      <c r="BK314" s="143">
        <f>ROUND(I314*H314,2)</f>
        <v>0</v>
      </c>
      <c r="BL314" s="16" t="s">
        <v>299</v>
      </c>
      <c r="BM314" s="142" t="s">
        <v>3243</v>
      </c>
    </row>
    <row r="315" spans="2:65" s="1" customFormat="1" ht="19.5">
      <c r="B315" s="31"/>
      <c r="D315" s="144" t="s">
        <v>188</v>
      </c>
      <c r="F315" s="145" t="s">
        <v>3244</v>
      </c>
      <c r="I315" s="146"/>
      <c r="L315" s="31"/>
      <c r="M315" s="147"/>
      <c r="T315" s="55"/>
      <c r="AT315" s="16" t="s">
        <v>188</v>
      </c>
      <c r="AU315" s="16" t="s">
        <v>86</v>
      </c>
    </row>
    <row r="316" spans="2:65" s="11" customFormat="1" ht="22.9" customHeight="1">
      <c r="B316" s="119"/>
      <c r="D316" s="120" t="s">
        <v>75</v>
      </c>
      <c r="E316" s="129" t="s">
        <v>3245</v>
      </c>
      <c r="F316" s="129" t="s">
        <v>3246</v>
      </c>
      <c r="I316" s="122"/>
      <c r="J316" s="130">
        <f>BK316</f>
        <v>0</v>
      </c>
      <c r="L316" s="119"/>
      <c r="M316" s="124"/>
      <c r="P316" s="125">
        <f>SUM(P317:P330)</f>
        <v>0</v>
      </c>
      <c r="R316" s="125">
        <f>SUM(R317:R330)</f>
        <v>6.7000000000000004E-2</v>
      </c>
      <c r="T316" s="126">
        <f>SUM(T317:T330)</f>
        <v>0</v>
      </c>
      <c r="AR316" s="120" t="s">
        <v>86</v>
      </c>
      <c r="AT316" s="127" t="s">
        <v>75</v>
      </c>
      <c r="AU316" s="127" t="s">
        <v>84</v>
      </c>
      <c r="AY316" s="120" t="s">
        <v>179</v>
      </c>
      <c r="BK316" s="128">
        <f>SUM(BK317:BK330)</f>
        <v>0</v>
      </c>
    </row>
    <row r="317" spans="2:65" s="1" customFormat="1" ht="16.5" customHeight="1">
      <c r="B317" s="31"/>
      <c r="C317" s="131" t="s">
        <v>671</v>
      </c>
      <c r="D317" s="131" t="s">
        <v>181</v>
      </c>
      <c r="E317" s="132" t="s">
        <v>3247</v>
      </c>
      <c r="F317" s="133" t="s">
        <v>3248</v>
      </c>
      <c r="G317" s="134" t="s">
        <v>3100</v>
      </c>
      <c r="H317" s="135">
        <v>3</v>
      </c>
      <c r="I317" s="136"/>
      <c r="J317" s="137">
        <f>ROUND(I317*H317,2)</f>
        <v>0</v>
      </c>
      <c r="K317" s="133" t="s">
        <v>1</v>
      </c>
      <c r="L317" s="31"/>
      <c r="M317" s="138" t="s">
        <v>1</v>
      </c>
      <c r="N317" s="139" t="s">
        <v>41</v>
      </c>
      <c r="P317" s="140">
        <f>O317*H317</f>
        <v>0</v>
      </c>
      <c r="Q317" s="140">
        <v>0.01</v>
      </c>
      <c r="R317" s="140">
        <f>Q317*H317</f>
        <v>0.03</v>
      </c>
      <c r="S317" s="140">
        <v>0</v>
      </c>
      <c r="T317" s="141">
        <f>S317*H317</f>
        <v>0</v>
      </c>
      <c r="AR317" s="142" t="s">
        <v>299</v>
      </c>
      <c r="AT317" s="142" t="s">
        <v>181</v>
      </c>
      <c r="AU317" s="142" t="s">
        <v>86</v>
      </c>
      <c r="AY317" s="16" t="s">
        <v>179</v>
      </c>
      <c r="BE317" s="143">
        <f>IF(N317="základní",J317,0)</f>
        <v>0</v>
      </c>
      <c r="BF317" s="143">
        <f>IF(N317="snížená",J317,0)</f>
        <v>0</v>
      </c>
      <c r="BG317" s="143">
        <f>IF(N317="zákl. přenesená",J317,0)</f>
        <v>0</v>
      </c>
      <c r="BH317" s="143">
        <f>IF(N317="sníž. přenesená",J317,0)</f>
        <v>0</v>
      </c>
      <c r="BI317" s="143">
        <f>IF(N317="nulová",J317,0)</f>
        <v>0</v>
      </c>
      <c r="BJ317" s="16" t="s">
        <v>84</v>
      </c>
      <c r="BK317" s="143">
        <f>ROUND(I317*H317,2)</f>
        <v>0</v>
      </c>
      <c r="BL317" s="16" t="s">
        <v>299</v>
      </c>
      <c r="BM317" s="142" t="s">
        <v>3249</v>
      </c>
    </row>
    <row r="318" spans="2:65" s="1" customFormat="1">
      <c r="B318" s="31"/>
      <c r="D318" s="144" t="s">
        <v>188</v>
      </c>
      <c r="F318" s="145" t="s">
        <v>3248</v>
      </c>
      <c r="I318" s="146"/>
      <c r="L318" s="31"/>
      <c r="M318" s="147"/>
      <c r="T318" s="55"/>
      <c r="AT318" s="16" t="s">
        <v>188</v>
      </c>
      <c r="AU318" s="16" t="s">
        <v>86</v>
      </c>
    </row>
    <row r="319" spans="2:65" s="12" customFormat="1">
      <c r="B319" s="148"/>
      <c r="D319" s="144" t="s">
        <v>190</v>
      </c>
      <c r="E319" s="149" t="s">
        <v>1</v>
      </c>
      <c r="F319" s="150" t="s">
        <v>199</v>
      </c>
      <c r="H319" s="151">
        <v>3</v>
      </c>
      <c r="I319" s="152"/>
      <c r="L319" s="148"/>
      <c r="M319" s="153"/>
      <c r="T319" s="154"/>
      <c r="AT319" s="149" t="s">
        <v>190</v>
      </c>
      <c r="AU319" s="149" t="s">
        <v>86</v>
      </c>
      <c r="AV319" s="12" t="s">
        <v>86</v>
      </c>
      <c r="AW319" s="12" t="s">
        <v>31</v>
      </c>
      <c r="AX319" s="12" t="s">
        <v>76</v>
      </c>
      <c r="AY319" s="149" t="s">
        <v>179</v>
      </c>
    </row>
    <row r="320" spans="2:65" s="13" customFormat="1">
      <c r="B320" s="155"/>
      <c r="D320" s="144" t="s">
        <v>190</v>
      </c>
      <c r="E320" s="156" t="s">
        <v>1</v>
      </c>
      <c r="F320" s="157" t="s">
        <v>193</v>
      </c>
      <c r="H320" s="158">
        <v>3</v>
      </c>
      <c r="I320" s="159"/>
      <c r="L320" s="155"/>
      <c r="M320" s="160"/>
      <c r="T320" s="161"/>
      <c r="AT320" s="156" t="s">
        <v>190</v>
      </c>
      <c r="AU320" s="156" t="s">
        <v>86</v>
      </c>
      <c r="AV320" s="13" t="s">
        <v>186</v>
      </c>
      <c r="AW320" s="13" t="s">
        <v>31</v>
      </c>
      <c r="AX320" s="13" t="s">
        <v>84</v>
      </c>
      <c r="AY320" s="156" t="s">
        <v>179</v>
      </c>
    </row>
    <row r="321" spans="2:65" s="1" customFormat="1" ht="16.5" customHeight="1">
      <c r="B321" s="31"/>
      <c r="C321" s="169" t="s">
        <v>678</v>
      </c>
      <c r="D321" s="169" t="s">
        <v>458</v>
      </c>
      <c r="E321" s="170" t="s">
        <v>3250</v>
      </c>
      <c r="F321" s="171" t="s">
        <v>3251</v>
      </c>
      <c r="G321" s="172" t="s">
        <v>429</v>
      </c>
      <c r="H321" s="173">
        <v>1</v>
      </c>
      <c r="I321" s="174"/>
      <c r="J321" s="175">
        <f>ROUND(I321*H321,2)</f>
        <v>0</v>
      </c>
      <c r="K321" s="171" t="s">
        <v>1</v>
      </c>
      <c r="L321" s="176"/>
      <c r="M321" s="177" t="s">
        <v>1</v>
      </c>
      <c r="N321" s="178" t="s">
        <v>41</v>
      </c>
      <c r="P321" s="140">
        <f>O321*H321</f>
        <v>0</v>
      </c>
      <c r="Q321" s="140">
        <v>1.7000000000000001E-2</v>
      </c>
      <c r="R321" s="140">
        <f>Q321*H321</f>
        <v>1.7000000000000001E-2</v>
      </c>
      <c r="S321" s="140">
        <v>0</v>
      </c>
      <c r="T321" s="141">
        <f>S321*H321</f>
        <v>0</v>
      </c>
      <c r="AR321" s="142" t="s">
        <v>426</v>
      </c>
      <c r="AT321" s="142" t="s">
        <v>458</v>
      </c>
      <c r="AU321" s="142" t="s">
        <v>86</v>
      </c>
      <c r="AY321" s="16" t="s">
        <v>179</v>
      </c>
      <c r="BE321" s="143">
        <f>IF(N321="základní",J321,0)</f>
        <v>0</v>
      </c>
      <c r="BF321" s="143">
        <f>IF(N321="snížená",J321,0)</f>
        <v>0</v>
      </c>
      <c r="BG321" s="143">
        <f>IF(N321="zákl. přenesená",J321,0)</f>
        <v>0</v>
      </c>
      <c r="BH321" s="143">
        <f>IF(N321="sníž. přenesená",J321,0)</f>
        <v>0</v>
      </c>
      <c r="BI321" s="143">
        <f>IF(N321="nulová",J321,0)</f>
        <v>0</v>
      </c>
      <c r="BJ321" s="16" t="s">
        <v>84</v>
      </c>
      <c r="BK321" s="143">
        <f>ROUND(I321*H321,2)</f>
        <v>0</v>
      </c>
      <c r="BL321" s="16" t="s">
        <v>299</v>
      </c>
      <c r="BM321" s="142" t="s">
        <v>3252</v>
      </c>
    </row>
    <row r="322" spans="2:65" s="1" customFormat="1">
      <c r="B322" s="31"/>
      <c r="D322" s="144" t="s">
        <v>188</v>
      </c>
      <c r="F322" s="145" t="s">
        <v>3251</v>
      </c>
      <c r="I322" s="146"/>
      <c r="L322" s="31"/>
      <c r="M322" s="147"/>
      <c r="T322" s="55"/>
      <c r="AT322" s="16" t="s">
        <v>188</v>
      </c>
      <c r="AU322" s="16" t="s">
        <v>86</v>
      </c>
    </row>
    <row r="323" spans="2:65" s="12" customFormat="1">
      <c r="B323" s="148"/>
      <c r="D323" s="144" t="s">
        <v>190</v>
      </c>
      <c r="E323" s="149" t="s">
        <v>1</v>
      </c>
      <c r="F323" s="150" t="s">
        <v>84</v>
      </c>
      <c r="H323" s="151">
        <v>1</v>
      </c>
      <c r="I323" s="152"/>
      <c r="L323" s="148"/>
      <c r="M323" s="153"/>
      <c r="T323" s="154"/>
      <c r="AT323" s="149" t="s">
        <v>190</v>
      </c>
      <c r="AU323" s="149" t="s">
        <v>86</v>
      </c>
      <c r="AV323" s="12" t="s">
        <v>86</v>
      </c>
      <c r="AW323" s="12" t="s">
        <v>31</v>
      </c>
      <c r="AX323" s="12" t="s">
        <v>76</v>
      </c>
      <c r="AY323" s="149" t="s">
        <v>179</v>
      </c>
    </row>
    <row r="324" spans="2:65" s="13" customFormat="1">
      <c r="B324" s="155"/>
      <c r="D324" s="144" t="s">
        <v>190</v>
      </c>
      <c r="E324" s="156" t="s">
        <v>1</v>
      </c>
      <c r="F324" s="157" t="s">
        <v>193</v>
      </c>
      <c r="H324" s="158">
        <v>1</v>
      </c>
      <c r="I324" s="159"/>
      <c r="L324" s="155"/>
      <c r="M324" s="160"/>
      <c r="T324" s="161"/>
      <c r="AT324" s="156" t="s">
        <v>190</v>
      </c>
      <c r="AU324" s="156" t="s">
        <v>86</v>
      </c>
      <c r="AV324" s="13" t="s">
        <v>186</v>
      </c>
      <c r="AW324" s="13" t="s">
        <v>31</v>
      </c>
      <c r="AX324" s="13" t="s">
        <v>84</v>
      </c>
      <c r="AY324" s="156" t="s">
        <v>179</v>
      </c>
    </row>
    <row r="325" spans="2:65" s="1" customFormat="1" ht="24.2" customHeight="1">
      <c r="B325" s="31"/>
      <c r="C325" s="169" t="s">
        <v>683</v>
      </c>
      <c r="D325" s="169" t="s">
        <v>458</v>
      </c>
      <c r="E325" s="170" t="s">
        <v>3253</v>
      </c>
      <c r="F325" s="171" t="s">
        <v>3254</v>
      </c>
      <c r="G325" s="172" t="s">
        <v>3100</v>
      </c>
      <c r="H325" s="173">
        <v>1</v>
      </c>
      <c r="I325" s="174"/>
      <c r="J325" s="175">
        <f>ROUND(I325*H325,2)</f>
        <v>0</v>
      </c>
      <c r="K325" s="171" t="s">
        <v>1</v>
      </c>
      <c r="L325" s="176"/>
      <c r="M325" s="177" t="s">
        <v>1</v>
      </c>
      <c r="N325" s="178" t="s">
        <v>41</v>
      </c>
      <c r="P325" s="140">
        <f>O325*H325</f>
        <v>0</v>
      </c>
      <c r="Q325" s="140">
        <v>0.01</v>
      </c>
      <c r="R325" s="140">
        <f>Q325*H325</f>
        <v>0.01</v>
      </c>
      <c r="S325" s="140">
        <v>0</v>
      </c>
      <c r="T325" s="141">
        <f>S325*H325</f>
        <v>0</v>
      </c>
      <c r="AR325" s="142" t="s">
        <v>426</v>
      </c>
      <c r="AT325" s="142" t="s">
        <v>458</v>
      </c>
      <c r="AU325" s="142" t="s">
        <v>86</v>
      </c>
      <c r="AY325" s="16" t="s">
        <v>179</v>
      </c>
      <c r="BE325" s="143">
        <f>IF(N325="základní",J325,0)</f>
        <v>0</v>
      </c>
      <c r="BF325" s="143">
        <f>IF(N325="snížená",J325,0)</f>
        <v>0</v>
      </c>
      <c r="BG325" s="143">
        <f>IF(N325="zákl. přenesená",J325,0)</f>
        <v>0</v>
      </c>
      <c r="BH325" s="143">
        <f>IF(N325="sníž. přenesená",J325,0)</f>
        <v>0</v>
      </c>
      <c r="BI325" s="143">
        <f>IF(N325="nulová",J325,0)</f>
        <v>0</v>
      </c>
      <c r="BJ325" s="16" t="s">
        <v>84</v>
      </c>
      <c r="BK325" s="143">
        <f>ROUND(I325*H325,2)</f>
        <v>0</v>
      </c>
      <c r="BL325" s="16" t="s">
        <v>299</v>
      </c>
      <c r="BM325" s="142" t="s">
        <v>3255</v>
      </c>
    </row>
    <row r="326" spans="2:65" s="1" customFormat="1" ht="175.5">
      <c r="B326" s="31"/>
      <c r="D326" s="144" t="s">
        <v>188</v>
      </c>
      <c r="F326" s="145" t="s">
        <v>3256</v>
      </c>
      <c r="I326" s="146"/>
      <c r="L326" s="31"/>
      <c r="M326" s="147"/>
      <c r="T326" s="55"/>
      <c r="AT326" s="16" t="s">
        <v>188</v>
      </c>
      <c r="AU326" s="16" t="s">
        <v>86</v>
      </c>
    </row>
    <row r="327" spans="2:65" s="1" customFormat="1" ht="16.5" customHeight="1">
      <c r="B327" s="31"/>
      <c r="C327" s="169" t="s">
        <v>692</v>
      </c>
      <c r="D327" s="169" t="s">
        <v>458</v>
      </c>
      <c r="E327" s="170" t="s">
        <v>3257</v>
      </c>
      <c r="F327" s="171" t="s">
        <v>3258</v>
      </c>
      <c r="G327" s="172" t="s">
        <v>3100</v>
      </c>
      <c r="H327" s="173">
        <v>1</v>
      </c>
      <c r="I327" s="174"/>
      <c r="J327" s="175">
        <f>ROUND(I327*H327,2)</f>
        <v>0</v>
      </c>
      <c r="K327" s="171" t="s">
        <v>1</v>
      </c>
      <c r="L327" s="176"/>
      <c r="M327" s="177" t="s">
        <v>1</v>
      </c>
      <c r="N327" s="178" t="s">
        <v>41</v>
      </c>
      <c r="P327" s="140">
        <f>O327*H327</f>
        <v>0</v>
      </c>
      <c r="Q327" s="140">
        <v>0.01</v>
      </c>
      <c r="R327" s="140">
        <f>Q327*H327</f>
        <v>0.01</v>
      </c>
      <c r="S327" s="140">
        <v>0</v>
      </c>
      <c r="T327" s="141">
        <f>S327*H327</f>
        <v>0</v>
      </c>
      <c r="AR327" s="142" t="s">
        <v>426</v>
      </c>
      <c r="AT327" s="142" t="s">
        <v>458</v>
      </c>
      <c r="AU327" s="142" t="s">
        <v>86</v>
      </c>
      <c r="AY327" s="16" t="s">
        <v>179</v>
      </c>
      <c r="BE327" s="143">
        <f>IF(N327="základní",J327,0)</f>
        <v>0</v>
      </c>
      <c r="BF327" s="143">
        <f>IF(N327="snížená",J327,0)</f>
        <v>0</v>
      </c>
      <c r="BG327" s="143">
        <f>IF(N327="zákl. přenesená",J327,0)</f>
        <v>0</v>
      </c>
      <c r="BH327" s="143">
        <f>IF(N327="sníž. přenesená",J327,0)</f>
        <v>0</v>
      </c>
      <c r="BI327" s="143">
        <f>IF(N327="nulová",J327,0)</f>
        <v>0</v>
      </c>
      <c r="BJ327" s="16" t="s">
        <v>84</v>
      </c>
      <c r="BK327" s="143">
        <f>ROUND(I327*H327,2)</f>
        <v>0</v>
      </c>
      <c r="BL327" s="16" t="s">
        <v>299</v>
      </c>
      <c r="BM327" s="142" t="s">
        <v>3259</v>
      </c>
    </row>
    <row r="328" spans="2:65" s="1" customFormat="1" ht="126.75">
      <c r="B328" s="31"/>
      <c r="D328" s="144" t="s">
        <v>188</v>
      </c>
      <c r="F328" s="145" t="s">
        <v>3260</v>
      </c>
      <c r="I328" s="146"/>
      <c r="L328" s="31"/>
      <c r="M328" s="147"/>
      <c r="T328" s="55"/>
      <c r="AT328" s="16" t="s">
        <v>188</v>
      </c>
      <c r="AU328" s="16" t="s">
        <v>86</v>
      </c>
    </row>
    <row r="329" spans="2:65" s="1" customFormat="1" ht="16.5" customHeight="1">
      <c r="B329" s="31"/>
      <c r="C329" s="131" t="s">
        <v>700</v>
      </c>
      <c r="D329" s="131" t="s">
        <v>181</v>
      </c>
      <c r="E329" s="132" t="s">
        <v>3261</v>
      </c>
      <c r="F329" s="133" t="s">
        <v>3262</v>
      </c>
      <c r="G329" s="134" t="s">
        <v>1681</v>
      </c>
      <c r="H329" s="179"/>
      <c r="I329" s="136"/>
      <c r="J329" s="137">
        <f>ROUND(I329*H329,2)</f>
        <v>0</v>
      </c>
      <c r="K329" s="133" t="s">
        <v>185</v>
      </c>
      <c r="L329" s="31"/>
      <c r="M329" s="138" t="s">
        <v>1</v>
      </c>
      <c r="N329" s="139" t="s">
        <v>41</v>
      </c>
      <c r="P329" s="140">
        <f>O329*H329</f>
        <v>0</v>
      </c>
      <c r="Q329" s="140">
        <v>0</v>
      </c>
      <c r="R329" s="140">
        <f>Q329*H329</f>
        <v>0</v>
      </c>
      <c r="S329" s="140">
        <v>0</v>
      </c>
      <c r="T329" s="141">
        <f>S329*H329</f>
        <v>0</v>
      </c>
      <c r="AR329" s="142" t="s">
        <v>299</v>
      </c>
      <c r="AT329" s="142" t="s">
        <v>181</v>
      </c>
      <c r="AU329" s="142" t="s">
        <v>86</v>
      </c>
      <c r="AY329" s="16" t="s">
        <v>179</v>
      </c>
      <c r="BE329" s="143">
        <f>IF(N329="základní",J329,0)</f>
        <v>0</v>
      </c>
      <c r="BF329" s="143">
        <f>IF(N329="snížená",J329,0)</f>
        <v>0</v>
      </c>
      <c r="BG329" s="143">
        <f>IF(N329="zákl. přenesená",J329,0)</f>
        <v>0</v>
      </c>
      <c r="BH329" s="143">
        <f>IF(N329="sníž. přenesená",J329,0)</f>
        <v>0</v>
      </c>
      <c r="BI329" s="143">
        <f>IF(N329="nulová",J329,0)</f>
        <v>0</v>
      </c>
      <c r="BJ329" s="16" t="s">
        <v>84</v>
      </c>
      <c r="BK329" s="143">
        <f>ROUND(I329*H329,2)</f>
        <v>0</v>
      </c>
      <c r="BL329" s="16" t="s">
        <v>299</v>
      </c>
      <c r="BM329" s="142" t="s">
        <v>3263</v>
      </c>
    </row>
    <row r="330" spans="2:65" s="1" customFormat="1" ht="19.5">
      <c r="B330" s="31"/>
      <c r="D330" s="144" t="s">
        <v>188</v>
      </c>
      <c r="F330" s="145" t="s">
        <v>3264</v>
      </c>
      <c r="I330" s="146"/>
      <c r="L330" s="31"/>
      <c r="M330" s="147"/>
      <c r="T330" s="55"/>
      <c r="AT330" s="16" t="s">
        <v>188</v>
      </c>
      <c r="AU330" s="16" t="s">
        <v>86</v>
      </c>
    </row>
    <row r="331" spans="2:65" s="11" customFormat="1" ht="22.9" customHeight="1">
      <c r="B331" s="119"/>
      <c r="D331" s="120" t="s">
        <v>75</v>
      </c>
      <c r="E331" s="129" t="s">
        <v>3265</v>
      </c>
      <c r="F331" s="129" t="s">
        <v>3266</v>
      </c>
      <c r="I331" s="122"/>
      <c r="J331" s="130">
        <f>BK331</f>
        <v>0</v>
      </c>
      <c r="L331" s="119"/>
      <c r="M331" s="124"/>
      <c r="P331" s="125">
        <f>SUM(P332:P388)</f>
        <v>0</v>
      </c>
      <c r="R331" s="125">
        <f>SUM(R332:R388)</f>
        <v>0.56654999999999989</v>
      </c>
      <c r="T331" s="126">
        <f>SUM(T332:T388)</f>
        <v>0</v>
      </c>
      <c r="AR331" s="120" t="s">
        <v>86</v>
      </c>
      <c r="AT331" s="127" t="s">
        <v>75</v>
      </c>
      <c r="AU331" s="127" t="s">
        <v>84</v>
      </c>
      <c r="AY331" s="120" t="s">
        <v>179</v>
      </c>
      <c r="BK331" s="128">
        <f>SUM(BK332:BK388)</f>
        <v>0</v>
      </c>
    </row>
    <row r="332" spans="2:65" s="1" customFormat="1" ht="16.5" customHeight="1">
      <c r="B332" s="31"/>
      <c r="C332" s="131" t="s">
        <v>709</v>
      </c>
      <c r="D332" s="131" t="s">
        <v>181</v>
      </c>
      <c r="E332" s="132" t="s">
        <v>3267</v>
      </c>
      <c r="F332" s="133" t="s">
        <v>3268</v>
      </c>
      <c r="G332" s="134" t="s">
        <v>3269</v>
      </c>
      <c r="H332" s="135">
        <v>7</v>
      </c>
      <c r="I332" s="136"/>
      <c r="J332" s="137">
        <f>ROUND(I332*H332,2)</f>
        <v>0</v>
      </c>
      <c r="K332" s="133" t="s">
        <v>185</v>
      </c>
      <c r="L332" s="31"/>
      <c r="M332" s="138" t="s">
        <v>1</v>
      </c>
      <c r="N332" s="139" t="s">
        <v>41</v>
      </c>
      <c r="P332" s="140">
        <f>O332*H332</f>
        <v>0</v>
      </c>
      <c r="Q332" s="140">
        <v>1.6969999999999999E-2</v>
      </c>
      <c r="R332" s="140">
        <f>Q332*H332</f>
        <v>0.11878999999999999</v>
      </c>
      <c r="S332" s="140">
        <v>0</v>
      </c>
      <c r="T332" s="141">
        <f>S332*H332</f>
        <v>0</v>
      </c>
      <c r="AR332" s="142" t="s">
        <v>299</v>
      </c>
      <c r="AT332" s="142" t="s">
        <v>181</v>
      </c>
      <c r="AU332" s="142" t="s">
        <v>86</v>
      </c>
      <c r="AY332" s="16" t="s">
        <v>179</v>
      </c>
      <c r="BE332" s="143">
        <f>IF(N332="základní",J332,0)</f>
        <v>0</v>
      </c>
      <c r="BF332" s="143">
        <f>IF(N332="snížená",J332,0)</f>
        <v>0</v>
      </c>
      <c r="BG332" s="143">
        <f>IF(N332="zákl. přenesená",J332,0)</f>
        <v>0</v>
      </c>
      <c r="BH332" s="143">
        <f>IF(N332="sníž. přenesená",J332,0)</f>
        <v>0</v>
      </c>
      <c r="BI332" s="143">
        <f>IF(N332="nulová",J332,0)</f>
        <v>0</v>
      </c>
      <c r="BJ332" s="16" t="s">
        <v>84</v>
      </c>
      <c r="BK332" s="143">
        <f>ROUND(I332*H332,2)</f>
        <v>0</v>
      </c>
      <c r="BL332" s="16" t="s">
        <v>299</v>
      </c>
      <c r="BM332" s="142" t="s">
        <v>3270</v>
      </c>
    </row>
    <row r="333" spans="2:65" s="1" customFormat="1">
      <c r="B333" s="31"/>
      <c r="D333" s="144" t="s">
        <v>188</v>
      </c>
      <c r="F333" s="145" t="s">
        <v>3268</v>
      </c>
      <c r="I333" s="146"/>
      <c r="L333" s="31"/>
      <c r="M333" s="147"/>
      <c r="T333" s="55"/>
      <c r="AT333" s="16" t="s">
        <v>188</v>
      </c>
      <c r="AU333" s="16" t="s">
        <v>86</v>
      </c>
    </row>
    <row r="334" spans="2:65" s="1" customFormat="1" ht="16.5" customHeight="1">
      <c r="B334" s="31"/>
      <c r="C334" s="131" t="s">
        <v>717</v>
      </c>
      <c r="D334" s="131" t="s">
        <v>181</v>
      </c>
      <c r="E334" s="132" t="s">
        <v>3271</v>
      </c>
      <c r="F334" s="133" t="s">
        <v>3272</v>
      </c>
      <c r="G334" s="134" t="s">
        <v>3100</v>
      </c>
      <c r="H334" s="135">
        <v>7</v>
      </c>
      <c r="I334" s="136"/>
      <c r="J334" s="137">
        <f>ROUND(I334*H334,2)</f>
        <v>0</v>
      </c>
      <c r="K334" s="133" t="s">
        <v>1</v>
      </c>
      <c r="L334" s="31"/>
      <c r="M334" s="138" t="s">
        <v>1</v>
      </c>
      <c r="N334" s="139" t="s">
        <v>41</v>
      </c>
      <c r="P334" s="140">
        <f>O334*H334</f>
        <v>0</v>
      </c>
      <c r="Q334" s="140">
        <v>0.03</v>
      </c>
      <c r="R334" s="140">
        <f>Q334*H334</f>
        <v>0.21</v>
      </c>
      <c r="S334" s="140">
        <v>0</v>
      </c>
      <c r="T334" s="141">
        <f>S334*H334</f>
        <v>0</v>
      </c>
      <c r="AR334" s="142" t="s">
        <v>299</v>
      </c>
      <c r="AT334" s="142" t="s">
        <v>181</v>
      </c>
      <c r="AU334" s="142" t="s">
        <v>86</v>
      </c>
      <c r="AY334" s="16" t="s">
        <v>179</v>
      </c>
      <c r="BE334" s="143">
        <f>IF(N334="základní",J334,0)</f>
        <v>0</v>
      </c>
      <c r="BF334" s="143">
        <f>IF(N334="snížená",J334,0)</f>
        <v>0</v>
      </c>
      <c r="BG334" s="143">
        <f>IF(N334="zákl. přenesená",J334,0)</f>
        <v>0</v>
      </c>
      <c r="BH334" s="143">
        <f>IF(N334="sníž. přenesená",J334,0)</f>
        <v>0</v>
      </c>
      <c r="BI334" s="143">
        <f>IF(N334="nulová",J334,0)</f>
        <v>0</v>
      </c>
      <c r="BJ334" s="16" t="s">
        <v>84</v>
      </c>
      <c r="BK334" s="143">
        <f>ROUND(I334*H334,2)</f>
        <v>0</v>
      </c>
      <c r="BL334" s="16" t="s">
        <v>299</v>
      </c>
      <c r="BM334" s="142" t="s">
        <v>3273</v>
      </c>
    </row>
    <row r="335" spans="2:65" s="1" customFormat="1">
      <c r="B335" s="31"/>
      <c r="D335" s="144" t="s">
        <v>188</v>
      </c>
      <c r="F335" s="145" t="s">
        <v>3272</v>
      </c>
      <c r="I335" s="146"/>
      <c r="L335" s="31"/>
      <c r="M335" s="147"/>
      <c r="T335" s="55"/>
      <c r="AT335" s="16" t="s">
        <v>188</v>
      </c>
      <c r="AU335" s="16" t="s">
        <v>86</v>
      </c>
    </row>
    <row r="336" spans="2:65" s="1" customFormat="1" ht="16.5" customHeight="1">
      <c r="B336" s="31"/>
      <c r="C336" s="131" t="s">
        <v>725</v>
      </c>
      <c r="D336" s="131" t="s">
        <v>181</v>
      </c>
      <c r="E336" s="132" t="s">
        <v>3274</v>
      </c>
      <c r="F336" s="133" t="s">
        <v>3275</v>
      </c>
      <c r="G336" s="134" t="s">
        <v>3100</v>
      </c>
      <c r="H336" s="135">
        <v>1</v>
      </c>
      <c r="I336" s="136"/>
      <c r="J336" s="137">
        <f>ROUND(I336*H336,2)</f>
        <v>0</v>
      </c>
      <c r="K336" s="133" t="s">
        <v>1</v>
      </c>
      <c r="L336" s="31"/>
      <c r="M336" s="138" t="s">
        <v>1</v>
      </c>
      <c r="N336" s="139" t="s">
        <v>41</v>
      </c>
      <c r="P336" s="140">
        <f>O336*H336</f>
        <v>0</v>
      </c>
      <c r="Q336" s="140">
        <v>0.03</v>
      </c>
      <c r="R336" s="140">
        <f>Q336*H336</f>
        <v>0.03</v>
      </c>
      <c r="S336" s="140">
        <v>0</v>
      </c>
      <c r="T336" s="141">
        <f>S336*H336</f>
        <v>0</v>
      </c>
      <c r="AR336" s="142" t="s">
        <v>299</v>
      </c>
      <c r="AT336" s="142" t="s">
        <v>181</v>
      </c>
      <c r="AU336" s="142" t="s">
        <v>86</v>
      </c>
      <c r="AY336" s="16" t="s">
        <v>179</v>
      </c>
      <c r="BE336" s="143">
        <f>IF(N336="základní",J336,0)</f>
        <v>0</v>
      </c>
      <c r="BF336" s="143">
        <f>IF(N336="snížená",J336,0)</f>
        <v>0</v>
      </c>
      <c r="BG336" s="143">
        <f>IF(N336="zákl. přenesená",J336,0)</f>
        <v>0</v>
      </c>
      <c r="BH336" s="143">
        <f>IF(N336="sníž. přenesená",J336,0)</f>
        <v>0</v>
      </c>
      <c r="BI336" s="143">
        <f>IF(N336="nulová",J336,0)</f>
        <v>0</v>
      </c>
      <c r="BJ336" s="16" t="s">
        <v>84</v>
      </c>
      <c r="BK336" s="143">
        <f>ROUND(I336*H336,2)</f>
        <v>0</v>
      </c>
      <c r="BL336" s="16" t="s">
        <v>299</v>
      </c>
      <c r="BM336" s="142" t="s">
        <v>3276</v>
      </c>
    </row>
    <row r="337" spans="2:65" s="1" customFormat="1">
      <c r="B337" s="31"/>
      <c r="D337" s="144" t="s">
        <v>188</v>
      </c>
      <c r="F337" s="145" t="s">
        <v>3275</v>
      </c>
      <c r="I337" s="146"/>
      <c r="L337" s="31"/>
      <c r="M337" s="147"/>
      <c r="T337" s="55"/>
      <c r="AT337" s="16" t="s">
        <v>188</v>
      </c>
      <c r="AU337" s="16" t="s">
        <v>86</v>
      </c>
    </row>
    <row r="338" spans="2:65" s="12" customFormat="1">
      <c r="B338" s="148"/>
      <c r="D338" s="144" t="s">
        <v>190</v>
      </c>
      <c r="E338" s="149" t="s">
        <v>1</v>
      </c>
      <c r="F338" s="150" t="s">
        <v>84</v>
      </c>
      <c r="H338" s="151">
        <v>1</v>
      </c>
      <c r="I338" s="152"/>
      <c r="L338" s="148"/>
      <c r="M338" s="153"/>
      <c r="T338" s="154"/>
      <c r="AT338" s="149" t="s">
        <v>190</v>
      </c>
      <c r="AU338" s="149" t="s">
        <v>86</v>
      </c>
      <c r="AV338" s="12" t="s">
        <v>86</v>
      </c>
      <c r="AW338" s="12" t="s">
        <v>31</v>
      </c>
      <c r="AX338" s="12" t="s">
        <v>76</v>
      </c>
      <c r="AY338" s="149" t="s">
        <v>179</v>
      </c>
    </row>
    <row r="339" spans="2:65" s="13" customFormat="1">
      <c r="B339" s="155"/>
      <c r="D339" s="144" t="s">
        <v>190</v>
      </c>
      <c r="E339" s="156" t="s">
        <v>1</v>
      </c>
      <c r="F339" s="157" t="s">
        <v>193</v>
      </c>
      <c r="H339" s="158">
        <v>1</v>
      </c>
      <c r="I339" s="159"/>
      <c r="L339" s="155"/>
      <c r="M339" s="160"/>
      <c r="T339" s="161"/>
      <c r="AT339" s="156" t="s">
        <v>190</v>
      </c>
      <c r="AU339" s="156" t="s">
        <v>86</v>
      </c>
      <c r="AV339" s="13" t="s">
        <v>186</v>
      </c>
      <c r="AW339" s="13" t="s">
        <v>31</v>
      </c>
      <c r="AX339" s="13" t="s">
        <v>84</v>
      </c>
      <c r="AY339" s="156" t="s">
        <v>179</v>
      </c>
    </row>
    <row r="340" spans="2:65" s="1" customFormat="1" ht="16.5" customHeight="1">
      <c r="B340" s="31"/>
      <c r="C340" s="131" t="s">
        <v>731</v>
      </c>
      <c r="D340" s="131" t="s">
        <v>181</v>
      </c>
      <c r="E340" s="132" t="s">
        <v>3277</v>
      </c>
      <c r="F340" s="133" t="s">
        <v>3278</v>
      </c>
      <c r="G340" s="134" t="s">
        <v>3269</v>
      </c>
      <c r="H340" s="135">
        <v>3</v>
      </c>
      <c r="I340" s="136"/>
      <c r="J340" s="137">
        <f>ROUND(I340*H340,2)</f>
        <v>0</v>
      </c>
      <c r="K340" s="133" t="s">
        <v>185</v>
      </c>
      <c r="L340" s="31"/>
      <c r="M340" s="138" t="s">
        <v>1</v>
      </c>
      <c r="N340" s="139" t="s">
        <v>41</v>
      </c>
      <c r="P340" s="140">
        <f>O340*H340</f>
        <v>0</v>
      </c>
      <c r="Q340" s="140">
        <v>1.58E-3</v>
      </c>
      <c r="R340" s="140">
        <f>Q340*H340</f>
        <v>4.7400000000000003E-3</v>
      </c>
      <c r="S340" s="140">
        <v>0</v>
      </c>
      <c r="T340" s="141">
        <f>S340*H340</f>
        <v>0</v>
      </c>
      <c r="AR340" s="142" t="s">
        <v>299</v>
      </c>
      <c r="AT340" s="142" t="s">
        <v>181</v>
      </c>
      <c r="AU340" s="142" t="s">
        <v>86</v>
      </c>
      <c r="AY340" s="16" t="s">
        <v>179</v>
      </c>
      <c r="BE340" s="143">
        <f>IF(N340="základní",J340,0)</f>
        <v>0</v>
      </c>
      <c r="BF340" s="143">
        <f>IF(N340="snížená",J340,0)</f>
        <v>0</v>
      </c>
      <c r="BG340" s="143">
        <f>IF(N340="zákl. přenesená",J340,0)</f>
        <v>0</v>
      </c>
      <c r="BH340" s="143">
        <f>IF(N340="sníž. přenesená",J340,0)</f>
        <v>0</v>
      </c>
      <c r="BI340" s="143">
        <f>IF(N340="nulová",J340,0)</f>
        <v>0</v>
      </c>
      <c r="BJ340" s="16" t="s">
        <v>84</v>
      </c>
      <c r="BK340" s="143">
        <f>ROUND(I340*H340,2)</f>
        <v>0</v>
      </c>
      <c r="BL340" s="16" t="s">
        <v>299</v>
      </c>
      <c r="BM340" s="142" t="s">
        <v>3279</v>
      </c>
    </row>
    <row r="341" spans="2:65" s="1" customFormat="1">
      <c r="B341" s="31"/>
      <c r="D341" s="144" t="s">
        <v>188</v>
      </c>
      <c r="F341" s="145" t="s">
        <v>3278</v>
      </c>
      <c r="I341" s="146"/>
      <c r="L341" s="31"/>
      <c r="M341" s="147"/>
      <c r="T341" s="55"/>
      <c r="AT341" s="16" t="s">
        <v>188</v>
      </c>
      <c r="AU341" s="16" t="s">
        <v>86</v>
      </c>
    </row>
    <row r="342" spans="2:65" s="1" customFormat="1" ht="16.5" customHeight="1">
      <c r="B342" s="31"/>
      <c r="C342" s="131" t="s">
        <v>739</v>
      </c>
      <c r="D342" s="131" t="s">
        <v>181</v>
      </c>
      <c r="E342" s="132" t="s">
        <v>3280</v>
      </c>
      <c r="F342" s="133" t="s">
        <v>3281</v>
      </c>
      <c r="G342" s="134" t="s">
        <v>3269</v>
      </c>
      <c r="H342" s="135">
        <v>5</v>
      </c>
      <c r="I342" s="136"/>
      <c r="J342" s="137">
        <f>ROUND(I342*H342,2)</f>
        <v>0</v>
      </c>
      <c r="K342" s="133" t="s">
        <v>185</v>
      </c>
      <c r="L342" s="31"/>
      <c r="M342" s="138" t="s">
        <v>1</v>
      </c>
      <c r="N342" s="139" t="s">
        <v>41</v>
      </c>
      <c r="P342" s="140">
        <f>O342*H342</f>
        <v>0</v>
      </c>
      <c r="Q342" s="140">
        <v>1.6469999999999999E-2</v>
      </c>
      <c r="R342" s="140">
        <f>Q342*H342</f>
        <v>8.2349999999999993E-2</v>
      </c>
      <c r="S342" s="140">
        <v>0</v>
      </c>
      <c r="T342" s="141">
        <f>S342*H342</f>
        <v>0</v>
      </c>
      <c r="AR342" s="142" t="s">
        <v>299</v>
      </c>
      <c r="AT342" s="142" t="s">
        <v>181</v>
      </c>
      <c r="AU342" s="142" t="s">
        <v>86</v>
      </c>
      <c r="AY342" s="16" t="s">
        <v>179</v>
      </c>
      <c r="BE342" s="143">
        <f>IF(N342="základní",J342,0)</f>
        <v>0</v>
      </c>
      <c r="BF342" s="143">
        <f>IF(N342="snížená",J342,0)</f>
        <v>0</v>
      </c>
      <c r="BG342" s="143">
        <f>IF(N342="zákl. přenesená",J342,0)</f>
        <v>0</v>
      </c>
      <c r="BH342" s="143">
        <f>IF(N342="sníž. přenesená",J342,0)</f>
        <v>0</v>
      </c>
      <c r="BI342" s="143">
        <f>IF(N342="nulová",J342,0)</f>
        <v>0</v>
      </c>
      <c r="BJ342" s="16" t="s">
        <v>84</v>
      </c>
      <c r="BK342" s="143">
        <f>ROUND(I342*H342,2)</f>
        <v>0</v>
      </c>
      <c r="BL342" s="16" t="s">
        <v>299</v>
      </c>
      <c r="BM342" s="142" t="s">
        <v>3282</v>
      </c>
    </row>
    <row r="343" spans="2:65" s="1" customFormat="1">
      <c r="B343" s="31"/>
      <c r="D343" s="144" t="s">
        <v>188</v>
      </c>
      <c r="F343" s="145" t="s">
        <v>3281</v>
      </c>
      <c r="I343" s="146"/>
      <c r="L343" s="31"/>
      <c r="M343" s="147"/>
      <c r="T343" s="55"/>
      <c r="AT343" s="16" t="s">
        <v>188</v>
      </c>
      <c r="AU343" s="16" t="s">
        <v>86</v>
      </c>
    </row>
    <row r="344" spans="2:65" s="1" customFormat="1" ht="16.5" customHeight="1">
      <c r="B344" s="31"/>
      <c r="C344" s="131" t="s">
        <v>745</v>
      </c>
      <c r="D344" s="131" t="s">
        <v>181</v>
      </c>
      <c r="E344" s="132" t="s">
        <v>3283</v>
      </c>
      <c r="F344" s="133" t="s">
        <v>3284</v>
      </c>
      <c r="G344" s="134" t="s">
        <v>3100</v>
      </c>
      <c r="H344" s="135">
        <v>1</v>
      </c>
      <c r="I344" s="136"/>
      <c r="J344" s="137">
        <f>ROUND(I344*H344,2)</f>
        <v>0</v>
      </c>
      <c r="K344" s="133" t="s">
        <v>1</v>
      </c>
      <c r="L344" s="31"/>
      <c r="M344" s="138" t="s">
        <v>1</v>
      </c>
      <c r="N344" s="139" t="s">
        <v>41</v>
      </c>
      <c r="P344" s="140">
        <f>O344*H344</f>
        <v>0</v>
      </c>
      <c r="Q344" s="140">
        <v>1.4999999999999999E-2</v>
      </c>
      <c r="R344" s="140">
        <f>Q344*H344</f>
        <v>1.4999999999999999E-2</v>
      </c>
      <c r="S344" s="140">
        <v>0</v>
      </c>
      <c r="T344" s="141">
        <f>S344*H344</f>
        <v>0</v>
      </c>
      <c r="AR344" s="142" t="s">
        <v>299</v>
      </c>
      <c r="AT344" s="142" t="s">
        <v>181</v>
      </c>
      <c r="AU344" s="142" t="s">
        <v>86</v>
      </c>
      <c r="AY344" s="16" t="s">
        <v>179</v>
      </c>
      <c r="BE344" s="143">
        <f>IF(N344="základní",J344,0)</f>
        <v>0</v>
      </c>
      <c r="BF344" s="143">
        <f>IF(N344="snížená",J344,0)</f>
        <v>0</v>
      </c>
      <c r="BG344" s="143">
        <f>IF(N344="zákl. přenesená",J344,0)</f>
        <v>0</v>
      </c>
      <c r="BH344" s="143">
        <f>IF(N344="sníž. přenesená",J344,0)</f>
        <v>0</v>
      </c>
      <c r="BI344" s="143">
        <f>IF(N344="nulová",J344,0)</f>
        <v>0</v>
      </c>
      <c r="BJ344" s="16" t="s">
        <v>84</v>
      </c>
      <c r="BK344" s="143">
        <f>ROUND(I344*H344,2)</f>
        <v>0</v>
      </c>
      <c r="BL344" s="16" t="s">
        <v>299</v>
      </c>
      <c r="BM344" s="142" t="s">
        <v>3285</v>
      </c>
    </row>
    <row r="345" spans="2:65" s="1" customFormat="1">
      <c r="B345" s="31"/>
      <c r="D345" s="144" t="s">
        <v>188</v>
      </c>
      <c r="F345" s="145" t="s">
        <v>3284</v>
      </c>
      <c r="I345" s="146"/>
      <c r="L345" s="31"/>
      <c r="M345" s="147"/>
      <c r="T345" s="55"/>
      <c r="AT345" s="16" t="s">
        <v>188</v>
      </c>
      <c r="AU345" s="16" t="s">
        <v>86</v>
      </c>
    </row>
    <row r="346" spans="2:65" s="12" customFormat="1">
      <c r="B346" s="148"/>
      <c r="D346" s="144" t="s">
        <v>190</v>
      </c>
      <c r="E346" s="149" t="s">
        <v>1</v>
      </c>
      <c r="F346" s="150" t="s">
        <v>84</v>
      </c>
      <c r="H346" s="151">
        <v>1</v>
      </c>
      <c r="I346" s="152"/>
      <c r="L346" s="148"/>
      <c r="M346" s="153"/>
      <c r="T346" s="154"/>
      <c r="AT346" s="149" t="s">
        <v>190</v>
      </c>
      <c r="AU346" s="149" t="s">
        <v>86</v>
      </c>
      <c r="AV346" s="12" t="s">
        <v>86</v>
      </c>
      <c r="AW346" s="12" t="s">
        <v>31</v>
      </c>
      <c r="AX346" s="12" t="s">
        <v>76</v>
      </c>
      <c r="AY346" s="149" t="s">
        <v>179</v>
      </c>
    </row>
    <row r="347" spans="2:65" s="13" customFormat="1">
      <c r="B347" s="155"/>
      <c r="D347" s="144" t="s">
        <v>190</v>
      </c>
      <c r="E347" s="156" t="s">
        <v>1</v>
      </c>
      <c r="F347" s="157" t="s">
        <v>193</v>
      </c>
      <c r="H347" s="158">
        <v>1</v>
      </c>
      <c r="I347" s="159"/>
      <c r="L347" s="155"/>
      <c r="M347" s="160"/>
      <c r="T347" s="161"/>
      <c r="AT347" s="156" t="s">
        <v>190</v>
      </c>
      <c r="AU347" s="156" t="s">
        <v>86</v>
      </c>
      <c r="AV347" s="13" t="s">
        <v>186</v>
      </c>
      <c r="AW347" s="13" t="s">
        <v>31</v>
      </c>
      <c r="AX347" s="13" t="s">
        <v>84</v>
      </c>
      <c r="AY347" s="156" t="s">
        <v>179</v>
      </c>
    </row>
    <row r="348" spans="2:65" s="1" customFormat="1" ht="16.5" customHeight="1">
      <c r="B348" s="31"/>
      <c r="C348" s="131" t="s">
        <v>751</v>
      </c>
      <c r="D348" s="131" t="s">
        <v>181</v>
      </c>
      <c r="E348" s="132" t="s">
        <v>3286</v>
      </c>
      <c r="F348" s="133" t="s">
        <v>3287</v>
      </c>
      <c r="G348" s="134" t="s">
        <v>3269</v>
      </c>
      <c r="H348" s="135">
        <v>1</v>
      </c>
      <c r="I348" s="136"/>
      <c r="J348" s="137">
        <f>ROUND(I348*H348,2)</f>
        <v>0</v>
      </c>
      <c r="K348" s="133" t="s">
        <v>185</v>
      </c>
      <c r="L348" s="31"/>
      <c r="M348" s="138" t="s">
        <v>1</v>
      </c>
      <c r="N348" s="139" t="s">
        <v>41</v>
      </c>
      <c r="P348" s="140">
        <f>O348*H348</f>
        <v>0</v>
      </c>
      <c r="Q348" s="140">
        <v>9.4599999999999997E-3</v>
      </c>
      <c r="R348" s="140">
        <f>Q348*H348</f>
        <v>9.4599999999999997E-3</v>
      </c>
      <c r="S348" s="140">
        <v>0</v>
      </c>
      <c r="T348" s="141">
        <f>S348*H348</f>
        <v>0</v>
      </c>
      <c r="AR348" s="142" t="s">
        <v>299</v>
      </c>
      <c r="AT348" s="142" t="s">
        <v>181</v>
      </c>
      <c r="AU348" s="142" t="s">
        <v>86</v>
      </c>
      <c r="AY348" s="16" t="s">
        <v>179</v>
      </c>
      <c r="BE348" s="143">
        <f>IF(N348="základní",J348,0)</f>
        <v>0</v>
      </c>
      <c r="BF348" s="143">
        <f>IF(N348="snížená",J348,0)</f>
        <v>0</v>
      </c>
      <c r="BG348" s="143">
        <f>IF(N348="zákl. přenesená",J348,0)</f>
        <v>0</v>
      </c>
      <c r="BH348" s="143">
        <f>IF(N348="sníž. přenesená",J348,0)</f>
        <v>0</v>
      </c>
      <c r="BI348" s="143">
        <f>IF(N348="nulová",J348,0)</f>
        <v>0</v>
      </c>
      <c r="BJ348" s="16" t="s">
        <v>84</v>
      </c>
      <c r="BK348" s="143">
        <f>ROUND(I348*H348,2)</f>
        <v>0</v>
      </c>
      <c r="BL348" s="16" t="s">
        <v>299</v>
      </c>
      <c r="BM348" s="142" t="s">
        <v>3288</v>
      </c>
    </row>
    <row r="349" spans="2:65" s="1" customFormat="1">
      <c r="B349" s="31"/>
      <c r="D349" s="144" t="s">
        <v>188</v>
      </c>
      <c r="F349" s="145" t="s">
        <v>3287</v>
      </c>
      <c r="I349" s="146"/>
      <c r="L349" s="31"/>
      <c r="M349" s="147"/>
      <c r="T349" s="55"/>
      <c r="AT349" s="16" t="s">
        <v>188</v>
      </c>
      <c r="AU349" s="16" t="s">
        <v>86</v>
      </c>
    </row>
    <row r="350" spans="2:65" s="1" customFormat="1" ht="16.5" customHeight="1">
      <c r="B350" s="31"/>
      <c r="C350" s="131" t="s">
        <v>756</v>
      </c>
      <c r="D350" s="131" t="s">
        <v>181</v>
      </c>
      <c r="E350" s="132" t="s">
        <v>3289</v>
      </c>
      <c r="F350" s="133" t="s">
        <v>3290</v>
      </c>
      <c r="G350" s="134" t="s">
        <v>3100</v>
      </c>
      <c r="H350" s="135">
        <v>1</v>
      </c>
      <c r="I350" s="136"/>
      <c r="J350" s="137">
        <f>ROUND(I350*H350,2)</f>
        <v>0</v>
      </c>
      <c r="K350" s="133" t="s">
        <v>1</v>
      </c>
      <c r="L350" s="31"/>
      <c r="M350" s="138" t="s">
        <v>1</v>
      </c>
      <c r="N350" s="139" t="s">
        <v>41</v>
      </c>
      <c r="P350" s="140">
        <f>O350*H350</f>
        <v>0</v>
      </c>
      <c r="Q350" s="140">
        <v>0.01</v>
      </c>
      <c r="R350" s="140">
        <f>Q350*H350</f>
        <v>0.01</v>
      </c>
      <c r="S350" s="140">
        <v>0</v>
      </c>
      <c r="T350" s="141">
        <f>S350*H350</f>
        <v>0</v>
      </c>
      <c r="AR350" s="142" t="s">
        <v>299</v>
      </c>
      <c r="AT350" s="142" t="s">
        <v>181</v>
      </c>
      <c r="AU350" s="142" t="s">
        <v>86</v>
      </c>
      <c r="AY350" s="16" t="s">
        <v>179</v>
      </c>
      <c r="BE350" s="143">
        <f>IF(N350="základní",J350,0)</f>
        <v>0</v>
      </c>
      <c r="BF350" s="143">
        <f>IF(N350="snížená",J350,0)</f>
        <v>0</v>
      </c>
      <c r="BG350" s="143">
        <f>IF(N350="zákl. přenesená",J350,0)</f>
        <v>0</v>
      </c>
      <c r="BH350" s="143">
        <f>IF(N350="sníž. přenesená",J350,0)</f>
        <v>0</v>
      </c>
      <c r="BI350" s="143">
        <f>IF(N350="nulová",J350,0)</f>
        <v>0</v>
      </c>
      <c r="BJ350" s="16" t="s">
        <v>84</v>
      </c>
      <c r="BK350" s="143">
        <f>ROUND(I350*H350,2)</f>
        <v>0</v>
      </c>
      <c r="BL350" s="16" t="s">
        <v>299</v>
      </c>
      <c r="BM350" s="142" t="s">
        <v>3291</v>
      </c>
    </row>
    <row r="351" spans="2:65" s="1" customFormat="1">
      <c r="B351" s="31"/>
      <c r="D351" s="144" t="s">
        <v>188</v>
      </c>
      <c r="F351" s="145" t="s">
        <v>3290</v>
      </c>
      <c r="I351" s="146"/>
      <c r="L351" s="31"/>
      <c r="M351" s="147"/>
      <c r="T351" s="55"/>
      <c r="AT351" s="16" t="s">
        <v>188</v>
      </c>
      <c r="AU351" s="16" t="s">
        <v>86</v>
      </c>
    </row>
    <row r="352" spans="2:65" s="1" customFormat="1" ht="16.5" customHeight="1">
      <c r="B352" s="31"/>
      <c r="C352" s="169" t="s">
        <v>760</v>
      </c>
      <c r="D352" s="169" t="s">
        <v>458</v>
      </c>
      <c r="E352" s="170" t="s">
        <v>3292</v>
      </c>
      <c r="F352" s="171" t="s">
        <v>3293</v>
      </c>
      <c r="G352" s="172" t="s">
        <v>3100</v>
      </c>
      <c r="H352" s="173">
        <v>1</v>
      </c>
      <c r="I352" s="174"/>
      <c r="J352" s="175">
        <f>ROUND(I352*H352,2)</f>
        <v>0</v>
      </c>
      <c r="K352" s="171" t="s">
        <v>1</v>
      </c>
      <c r="L352" s="176"/>
      <c r="M352" s="177" t="s">
        <v>1</v>
      </c>
      <c r="N352" s="178" t="s">
        <v>41</v>
      </c>
      <c r="P352" s="140">
        <f>O352*H352</f>
        <v>0</v>
      </c>
      <c r="Q352" s="140">
        <v>2.5000000000000001E-2</v>
      </c>
      <c r="R352" s="140">
        <f>Q352*H352</f>
        <v>2.5000000000000001E-2</v>
      </c>
      <c r="S352" s="140">
        <v>0</v>
      </c>
      <c r="T352" s="141">
        <f>S352*H352</f>
        <v>0</v>
      </c>
      <c r="AR352" s="142" t="s">
        <v>426</v>
      </c>
      <c r="AT352" s="142" t="s">
        <v>458</v>
      </c>
      <c r="AU352" s="142" t="s">
        <v>86</v>
      </c>
      <c r="AY352" s="16" t="s">
        <v>179</v>
      </c>
      <c r="BE352" s="143">
        <f>IF(N352="základní",J352,0)</f>
        <v>0</v>
      </c>
      <c r="BF352" s="143">
        <f>IF(N352="snížená",J352,0)</f>
        <v>0</v>
      </c>
      <c r="BG352" s="143">
        <f>IF(N352="zákl. přenesená",J352,0)</f>
        <v>0</v>
      </c>
      <c r="BH352" s="143">
        <f>IF(N352="sníž. přenesená",J352,0)</f>
        <v>0</v>
      </c>
      <c r="BI352" s="143">
        <f>IF(N352="nulová",J352,0)</f>
        <v>0</v>
      </c>
      <c r="BJ352" s="16" t="s">
        <v>84</v>
      </c>
      <c r="BK352" s="143">
        <f>ROUND(I352*H352,2)</f>
        <v>0</v>
      </c>
      <c r="BL352" s="16" t="s">
        <v>299</v>
      </c>
      <c r="BM352" s="142" t="s">
        <v>3294</v>
      </c>
    </row>
    <row r="353" spans="2:65" s="1" customFormat="1">
      <c r="B353" s="31"/>
      <c r="D353" s="144" t="s">
        <v>188</v>
      </c>
      <c r="F353" s="145" t="s">
        <v>3293</v>
      </c>
      <c r="I353" s="146"/>
      <c r="L353" s="31"/>
      <c r="M353" s="147"/>
      <c r="T353" s="55"/>
      <c r="AT353" s="16" t="s">
        <v>188</v>
      </c>
      <c r="AU353" s="16" t="s">
        <v>86</v>
      </c>
    </row>
    <row r="354" spans="2:65" s="1" customFormat="1" ht="16.5" customHeight="1">
      <c r="B354" s="31"/>
      <c r="C354" s="131" t="s">
        <v>765</v>
      </c>
      <c r="D354" s="131" t="s">
        <v>181</v>
      </c>
      <c r="E354" s="132" t="s">
        <v>3295</v>
      </c>
      <c r="F354" s="133" t="s">
        <v>3296</v>
      </c>
      <c r="G354" s="134" t="s">
        <v>3269</v>
      </c>
      <c r="H354" s="135">
        <v>1</v>
      </c>
      <c r="I354" s="136"/>
      <c r="J354" s="137">
        <f>ROUND(I354*H354,2)</f>
        <v>0</v>
      </c>
      <c r="K354" s="133" t="s">
        <v>185</v>
      </c>
      <c r="L354" s="31"/>
      <c r="M354" s="138" t="s">
        <v>1</v>
      </c>
      <c r="N354" s="139" t="s">
        <v>41</v>
      </c>
      <c r="P354" s="140">
        <f>O354*H354</f>
        <v>0</v>
      </c>
      <c r="Q354" s="140">
        <v>9.8300000000000002E-3</v>
      </c>
      <c r="R354" s="140">
        <f>Q354*H354</f>
        <v>9.8300000000000002E-3</v>
      </c>
      <c r="S354" s="140">
        <v>0</v>
      </c>
      <c r="T354" s="141">
        <f>S354*H354</f>
        <v>0</v>
      </c>
      <c r="AR354" s="142" t="s">
        <v>299</v>
      </c>
      <c r="AT354" s="142" t="s">
        <v>181</v>
      </c>
      <c r="AU354" s="142" t="s">
        <v>86</v>
      </c>
      <c r="AY354" s="16" t="s">
        <v>179</v>
      </c>
      <c r="BE354" s="143">
        <f>IF(N354="základní",J354,0)</f>
        <v>0</v>
      </c>
      <c r="BF354" s="143">
        <f>IF(N354="snížená",J354,0)</f>
        <v>0</v>
      </c>
      <c r="BG354" s="143">
        <f>IF(N354="zákl. přenesená",J354,0)</f>
        <v>0</v>
      </c>
      <c r="BH354" s="143">
        <f>IF(N354="sníž. přenesená",J354,0)</f>
        <v>0</v>
      </c>
      <c r="BI354" s="143">
        <f>IF(N354="nulová",J354,0)</f>
        <v>0</v>
      </c>
      <c r="BJ354" s="16" t="s">
        <v>84</v>
      </c>
      <c r="BK354" s="143">
        <f>ROUND(I354*H354,2)</f>
        <v>0</v>
      </c>
      <c r="BL354" s="16" t="s">
        <v>299</v>
      </c>
      <c r="BM354" s="142" t="s">
        <v>3297</v>
      </c>
    </row>
    <row r="355" spans="2:65" s="1" customFormat="1">
      <c r="B355" s="31"/>
      <c r="D355" s="144" t="s">
        <v>188</v>
      </c>
      <c r="F355" s="145" t="s">
        <v>3296</v>
      </c>
      <c r="I355" s="146"/>
      <c r="L355" s="31"/>
      <c r="M355" s="147"/>
      <c r="T355" s="55"/>
      <c r="AT355" s="16" t="s">
        <v>188</v>
      </c>
      <c r="AU355" s="16" t="s">
        <v>86</v>
      </c>
    </row>
    <row r="356" spans="2:65" s="1" customFormat="1" ht="16.5" customHeight="1">
      <c r="B356" s="31"/>
      <c r="C356" s="131" t="s">
        <v>770</v>
      </c>
      <c r="D356" s="131" t="s">
        <v>181</v>
      </c>
      <c r="E356" s="132" t="s">
        <v>3298</v>
      </c>
      <c r="F356" s="133" t="s">
        <v>3299</v>
      </c>
      <c r="G356" s="134" t="s">
        <v>3269</v>
      </c>
      <c r="H356" s="135">
        <v>2</v>
      </c>
      <c r="I356" s="136"/>
      <c r="J356" s="137">
        <f>ROUND(I356*H356,2)</f>
        <v>0</v>
      </c>
      <c r="K356" s="133" t="s">
        <v>185</v>
      </c>
      <c r="L356" s="31"/>
      <c r="M356" s="138" t="s">
        <v>1</v>
      </c>
      <c r="N356" s="139" t="s">
        <v>41</v>
      </c>
      <c r="P356" s="140">
        <f>O356*H356</f>
        <v>0</v>
      </c>
      <c r="Q356" s="140">
        <v>6.4000000000000005E-4</v>
      </c>
      <c r="R356" s="140">
        <f>Q356*H356</f>
        <v>1.2800000000000001E-3</v>
      </c>
      <c r="S356" s="140">
        <v>0</v>
      </c>
      <c r="T356" s="141">
        <f>S356*H356</f>
        <v>0</v>
      </c>
      <c r="AR356" s="142" t="s">
        <v>299</v>
      </c>
      <c r="AT356" s="142" t="s">
        <v>181</v>
      </c>
      <c r="AU356" s="142" t="s">
        <v>86</v>
      </c>
      <c r="AY356" s="16" t="s">
        <v>179</v>
      </c>
      <c r="BE356" s="143">
        <f>IF(N356="základní",J356,0)</f>
        <v>0</v>
      </c>
      <c r="BF356" s="143">
        <f>IF(N356="snížená",J356,0)</f>
        <v>0</v>
      </c>
      <c r="BG356" s="143">
        <f>IF(N356="zákl. přenesená",J356,0)</f>
        <v>0</v>
      </c>
      <c r="BH356" s="143">
        <f>IF(N356="sníž. přenesená",J356,0)</f>
        <v>0</v>
      </c>
      <c r="BI356" s="143">
        <f>IF(N356="nulová",J356,0)</f>
        <v>0</v>
      </c>
      <c r="BJ356" s="16" t="s">
        <v>84</v>
      </c>
      <c r="BK356" s="143">
        <f>ROUND(I356*H356,2)</f>
        <v>0</v>
      </c>
      <c r="BL356" s="16" t="s">
        <v>299</v>
      </c>
      <c r="BM356" s="142" t="s">
        <v>3300</v>
      </c>
    </row>
    <row r="357" spans="2:65" s="1" customFormat="1">
      <c r="B357" s="31"/>
      <c r="D357" s="144" t="s">
        <v>188</v>
      </c>
      <c r="F357" s="145" t="s">
        <v>3299</v>
      </c>
      <c r="I357" s="146"/>
      <c r="L357" s="31"/>
      <c r="M357" s="147"/>
      <c r="T357" s="55"/>
      <c r="AT357" s="16" t="s">
        <v>188</v>
      </c>
      <c r="AU357" s="16" t="s">
        <v>86</v>
      </c>
    </row>
    <row r="358" spans="2:65" s="1" customFormat="1" ht="16.5" customHeight="1">
      <c r="B358" s="31"/>
      <c r="C358" s="169" t="s">
        <v>775</v>
      </c>
      <c r="D358" s="169" t="s">
        <v>458</v>
      </c>
      <c r="E358" s="170" t="s">
        <v>3301</v>
      </c>
      <c r="F358" s="171" t="s">
        <v>3302</v>
      </c>
      <c r="G358" s="172" t="s">
        <v>3100</v>
      </c>
      <c r="H358" s="173">
        <v>2</v>
      </c>
      <c r="I358" s="174"/>
      <c r="J358" s="175">
        <f>ROUND(I358*H358,2)</f>
        <v>0</v>
      </c>
      <c r="K358" s="171" t="s">
        <v>1</v>
      </c>
      <c r="L358" s="176"/>
      <c r="M358" s="177" t="s">
        <v>1</v>
      </c>
      <c r="N358" s="178" t="s">
        <v>41</v>
      </c>
      <c r="P358" s="140">
        <f>O358*H358</f>
        <v>0</v>
      </c>
      <c r="Q358" s="140">
        <v>0.02</v>
      </c>
      <c r="R358" s="140">
        <f>Q358*H358</f>
        <v>0.04</v>
      </c>
      <c r="S358" s="140">
        <v>0</v>
      </c>
      <c r="T358" s="141">
        <f>S358*H358</f>
        <v>0</v>
      </c>
      <c r="AR358" s="142" t="s">
        <v>426</v>
      </c>
      <c r="AT358" s="142" t="s">
        <v>458</v>
      </c>
      <c r="AU358" s="142" t="s">
        <v>86</v>
      </c>
      <c r="AY358" s="16" t="s">
        <v>179</v>
      </c>
      <c r="BE358" s="143">
        <f>IF(N358="základní",J358,0)</f>
        <v>0</v>
      </c>
      <c r="BF358" s="143">
        <f>IF(N358="snížená",J358,0)</f>
        <v>0</v>
      </c>
      <c r="BG358" s="143">
        <f>IF(N358="zákl. přenesená",J358,0)</f>
        <v>0</v>
      </c>
      <c r="BH358" s="143">
        <f>IF(N358="sníž. přenesená",J358,0)</f>
        <v>0</v>
      </c>
      <c r="BI358" s="143">
        <f>IF(N358="nulová",J358,0)</f>
        <v>0</v>
      </c>
      <c r="BJ358" s="16" t="s">
        <v>84</v>
      </c>
      <c r="BK358" s="143">
        <f>ROUND(I358*H358,2)</f>
        <v>0</v>
      </c>
      <c r="BL358" s="16" t="s">
        <v>299</v>
      </c>
      <c r="BM358" s="142" t="s">
        <v>3303</v>
      </c>
    </row>
    <row r="359" spans="2:65" s="1" customFormat="1">
      <c r="B359" s="31"/>
      <c r="D359" s="144" t="s">
        <v>188</v>
      </c>
      <c r="F359" s="145" t="s">
        <v>3302</v>
      </c>
      <c r="I359" s="146"/>
      <c r="L359" s="31"/>
      <c r="M359" s="147"/>
      <c r="T359" s="55"/>
      <c r="AT359" s="16" t="s">
        <v>188</v>
      </c>
      <c r="AU359" s="16" t="s">
        <v>86</v>
      </c>
    </row>
    <row r="360" spans="2:65" s="1" customFormat="1" ht="16.5" customHeight="1">
      <c r="B360" s="31"/>
      <c r="C360" s="131" t="s">
        <v>781</v>
      </c>
      <c r="D360" s="131" t="s">
        <v>181</v>
      </c>
      <c r="E360" s="132" t="s">
        <v>3304</v>
      </c>
      <c r="F360" s="133" t="s">
        <v>3305</v>
      </c>
      <c r="G360" s="134" t="s">
        <v>3100</v>
      </c>
      <c r="H360" s="135">
        <v>1</v>
      </c>
      <c r="I360" s="136"/>
      <c r="J360" s="137">
        <f>ROUND(I360*H360,2)</f>
        <v>0</v>
      </c>
      <c r="K360" s="133" t="s">
        <v>1</v>
      </c>
      <c r="L360" s="31"/>
      <c r="M360" s="138" t="s">
        <v>1</v>
      </c>
      <c r="N360" s="139" t="s">
        <v>41</v>
      </c>
      <c r="P360" s="140">
        <f>O360*H360</f>
        <v>0</v>
      </c>
      <c r="Q360" s="140">
        <v>0</v>
      </c>
      <c r="R360" s="140">
        <f>Q360*H360</f>
        <v>0</v>
      </c>
      <c r="S360" s="140">
        <v>0</v>
      </c>
      <c r="T360" s="141">
        <f>S360*H360</f>
        <v>0</v>
      </c>
      <c r="AR360" s="142" t="s">
        <v>299</v>
      </c>
      <c r="AT360" s="142" t="s">
        <v>181</v>
      </c>
      <c r="AU360" s="142" t="s">
        <v>86</v>
      </c>
      <c r="AY360" s="16" t="s">
        <v>179</v>
      </c>
      <c r="BE360" s="143">
        <f>IF(N360="základní",J360,0)</f>
        <v>0</v>
      </c>
      <c r="BF360" s="143">
        <f>IF(N360="snížená",J360,0)</f>
        <v>0</v>
      </c>
      <c r="BG360" s="143">
        <f>IF(N360="zákl. přenesená",J360,0)</f>
        <v>0</v>
      </c>
      <c r="BH360" s="143">
        <f>IF(N360="sníž. přenesená",J360,0)</f>
        <v>0</v>
      </c>
      <c r="BI360" s="143">
        <f>IF(N360="nulová",J360,0)</f>
        <v>0</v>
      </c>
      <c r="BJ360" s="16" t="s">
        <v>84</v>
      </c>
      <c r="BK360" s="143">
        <f>ROUND(I360*H360,2)</f>
        <v>0</v>
      </c>
      <c r="BL360" s="16" t="s">
        <v>299</v>
      </c>
      <c r="BM360" s="142" t="s">
        <v>3306</v>
      </c>
    </row>
    <row r="361" spans="2:65" s="1" customFormat="1">
      <c r="B361" s="31"/>
      <c r="D361" s="144" t="s">
        <v>188</v>
      </c>
      <c r="F361" s="145" t="s">
        <v>3305</v>
      </c>
      <c r="I361" s="146"/>
      <c r="L361" s="31"/>
      <c r="M361" s="147"/>
      <c r="T361" s="55"/>
      <c r="AT361" s="16" t="s">
        <v>188</v>
      </c>
      <c r="AU361" s="16" t="s">
        <v>86</v>
      </c>
    </row>
    <row r="362" spans="2:65" s="12" customFormat="1">
      <c r="B362" s="148"/>
      <c r="D362" s="144" t="s">
        <v>190</v>
      </c>
      <c r="E362" s="149" t="s">
        <v>1</v>
      </c>
      <c r="F362" s="150" t="s">
        <v>84</v>
      </c>
      <c r="H362" s="151">
        <v>1</v>
      </c>
      <c r="I362" s="152"/>
      <c r="L362" s="148"/>
      <c r="M362" s="153"/>
      <c r="T362" s="154"/>
      <c r="AT362" s="149" t="s">
        <v>190</v>
      </c>
      <c r="AU362" s="149" t="s">
        <v>86</v>
      </c>
      <c r="AV362" s="12" t="s">
        <v>86</v>
      </c>
      <c r="AW362" s="12" t="s">
        <v>31</v>
      </c>
      <c r="AX362" s="12" t="s">
        <v>76</v>
      </c>
      <c r="AY362" s="149" t="s">
        <v>179</v>
      </c>
    </row>
    <row r="363" spans="2:65" s="13" customFormat="1">
      <c r="B363" s="155"/>
      <c r="D363" s="144" t="s">
        <v>190</v>
      </c>
      <c r="E363" s="156" t="s">
        <v>1</v>
      </c>
      <c r="F363" s="157" t="s">
        <v>193</v>
      </c>
      <c r="H363" s="158">
        <v>1</v>
      </c>
      <c r="I363" s="159"/>
      <c r="L363" s="155"/>
      <c r="M363" s="160"/>
      <c r="T363" s="161"/>
      <c r="AT363" s="156" t="s">
        <v>190</v>
      </c>
      <c r="AU363" s="156" t="s">
        <v>86</v>
      </c>
      <c r="AV363" s="13" t="s">
        <v>186</v>
      </c>
      <c r="AW363" s="13" t="s">
        <v>31</v>
      </c>
      <c r="AX363" s="13" t="s">
        <v>84</v>
      </c>
      <c r="AY363" s="156" t="s">
        <v>179</v>
      </c>
    </row>
    <row r="364" spans="2:65" s="1" customFormat="1" ht="16.5" customHeight="1">
      <c r="B364" s="31"/>
      <c r="C364" s="131" t="s">
        <v>792</v>
      </c>
      <c r="D364" s="131" t="s">
        <v>181</v>
      </c>
      <c r="E364" s="132" t="s">
        <v>3307</v>
      </c>
      <c r="F364" s="133" t="s">
        <v>3308</v>
      </c>
      <c r="G364" s="134" t="s">
        <v>429</v>
      </c>
      <c r="H364" s="135">
        <v>12</v>
      </c>
      <c r="I364" s="136"/>
      <c r="J364" s="137">
        <f>ROUND(I364*H364,2)</f>
        <v>0</v>
      </c>
      <c r="K364" s="133" t="s">
        <v>185</v>
      </c>
      <c r="L364" s="31"/>
      <c r="M364" s="138" t="s">
        <v>1</v>
      </c>
      <c r="N364" s="139" t="s">
        <v>41</v>
      </c>
      <c r="P364" s="140">
        <f>O364*H364</f>
        <v>0</v>
      </c>
      <c r="Q364" s="140">
        <v>2.4000000000000001E-4</v>
      </c>
      <c r="R364" s="140">
        <f>Q364*H364</f>
        <v>2.8800000000000002E-3</v>
      </c>
      <c r="S364" s="140">
        <v>0</v>
      </c>
      <c r="T364" s="141">
        <f>S364*H364</f>
        <v>0</v>
      </c>
      <c r="AR364" s="142" t="s">
        <v>299</v>
      </c>
      <c r="AT364" s="142" t="s">
        <v>181</v>
      </c>
      <c r="AU364" s="142" t="s">
        <v>86</v>
      </c>
      <c r="AY364" s="16" t="s">
        <v>179</v>
      </c>
      <c r="BE364" s="143">
        <f>IF(N364="základní",J364,0)</f>
        <v>0</v>
      </c>
      <c r="BF364" s="143">
        <f>IF(N364="snížená",J364,0)</f>
        <v>0</v>
      </c>
      <c r="BG364" s="143">
        <f>IF(N364="zákl. přenesená",J364,0)</f>
        <v>0</v>
      </c>
      <c r="BH364" s="143">
        <f>IF(N364="sníž. přenesená",J364,0)</f>
        <v>0</v>
      </c>
      <c r="BI364" s="143">
        <f>IF(N364="nulová",J364,0)</f>
        <v>0</v>
      </c>
      <c r="BJ364" s="16" t="s">
        <v>84</v>
      </c>
      <c r="BK364" s="143">
        <f>ROUND(I364*H364,2)</f>
        <v>0</v>
      </c>
      <c r="BL364" s="16" t="s">
        <v>299</v>
      </c>
      <c r="BM364" s="142" t="s">
        <v>3309</v>
      </c>
    </row>
    <row r="365" spans="2:65" s="1" customFormat="1">
      <c r="B365" s="31"/>
      <c r="D365" s="144" t="s">
        <v>188</v>
      </c>
      <c r="F365" s="145" t="s">
        <v>3308</v>
      </c>
      <c r="I365" s="146"/>
      <c r="L365" s="31"/>
      <c r="M365" s="147"/>
      <c r="T365" s="55"/>
      <c r="AT365" s="16" t="s">
        <v>188</v>
      </c>
      <c r="AU365" s="16" t="s">
        <v>86</v>
      </c>
    </row>
    <row r="366" spans="2:65" s="1" customFormat="1" ht="16.5" customHeight="1">
      <c r="B366" s="31"/>
      <c r="C366" s="131" t="s">
        <v>800</v>
      </c>
      <c r="D366" s="131" t="s">
        <v>181</v>
      </c>
      <c r="E366" s="132" t="s">
        <v>3310</v>
      </c>
      <c r="F366" s="133" t="s">
        <v>3311</v>
      </c>
      <c r="G366" s="134" t="s">
        <v>429</v>
      </c>
      <c r="H366" s="135">
        <v>1</v>
      </c>
      <c r="I366" s="136"/>
      <c r="J366" s="137">
        <f>ROUND(I366*H366,2)</f>
        <v>0</v>
      </c>
      <c r="K366" s="133" t="s">
        <v>1</v>
      </c>
      <c r="L366" s="31"/>
      <c r="M366" s="138" t="s">
        <v>1</v>
      </c>
      <c r="N366" s="139" t="s">
        <v>41</v>
      </c>
      <c r="P366" s="140">
        <f>O366*H366</f>
        <v>0</v>
      </c>
      <c r="Q366" s="140">
        <v>2.4000000000000001E-4</v>
      </c>
      <c r="R366" s="140">
        <f>Q366*H366</f>
        <v>2.4000000000000001E-4</v>
      </c>
      <c r="S366" s="140">
        <v>0</v>
      </c>
      <c r="T366" s="141">
        <f>S366*H366</f>
        <v>0</v>
      </c>
      <c r="AR366" s="142" t="s">
        <v>299</v>
      </c>
      <c r="AT366" s="142" t="s">
        <v>181</v>
      </c>
      <c r="AU366" s="142" t="s">
        <v>86</v>
      </c>
      <c r="AY366" s="16" t="s">
        <v>179</v>
      </c>
      <c r="BE366" s="143">
        <f>IF(N366="základní",J366,0)</f>
        <v>0</v>
      </c>
      <c r="BF366" s="143">
        <f>IF(N366="snížená",J366,0)</f>
        <v>0</v>
      </c>
      <c r="BG366" s="143">
        <f>IF(N366="zákl. přenesená",J366,0)</f>
        <v>0</v>
      </c>
      <c r="BH366" s="143">
        <f>IF(N366="sníž. přenesená",J366,0)</f>
        <v>0</v>
      </c>
      <c r="BI366" s="143">
        <f>IF(N366="nulová",J366,0)</f>
        <v>0</v>
      </c>
      <c r="BJ366" s="16" t="s">
        <v>84</v>
      </c>
      <c r="BK366" s="143">
        <f>ROUND(I366*H366,2)</f>
        <v>0</v>
      </c>
      <c r="BL366" s="16" t="s">
        <v>299</v>
      </c>
      <c r="BM366" s="142" t="s">
        <v>3312</v>
      </c>
    </row>
    <row r="367" spans="2:65" s="1" customFormat="1">
      <c r="B367" s="31"/>
      <c r="D367" s="144" t="s">
        <v>188</v>
      </c>
      <c r="F367" s="145" t="s">
        <v>3311</v>
      </c>
      <c r="I367" s="146"/>
      <c r="L367" s="31"/>
      <c r="M367" s="147"/>
      <c r="T367" s="55"/>
      <c r="AT367" s="16" t="s">
        <v>188</v>
      </c>
      <c r="AU367" s="16" t="s">
        <v>86</v>
      </c>
    </row>
    <row r="368" spans="2:65" s="14" customFormat="1">
      <c r="B368" s="162"/>
      <c r="D368" s="144" t="s">
        <v>190</v>
      </c>
      <c r="E368" s="163" t="s">
        <v>1</v>
      </c>
      <c r="F368" s="164" t="s">
        <v>3313</v>
      </c>
      <c r="H368" s="163" t="s">
        <v>1</v>
      </c>
      <c r="I368" s="165"/>
      <c r="L368" s="162"/>
      <c r="M368" s="166"/>
      <c r="T368" s="167"/>
      <c r="AT368" s="163" t="s">
        <v>190</v>
      </c>
      <c r="AU368" s="163" t="s">
        <v>86</v>
      </c>
      <c r="AV368" s="14" t="s">
        <v>84</v>
      </c>
      <c r="AW368" s="14" t="s">
        <v>31</v>
      </c>
      <c r="AX368" s="14" t="s">
        <v>76</v>
      </c>
      <c r="AY368" s="163" t="s">
        <v>179</v>
      </c>
    </row>
    <row r="369" spans="2:65" s="12" customFormat="1">
      <c r="B369" s="148"/>
      <c r="D369" s="144" t="s">
        <v>190</v>
      </c>
      <c r="E369" s="149" t="s">
        <v>1</v>
      </c>
      <c r="F369" s="150" t="s">
        <v>84</v>
      </c>
      <c r="H369" s="151">
        <v>1</v>
      </c>
      <c r="I369" s="152"/>
      <c r="L369" s="148"/>
      <c r="M369" s="153"/>
      <c r="T369" s="154"/>
      <c r="AT369" s="149" t="s">
        <v>190</v>
      </c>
      <c r="AU369" s="149" t="s">
        <v>86</v>
      </c>
      <c r="AV369" s="12" t="s">
        <v>86</v>
      </c>
      <c r="AW369" s="12" t="s">
        <v>31</v>
      </c>
      <c r="AX369" s="12" t="s">
        <v>84</v>
      </c>
      <c r="AY369" s="149" t="s">
        <v>179</v>
      </c>
    </row>
    <row r="370" spans="2:65" s="1" customFormat="1" ht="16.5" customHeight="1">
      <c r="B370" s="31"/>
      <c r="C370" s="131" t="s">
        <v>805</v>
      </c>
      <c r="D370" s="131" t="s">
        <v>181</v>
      </c>
      <c r="E370" s="132" t="s">
        <v>3314</v>
      </c>
      <c r="F370" s="133" t="s">
        <v>3315</v>
      </c>
      <c r="G370" s="134" t="s">
        <v>429</v>
      </c>
      <c r="H370" s="135">
        <v>7</v>
      </c>
      <c r="I370" s="136"/>
      <c r="J370" s="137">
        <f>ROUND(I370*H370,2)</f>
        <v>0</v>
      </c>
      <c r="K370" s="133" t="s">
        <v>1</v>
      </c>
      <c r="L370" s="31"/>
      <c r="M370" s="138" t="s">
        <v>1</v>
      </c>
      <c r="N370" s="139" t="s">
        <v>41</v>
      </c>
      <c r="P370" s="140">
        <f>O370*H370</f>
        <v>0</v>
      </c>
      <c r="Q370" s="140">
        <v>5.4000000000000001E-4</v>
      </c>
      <c r="R370" s="140">
        <f>Q370*H370</f>
        <v>3.7799999999999999E-3</v>
      </c>
      <c r="S370" s="140">
        <v>0</v>
      </c>
      <c r="T370" s="141">
        <f>S370*H370</f>
        <v>0</v>
      </c>
      <c r="AR370" s="142" t="s">
        <v>299</v>
      </c>
      <c r="AT370" s="142" t="s">
        <v>181</v>
      </c>
      <c r="AU370" s="142" t="s">
        <v>86</v>
      </c>
      <c r="AY370" s="16" t="s">
        <v>179</v>
      </c>
      <c r="BE370" s="143">
        <f>IF(N370="základní",J370,0)</f>
        <v>0</v>
      </c>
      <c r="BF370" s="143">
        <f>IF(N370="snížená",J370,0)</f>
        <v>0</v>
      </c>
      <c r="BG370" s="143">
        <f>IF(N370="zákl. přenesená",J370,0)</f>
        <v>0</v>
      </c>
      <c r="BH370" s="143">
        <f>IF(N370="sníž. přenesená",J370,0)</f>
        <v>0</v>
      </c>
      <c r="BI370" s="143">
        <f>IF(N370="nulová",J370,0)</f>
        <v>0</v>
      </c>
      <c r="BJ370" s="16" t="s">
        <v>84</v>
      </c>
      <c r="BK370" s="143">
        <f>ROUND(I370*H370,2)</f>
        <v>0</v>
      </c>
      <c r="BL370" s="16" t="s">
        <v>299</v>
      </c>
      <c r="BM370" s="142" t="s">
        <v>3316</v>
      </c>
    </row>
    <row r="371" spans="2:65" s="1" customFormat="1">
      <c r="B371" s="31"/>
      <c r="D371" s="144" t="s">
        <v>188</v>
      </c>
      <c r="F371" s="145" t="s">
        <v>3315</v>
      </c>
      <c r="I371" s="146"/>
      <c r="L371" s="31"/>
      <c r="M371" s="147"/>
      <c r="T371" s="55"/>
      <c r="AT371" s="16" t="s">
        <v>188</v>
      </c>
      <c r="AU371" s="16" t="s">
        <v>86</v>
      </c>
    </row>
    <row r="372" spans="2:65" s="14" customFormat="1">
      <c r="B372" s="162"/>
      <c r="D372" s="144" t="s">
        <v>190</v>
      </c>
      <c r="E372" s="163" t="s">
        <v>1</v>
      </c>
      <c r="F372" s="164" t="s">
        <v>3317</v>
      </c>
      <c r="H372" s="163" t="s">
        <v>1</v>
      </c>
      <c r="I372" s="165"/>
      <c r="L372" s="162"/>
      <c r="M372" s="166"/>
      <c r="T372" s="167"/>
      <c r="AT372" s="163" t="s">
        <v>190</v>
      </c>
      <c r="AU372" s="163" t="s">
        <v>86</v>
      </c>
      <c r="AV372" s="14" t="s">
        <v>84</v>
      </c>
      <c r="AW372" s="14" t="s">
        <v>31</v>
      </c>
      <c r="AX372" s="14" t="s">
        <v>76</v>
      </c>
      <c r="AY372" s="163" t="s">
        <v>179</v>
      </c>
    </row>
    <row r="373" spans="2:65" s="12" customFormat="1">
      <c r="B373" s="148"/>
      <c r="D373" s="144" t="s">
        <v>190</v>
      </c>
      <c r="E373" s="149" t="s">
        <v>1</v>
      </c>
      <c r="F373" s="150" t="s">
        <v>238</v>
      </c>
      <c r="H373" s="151">
        <v>7</v>
      </c>
      <c r="I373" s="152"/>
      <c r="L373" s="148"/>
      <c r="M373" s="153"/>
      <c r="T373" s="154"/>
      <c r="AT373" s="149" t="s">
        <v>190</v>
      </c>
      <c r="AU373" s="149" t="s">
        <v>86</v>
      </c>
      <c r="AV373" s="12" t="s">
        <v>86</v>
      </c>
      <c r="AW373" s="12" t="s">
        <v>31</v>
      </c>
      <c r="AX373" s="12" t="s">
        <v>76</v>
      </c>
      <c r="AY373" s="149" t="s">
        <v>179</v>
      </c>
    </row>
    <row r="374" spans="2:65" s="13" customFormat="1">
      <c r="B374" s="155"/>
      <c r="D374" s="144" t="s">
        <v>190</v>
      </c>
      <c r="E374" s="156" t="s">
        <v>1</v>
      </c>
      <c r="F374" s="157" t="s">
        <v>193</v>
      </c>
      <c r="H374" s="158">
        <v>7</v>
      </c>
      <c r="I374" s="159"/>
      <c r="L374" s="155"/>
      <c r="M374" s="160"/>
      <c r="T374" s="161"/>
      <c r="AT374" s="156" t="s">
        <v>190</v>
      </c>
      <c r="AU374" s="156" t="s">
        <v>86</v>
      </c>
      <c r="AV374" s="13" t="s">
        <v>186</v>
      </c>
      <c r="AW374" s="13" t="s">
        <v>31</v>
      </c>
      <c r="AX374" s="13" t="s">
        <v>84</v>
      </c>
      <c r="AY374" s="156" t="s">
        <v>179</v>
      </c>
    </row>
    <row r="375" spans="2:65" s="1" customFormat="1" ht="16.5" customHeight="1">
      <c r="B375" s="31"/>
      <c r="C375" s="131" t="s">
        <v>811</v>
      </c>
      <c r="D375" s="131" t="s">
        <v>181</v>
      </c>
      <c r="E375" s="132" t="s">
        <v>3318</v>
      </c>
      <c r="F375" s="133" t="s">
        <v>3319</v>
      </c>
      <c r="G375" s="134" t="s">
        <v>429</v>
      </c>
      <c r="H375" s="135">
        <v>1</v>
      </c>
      <c r="I375" s="136"/>
      <c r="J375" s="137">
        <f>ROUND(I375*H375,2)</f>
        <v>0</v>
      </c>
      <c r="K375" s="133" t="s">
        <v>1</v>
      </c>
      <c r="L375" s="31"/>
      <c r="M375" s="138" t="s">
        <v>1</v>
      </c>
      <c r="N375" s="139" t="s">
        <v>41</v>
      </c>
      <c r="P375" s="140">
        <f>O375*H375</f>
        <v>0</v>
      </c>
      <c r="Q375" s="140">
        <v>7.5000000000000002E-4</v>
      </c>
      <c r="R375" s="140">
        <f>Q375*H375</f>
        <v>7.5000000000000002E-4</v>
      </c>
      <c r="S375" s="140">
        <v>0</v>
      </c>
      <c r="T375" s="141">
        <f>S375*H375</f>
        <v>0</v>
      </c>
      <c r="AR375" s="142" t="s">
        <v>299</v>
      </c>
      <c r="AT375" s="142" t="s">
        <v>181</v>
      </c>
      <c r="AU375" s="142" t="s">
        <v>86</v>
      </c>
      <c r="AY375" s="16" t="s">
        <v>179</v>
      </c>
      <c r="BE375" s="143">
        <f>IF(N375="základní",J375,0)</f>
        <v>0</v>
      </c>
      <c r="BF375" s="143">
        <f>IF(N375="snížená",J375,0)</f>
        <v>0</v>
      </c>
      <c r="BG375" s="143">
        <f>IF(N375="zákl. přenesená",J375,0)</f>
        <v>0</v>
      </c>
      <c r="BH375" s="143">
        <f>IF(N375="sníž. přenesená",J375,0)</f>
        <v>0</v>
      </c>
      <c r="BI375" s="143">
        <f>IF(N375="nulová",J375,0)</f>
        <v>0</v>
      </c>
      <c r="BJ375" s="16" t="s">
        <v>84</v>
      </c>
      <c r="BK375" s="143">
        <f>ROUND(I375*H375,2)</f>
        <v>0</v>
      </c>
      <c r="BL375" s="16" t="s">
        <v>299</v>
      </c>
      <c r="BM375" s="142" t="s">
        <v>3320</v>
      </c>
    </row>
    <row r="376" spans="2:65" s="1" customFormat="1">
      <c r="B376" s="31"/>
      <c r="D376" s="144" t="s">
        <v>188</v>
      </c>
      <c r="F376" s="145" t="s">
        <v>3319</v>
      </c>
      <c r="I376" s="146"/>
      <c r="L376" s="31"/>
      <c r="M376" s="147"/>
      <c r="T376" s="55"/>
      <c r="AT376" s="16" t="s">
        <v>188</v>
      </c>
      <c r="AU376" s="16" t="s">
        <v>86</v>
      </c>
    </row>
    <row r="377" spans="2:65" s="1" customFormat="1" ht="16.5" customHeight="1">
      <c r="B377" s="31"/>
      <c r="C377" s="131" t="s">
        <v>824</v>
      </c>
      <c r="D377" s="131" t="s">
        <v>181</v>
      </c>
      <c r="E377" s="132" t="s">
        <v>3321</v>
      </c>
      <c r="F377" s="133" t="s">
        <v>3322</v>
      </c>
      <c r="G377" s="134" t="s">
        <v>429</v>
      </c>
      <c r="H377" s="135">
        <v>3</v>
      </c>
      <c r="I377" s="136"/>
      <c r="J377" s="137">
        <f>ROUND(I377*H377,2)</f>
        <v>0</v>
      </c>
      <c r="K377" s="133" t="s">
        <v>185</v>
      </c>
      <c r="L377" s="31"/>
      <c r="M377" s="138" t="s">
        <v>1</v>
      </c>
      <c r="N377" s="139" t="s">
        <v>41</v>
      </c>
      <c r="P377" s="140">
        <f>O377*H377</f>
        <v>0</v>
      </c>
      <c r="Q377" s="140">
        <v>1.3999999999999999E-4</v>
      </c>
      <c r="R377" s="140">
        <f>Q377*H377</f>
        <v>4.1999999999999996E-4</v>
      </c>
      <c r="S377" s="140">
        <v>0</v>
      </c>
      <c r="T377" s="141">
        <f>S377*H377</f>
        <v>0</v>
      </c>
      <c r="AR377" s="142" t="s">
        <v>299</v>
      </c>
      <c r="AT377" s="142" t="s">
        <v>181</v>
      </c>
      <c r="AU377" s="142" t="s">
        <v>86</v>
      </c>
      <c r="AY377" s="16" t="s">
        <v>179</v>
      </c>
      <c r="BE377" s="143">
        <f>IF(N377="základní",J377,0)</f>
        <v>0</v>
      </c>
      <c r="BF377" s="143">
        <f>IF(N377="snížená",J377,0)</f>
        <v>0</v>
      </c>
      <c r="BG377" s="143">
        <f>IF(N377="zákl. přenesená",J377,0)</f>
        <v>0</v>
      </c>
      <c r="BH377" s="143">
        <f>IF(N377="sníž. přenesená",J377,0)</f>
        <v>0</v>
      </c>
      <c r="BI377" s="143">
        <f>IF(N377="nulová",J377,0)</f>
        <v>0</v>
      </c>
      <c r="BJ377" s="16" t="s">
        <v>84</v>
      </c>
      <c r="BK377" s="143">
        <f>ROUND(I377*H377,2)</f>
        <v>0</v>
      </c>
      <c r="BL377" s="16" t="s">
        <v>299</v>
      </c>
      <c r="BM377" s="142" t="s">
        <v>3323</v>
      </c>
    </row>
    <row r="378" spans="2:65" s="1" customFormat="1">
      <c r="B378" s="31"/>
      <c r="D378" s="144" t="s">
        <v>188</v>
      </c>
      <c r="F378" s="145" t="s">
        <v>3322</v>
      </c>
      <c r="I378" s="146"/>
      <c r="L378" s="31"/>
      <c r="M378" s="147"/>
      <c r="T378" s="55"/>
      <c r="AT378" s="16" t="s">
        <v>188</v>
      </c>
      <c r="AU378" s="16" t="s">
        <v>86</v>
      </c>
    </row>
    <row r="379" spans="2:65" s="1" customFormat="1" ht="16.5" customHeight="1">
      <c r="B379" s="31"/>
      <c r="C379" s="169" t="s">
        <v>873</v>
      </c>
      <c r="D379" s="169" t="s">
        <v>458</v>
      </c>
      <c r="E379" s="170" t="s">
        <v>3324</v>
      </c>
      <c r="F379" s="171" t="s">
        <v>3325</v>
      </c>
      <c r="G379" s="172" t="s">
        <v>429</v>
      </c>
      <c r="H379" s="173">
        <v>3</v>
      </c>
      <c r="I379" s="174"/>
      <c r="J379" s="175">
        <f>ROUND(I379*H379,2)</f>
        <v>0</v>
      </c>
      <c r="K379" s="171" t="s">
        <v>1</v>
      </c>
      <c r="L379" s="176"/>
      <c r="M379" s="177" t="s">
        <v>1</v>
      </c>
      <c r="N379" s="178" t="s">
        <v>41</v>
      </c>
      <c r="P379" s="140">
        <f>O379*H379</f>
        <v>0</v>
      </c>
      <c r="Q379" s="140">
        <v>4.0000000000000002E-4</v>
      </c>
      <c r="R379" s="140">
        <f>Q379*H379</f>
        <v>1.2000000000000001E-3</v>
      </c>
      <c r="S379" s="140">
        <v>0</v>
      </c>
      <c r="T379" s="141">
        <f>S379*H379</f>
        <v>0</v>
      </c>
      <c r="AR379" s="142" t="s">
        <v>426</v>
      </c>
      <c r="AT379" s="142" t="s">
        <v>458</v>
      </c>
      <c r="AU379" s="142" t="s">
        <v>86</v>
      </c>
      <c r="AY379" s="16" t="s">
        <v>179</v>
      </c>
      <c r="BE379" s="143">
        <f>IF(N379="základní",J379,0)</f>
        <v>0</v>
      </c>
      <c r="BF379" s="143">
        <f>IF(N379="snížená",J379,0)</f>
        <v>0</v>
      </c>
      <c r="BG379" s="143">
        <f>IF(N379="zákl. přenesená",J379,0)</f>
        <v>0</v>
      </c>
      <c r="BH379" s="143">
        <f>IF(N379="sníž. přenesená",J379,0)</f>
        <v>0</v>
      </c>
      <c r="BI379" s="143">
        <f>IF(N379="nulová",J379,0)</f>
        <v>0</v>
      </c>
      <c r="BJ379" s="16" t="s">
        <v>84</v>
      </c>
      <c r="BK379" s="143">
        <f>ROUND(I379*H379,2)</f>
        <v>0</v>
      </c>
      <c r="BL379" s="16" t="s">
        <v>299</v>
      </c>
      <c r="BM379" s="142" t="s">
        <v>3326</v>
      </c>
    </row>
    <row r="380" spans="2:65" s="1" customFormat="1">
      <c r="B380" s="31"/>
      <c r="D380" s="144" t="s">
        <v>188</v>
      </c>
      <c r="F380" s="145" t="s">
        <v>3325</v>
      </c>
      <c r="I380" s="146"/>
      <c r="L380" s="31"/>
      <c r="M380" s="147"/>
      <c r="T380" s="55"/>
      <c r="AT380" s="16" t="s">
        <v>188</v>
      </c>
      <c r="AU380" s="16" t="s">
        <v>86</v>
      </c>
    </row>
    <row r="381" spans="2:65" s="1" customFormat="1" ht="16.5" customHeight="1">
      <c r="B381" s="31"/>
      <c r="C381" s="131" t="s">
        <v>878</v>
      </c>
      <c r="D381" s="131" t="s">
        <v>181</v>
      </c>
      <c r="E381" s="132" t="s">
        <v>3327</v>
      </c>
      <c r="F381" s="133" t="s">
        <v>3328</v>
      </c>
      <c r="G381" s="134" t="s">
        <v>429</v>
      </c>
      <c r="H381" s="135">
        <v>1</v>
      </c>
      <c r="I381" s="136"/>
      <c r="J381" s="137">
        <f>ROUND(I381*H381,2)</f>
        <v>0</v>
      </c>
      <c r="K381" s="133" t="s">
        <v>185</v>
      </c>
      <c r="L381" s="31"/>
      <c r="M381" s="138" t="s">
        <v>1</v>
      </c>
      <c r="N381" s="139" t="s">
        <v>41</v>
      </c>
      <c r="P381" s="140">
        <f>O381*H381</f>
        <v>0</v>
      </c>
      <c r="Q381" s="140">
        <v>1.8000000000000001E-4</v>
      </c>
      <c r="R381" s="140">
        <f>Q381*H381</f>
        <v>1.8000000000000001E-4</v>
      </c>
      <c r="S381" s="140">
        <v>0</v>
      </c>
      <c r="T381" s="141">
        <f>S381*H381</f>
        <v>0</v>
      </c>
      <c r="AR381" s="142" t="s">
        <v>299</v>
      </c>
      <c r="AT381" s="142" t="s">
        <v>181</v>
      </c>
      <c r="AU381" s="142" t="s">
        <v>86</v>
      </c>
      <c r="AY381" s="16" t="s">
        <v>179</v>
      </c>
      <c r="BE381" s="143">
        <f>IF(N381="základní",J381,0)</f>
        <v>0</v>
      </c>
      <c r="BF381" s="143">
        <f>IF(N381="snížená",J381,0)</f>
        <v>0</v>
      </c>
      <c r="BG381" s="143">
        <f>IF(N381="zákl. přenesená",J381,0)</f>
        <v>0</v>
      </c>
      <c r="BH381" s="143">
        <f>IF(N381="sníž. přenesená",J381,0)</f>
        <v>0</v>
      </c>
      <c r="BI381" s="143">
        <f>IF(N381="nulová",J381,0)</f>
        <v>0</v>
      </c>
      <c r="BJ381" s="16" t="s">
        <v>84</v>
      </c>
      <c r="BK381" s="143">
        <f>ROUND(I381*H381,2)</f>
        <v>0</v>
      </c>
      <c r="BL381" s="16" t="s">
        <v>299</v>
      </c>
      <c r="BM381" s="142" t="s">
        <v>3329</v>
      </c>
    </row>
    <row r="382" spans="2:65" s="1" customFormat="1">
      <c r="B382" s="31"/>
      <c r="D382" s="144" t="s">
        <v>188</v>
      </c>
      <c r="F382" s="145" t="s">
        <v>3328</v>
      </c>
      <c r="I382" s="146"/>
      <c r="L382" s="31"/>
      <c r="M382" s="147"/>
      <c r="T382" s="55"/>
      <c r="AT382" s="16" t="s">
        <v>188</v>
      </c>
      <c r="AU382" s="16" t="s">
        <v>86</v>
      </c>
    </row>
    <row r="383" spans="2:65" s="1" customFormat="1" ht="16.5" customHeight="1">
      <c r="B383" s="31"/>
      <c r="C383" s="169" t="s">
        <v>887</v>
      </c>
      <c r="D383" s="169" t="s">
        <v>458</v>
      </c>
      <c r="E383" s="170" t="s">
        <v>3330</v>
      </c>
      <c r="F383" s="171" t="s">
        <v>3331</v>
      </c>
      <c r="G383" s="172" t="s">
        <v>429</v>
      </c>
      <c r="H383" s="173">
        <v>1</v>
      </c>
      <c r="I383" s="174"/>
      <c r="J383" s="175">
        <f>ROUND(I383*H383,2)</f>
        <v>0</v>
      </c>
      <c r="K383" s="171" t="s">
        <v>1</v>
      </c>
      <c r="L383" s="176"/>
      <c r="M383" s="177" t="s">
        <v>1</v>
      </c>
      <c r="N383" s="178" t="s">
        <v>41</v>
      </c>
      <c r="P383" s="140">
        <f>O383*H383</f>
        <v>0</v>
      </c>
      <c r="Q383" s="140">
        <v>2.0000000000000001E-4</v>
      </c>
      <c r="R383" s="140">
        <f>Q383*H383</f>
        <v>2.0000000000000001E-4</v>
      </c>
      <c r="S383" s="140">
        <v>0</v>
      </c>
      <c r="T383" s="141">
        <f>S383*H383</f>
        <v>0</v>
      </c>
      <c r="AR383" s="142" t="s">
        <v>426</v>
      </c>
      <c r="AT383" s="142" t="s">
        <v>458</v>
      </c>
      <c r="AU383" s="142" t="s">
        <v>86</v>
      </c>
      <c r="AY383" s="16" t="s">
        <v>179</v>
      </c>
      <c r="BE383" s="143">
        <f>IF(N383="základní",J383,0)</f>
        <v>0</v>
      </c>
      <c r="BF383" s="143">
        <f>IF(N383="snížená",J383,0)</f>
        <v>0</v>
      </c>
      <c r="BG383" s="143">
        <f>IF(N383="zákl. přenesená",J383,0)</f>
        <v>0</v>
      </c>
      <c r="BH383" s="143">
        <f>IF(N383="sníž. přenesená",J383,0)</f>
        <v>0</v>
      </c>
      <c r="BI383" s="143">
        <f>IF(N383="nulová",J383,0)</f>
        <v>0</v>
      </c>
      <c r="BJ383" s="16" t="s">
        <v>84</v>
      </c>
      <c r="BK383" s="143">
        <f>ROUND(I383*H383,2)</f>
        <v>0</v>
      </c>
      <c r="BL383" s="16" t="s">
        <v>299</v>
      </c>
      <c r="BM383" s="142" t="s">
        <v>3332</v>
      </c>
    </row>
    <row r="384" spans="2:65" s="1" customFormat="1">
      <c r="B384" s="31"/>
      <c r="D384" s="144" t="s">
        <v>188</v>
      </c>
      <c r="F384" s="145" t="s">
        <v>3331</v>
      </c>
      <c r="I384" s="146"/>
      <c r="L384" s="31"/>
      <c r="M384" s="147"/>
      <c r="T384" s="55"/>
      <c r="AT384" s="16" t="s">
        <v>188</v>
      </c>
      <c r="AU384" s="16" t="s">
        <v>86</v>
      </c>
    </row>
    <row r="385" spans="2:65" s="1" customFormat="1" ht="16.5" customHeight="1">
      <c r="B385" s="31"/>
      <c r="C385" s="131" t="s">
        <v>894</v>
      </c>
      <c r="D385" s="131" t="s">
        <v>181</v>
      </c>
      <c r="E385" s="132" t="s">
        <v>3333</v>
      </c>
      <c r="F385" s="133" t="s">
        <v>3334</v>
      </c>
      <c r="G385" s="134" t="s">
        <v>429</v>
      </c>
      <c r="H385" s="135">
        <v>5</v>
      </c>
      <c r="I385" s="136"/>
      <c r="J385" s="137">
        <f>ROUND(I385*H385,2)</f>
        <v>0</v>
      </c>
      <c r="K385" s="133" t="s">
        <v>185</v>
      </c>
      <c r="L385" s="31"/>
      <c r="M385" s="138" t="s">
        <v>1</v>
      </c>
      <c r="N385" s="139" t="s">
        <v>41</v>
      </c>
      <c r="P385" s="140">
        <f>O385*H385</f>
        <v>0</v>
      </c>
      <c r="Q385" s="140">
        <v>9.0000000000000006E-5</v>
      </c>
      <c r="R385" s="140">
        <f>Q385*H385</f>
        <v>4.5000000000000004E-4</v>
      </c>
      <c r="S385" s="140">
        <v>0</v>
      </c>
      <c r="T385" s="141">
        <f>S385*H385</f>
        <v>0</v>
      </c>
      <c r="AR385" s="142" t="s">
        <v>299</v>
      </c>
      <c r="AT385" s="142" t="s">
        <v>181</v>
      </c>
      <c r="AU385" s="142" t="s">
        <v>86</v>
      </c>
      <c r="AY385" s="16" t="s">
        <v>179</v>
      </c>
      <c r="BE385" s="143">
        <f>IF(N385="základní",J385,0)</f>
        <v>0</v>
      </c>
      <c r="BF385" s="143">
        <f>IF(N385="snížená",J385,0)</f>
        <v>0</v>
      </c>
      <c r="BG385" s="143">
        <f>IF(N385="zákl. přenesená",J385,0)</f>
        <v>0</v>
      </c>
      <c r="BH385" s="143">
        <f>IF(N385="sníž. přenesená",J385,0)</f>
        <v>0</v>
      </c>
      <c r="BI385" s="143">
        <f>IF(N385="nulová",J385,0)</f>
        <v>0</v>
      </c>
      <c r="BJ385" s="16" t="s">
        <v>84</v>
      </c>
      <c r="BK385" s="143">
        <f>ROUND(I385*H385,2)</f>
        <v>0</v>
      </c>
      <c r="BL385" s="16" t="s">
        <v>299</v>
      </c>
      <c r="BM385" s="142" t="s">
        <v>3335</v>
      </c>
    </row>
    <row r="386" spans="2:65" s="1" customFormat="1">
      <c r="B386" s="31"/>
      <c r="D386" s="144" t="s">
        <v>188</v>
      </c>
      <c r="F386" s="145" t="s">
        <v>3334</v>
      </c>
      <c r="I386" s="146"/>
      <c r="L386" s="31"/>
      <c r="M386" s="147"/>
      <c r="T386" s="55"/>
      <c r="AT386" s="16" t="s">
        <v>188</v>
      </c>
      <c r="AU386" s="16" t="s">
        <v>86</v>
      </c>
    </row>
    <row r="387" spans="2:65" s="1" customFormat="1" ht="16.5" customHeight="1">
      <c r="B387" s="31"/>
      <c r="C387" s="131" t="s">
        <v>905</v>
      </c>
      <c r="D387" s="131" t="s">
        <v>181</v>
      </c>
      <c r="E387" s="132" t="s">
        <v>3336</v>
      </c>
      <c r="F387" s="133" t="s">
        <v>3337</v>
      </c>
      <c r="G387" s="134" t="s">
        <v>1681</v>
      </c>
      <c r="H387" s="179"/>
      <c r="I387" s="136"/>
      <c r="J387" s="137">
        <f>ROUND(I387*H387,2)</f>
        <v>0</v>
      </c>
      <c r="K387" s="133" t="s">
        <v>185</v>
      </c>
      <c r="L387" s="31"/>
      <c r="M387" s="138" t="s">
        <v>1</v>
      </c>
      <c r="N387" s="139" t="s">
        <v>41</v>
      </c>
      <c r="P387" s="140">
        <f>O387*H387</f>
        <v>0</v>
      </c>
      <c r="Q387" s="140">
        <v>0</v>
      </c>
      <c r="R387" s="140">
        <f>Q387*H387</f>
        <v>0</v>
      </c>
      <c r="S387" s="140">
        <v>0</v>
      </c>
      <c r="T387" s="141">
        <f>S387*H387</f>
        <v>0</v>
      </c>
      <c r="AR387" s="142" t="s">
        <v>299</v>
      </c>
      <c r="AT387" s="142" t="s">
        <v>181</v>
      </c>
      <c r="AU387" s="142" t="s">
        <v>86</v>
      </c>
      <c r="AY387" s="16" t="s">
        <v>179</v>
      </c>
      <c r="BE387" s="143">
        <f>IF(N387="základní",J387,0)</f>
        <v>0</v>
      </c>
      <c r="BF387" s="143">
        <f>IF(N387="snížená",J387,0)</f>
        <v>0</v>
      </c>
      <c r="BG387" s="143">
        <f>IF(N387="zákl. přenesená",J387,0)</f>
        <v>0</v>
      </c>
      <c r="BH387" s="143">
        <f>IF(N387="sníž. přenesená",J387,0)</f>
        <v>0</v>
      </c>
      <c r="BI387" s="143">
        <f>IF(N387="nulová",J387,0)</f>
        <v>0</v>
      </c>
      <c r="BJ387" s="16" t="s">
        <v>84</v>
      </c>
      <c r="BK387" s="143">
        <f>ROUND(I387*H387,2)</f>
        <v>0</v>
      </c>
      <c r="BL387" s="16" t="s">
        <v>299</v>
      </c>
      <c r="BM387" s="142" t="s">
        <v>3338</v>
      </c>
    </row>
    <row r="388" spans="2:65" s="1" customFormat="1" ht="19.5">
      <c r="B388" s="31"/>
      <c r="D388" s="144" t="s">
        <v>188</v>
      </c>
      <c r="F388" s="145" t="s">
        <v>3339</v>
      </c>
      <c r="I388" s="146"/>
      <c r="L388" s="31"/>
      <c r="M388" s="147"/>
      <c r="T388" s="55"/>
      <c r="AT388" s="16" t="s">
        <v>188</v>
      </c>
      <c r="AU388" s="16" t="s">
        <v>86</v>
      </c>
    </row>
    <row r="389" spans="2:65" s="11" customFormat="1" ht="22.9" customHeight="1">
      <c r="B389" s="119"/>
      <c r="D389" s="120" t="s">
        <v>75</v>
      </c>
      <c r="E389" s="129" t="s">
        <v>3340</v>
      </c>
      <c r="F389" s="129" t="s">
        <v>3341</v>
      </c>
      <c r="I389" s="122"/>
      <c r="J389" s="130">
        <f>BK389</f>
        <v>0</v>
      </c>
      <c r="L389" s="119"/>
      <c r="M389" s="124"/>
      <c r="P389" s="125">
        <f>SUM(P390:P402)</f>
        <v>0</v>
      </c>
      <c r="R389" s="125">
        <f>SUM(R390:R402)</f>
        <v>7.0540000000000005E-2</v>
      </c>
      <c r="T389" s="126">
        <f>SUM(T390:T402)</f>
        <v>0</v>
      </c>
      <c r="AR389" s="120" t="s">
        <v>86</v>
      </c>
      <c r="AT389" s="127" t="s">
        <v>75</v>
      </c>
      <c r="AU389" s="127" t="s">
        <v>84</v>
      </c>
      <c r="AY389" s="120" t="s">
        <v>179</v>
      </c>
      <c r="BK389" s="128">
        <f>SUM(BK390:BK402)</f>
        <v>0</v>
      </c>
    </row>
    <row r="390" spans="2:65" s="1" customFormat="1" ht="16.5" customHeight="1">
      <c r="B390" s="31"/>
      <c r="C390" s="131" t="s">
        <v>919</v>
      </c>
      <c r="D390" s="131" t="s">
        <v>181</v>
      </c>
      <c r="E390" s="132" t="s">
        <v>3342</v>
      </c>
      <c r="F390" s="133" t="s">
        <v>3343</v>
      </c>
      <c r="G390" s="134" t="s">
        <v>429</v>
      </c>
      <c r="H390" s="135">
        <v>6</v>
      </c>
      <c r="I390" s="136"/>
      <c r="J390" s="137">
        <f>ROUND(I390*H390,2)</f>
        <v>0</v>
      </c>
      <c r="K390" s="133" t="s">
        <v>1</v>
      </c>
      <c r="L390" s="31"/>
      <c r="M390" s="138" t="s">
        <v>1</v>
      </c>
      <c r="N390" s="139" t="s">
        <v>41</v>
      </c>
      <c r="P390" s="140">
        <f>O390*H390</f>
        <v>0</v>
      </c>
      <c r="Q390" s="140">
        <v>5.0000000000000001E-3</v>
      </c>
      <c r="R390" s="140">
        <f>Q390*H390</f>
        <v>0.03</v>
      </c>
      <c r="S390" s="140">
        <v>0</v>
      </c>
      <c r="T390" s="141">
        <f>S390*H390</f>
        <v>0</v>
      </c>
      <c r="AR390" s="142" t="s">
        <v>299</v>
      </c>
      <c r="AT390" s="142" t="s">
        <v>181</v>
      </c>
      <c r="AU390" s="142" t="s">
        <v>86</v>
      </c>
      <c r="AY390" s="16" t="s">
        <v>179</v>
      </c>
      <c r="BE390" s="143">
        <f>IF(N390="základní",J390,0)</f>
        <v>0</v>
      </c>
      <c r="BF390" s="143">
        <f>IF(N390="snížená",J390,0)</f>
        <v>0</v>
      </c>
      <c r="BG390" s="143">
        <f>IF(N390="zákl. přenesená",J390,0)</f>
        <v>0</v>
      </c>
      <c r="BH390" s="143">
        <f>IF(N390="sníž. přenesená",J390,0)</f>
        <v>0</v>
      </c>
      <c r="BI390" s="143">
        <f>IF(N390="nulová",J390,0)</f>
        <v>0</v>
      </c>
      <c r="BJ390" s="16" t="s">
        <v>84</v>
      </c>
      <c r="BK390" s="143">
        <f>ROUND(I390*H390,2)</f>
        <v>0</v>
      </c>
      <c r="BL390" s="16" t="s">
        <v>299</v>
      </c>
      <c r="BM390" s="142" t="s">
        <v>3344</v>
      </c>
    </row>
    <row r="391" spans="2:65" s="1" customFormat="1">
      <c r="B391" s="31"/>
      <c r="D391" s="144" t="s">
        <v>188</v>
      </c>
      <c r="F391" s="145" t="s">
        <v>3343</v>
      </c>
      <c r="I391" s="146"/>
      <c r="L391" s="31"/>
      <c r="M391" s="147"/>
      <c r="T391" s="55"/>
      <c r="AT391" s="16" t="s">
        <v>188</v>
      </c>
      <c r="AU391" s="16" t="s">
        <v>86</v>
      </c>
    </row>
    <row r="392" spans="2:65" s="14" customFormat="1">
      <c r="B392" s="162"/>
      <c r="D392" s="144" t="s">
        <v>190</v>
      </c>
      <c r="E392" s="163" t="s">
        <v>1</v>
      </c>
      <c r="F392" s="164" t="s">
        <v>3345</v>
      </c>
      <c r="H392" s="163" t="s">
        <v>1</v>
      </c>
      <c r="I392" s="165"/>
      <c r="L392" s="162"/>
      <c r="M392" s="166"/>
      <c r="T392" s="167"/>
      <c r="AT392" s="163" t="s">
        <v>190</v>
      </c>
      <c r="AU392" s="163" t="s">
        <v>86</v>
      </c>
      <c r="AV392" s="14" t="s">
        <v>84</v>
      </c>
      <c r="AW392" s="14" t="s">
        <v>31</v>
      </c>
      <c r="AX392" s="14" t="s">
        <v>76</v>
      </c>
      <c r="AY392" s="163" t="s">
        <v>179</v>
      </c>
    </row>
    <row r="393" spans="2:65" s="12" customFormat="1">
      <c r="B393" s="148"/>
      <c r="D393" s="144" t="s">
        <v>190</v>
      </c>
      <c r="E393" s="149" t="s">
        <v>1</v>
      </c>
      <c r="F393" s="150" t="s">
        <v>216</v>
      </c>
      <c r="H393" s="151">
        <v>6</v>
      </c>
      <c r="I393" s="152"/>
      <c r="L393" s="148"/>
      <c r="M393" s="153"/>
      <c r="T393" s="154"/>
      <c r="AT393" s="149" t="s">
        <v>190</v>
      </c>
      <c r="AU393" s="149" t="s">
        <v>86</v>
      </c>
      <c r="AV393" s="12" t="s">
        <v>86</v>
      </c>
      <c r="AW393" s="12" t="s">
        <v>31</v>
      </c>
      <c r="AX393" s="12" t="s">
        <v>76</v>
      </c>
      <c r="AY393" s="149" t="s">
        <v>179</v>
      </c>
    </row>
    <row r="394" spans="2:65" s="13" customFormat="1">
      <c r="B394" s="155"/>
      <c r="D394" s="144" t="s">
        <v>190</v>
      </c>
      <c r="E394" s="156" t="s">
        <v>1</v>
      </c>
      <c r="F394" s="157" t="s">
        <v>193</v>
      </c>
      <c r="H394" s="158">
        <v>6</v>
      </c>
      <c r="I394" s="159"/>
      <c r="L394" s="155"/>
      <c r="M394" s="160"/>
      <c r="T394" s="161"/>
      <c r="AT394" s="156" t="s">
        <v>190</v>
      </c>
      <c r="AU394" s="156" t="s">
        <v>86</v>
      </c>
      <c r="AV394" s="13" t="s">
        <v>186</v>
      </c>
      <c r="AW394" s="13" t="s">
        <v>31</v>
      </c>
      <c r="AX394" s="13" t="s">
        <v>84</v>
      </c>
      <c r="AY394" s="156" t="s">
        <v>179</v>
      </c>
    </row>
    <row r="395" spans="2:65" s="1" customFormat="1" ht="16.5" customHeight="1">
      <c r="B395" s="31"/>
      <c r="C395" s="131" t="s">
        <v>947</v>
      </c>
      <c r="D395" s="131" t="s">
        <v>181</v>
      </c>
      <c r="E395" s="132" t="s">
        <v>3346</v>
      </c>
      <c r="F395" s="133" t="s">
        <v>3347</v>
      </c>
      <c r="G395" s="134" t="s">
        <v>429</v>
      </c>
      <c r="H395" s="135">
        <v>5</v>
      </c>
      <c r="I395" s="136"/>
      <c r="J395" s="137">
        <f>ROUND(I395*H395,2)</f>
        <v>0</v>
      </c>
      <c r="K395" s="133" t="s">
        <v>1</v>
      </c>
      <c r="L395" s="31"/>
      <c r="M395" s="138" t="s">
        <v>1</v>
      </c>
      <c r="N395" s="139" t="s">
        <v>41</v>
      </c>
      <c r="P395" s="140">
        <f>O395*H395</f>
        <v>0</v>
      </c>
      <c r="Q395" s="140">
        <v>7.0000000000000001E-3</v>
      </c>
      <c r="R395" s="140">
        <f>Q395*H395</f>
        <v>3.5000000000000003E-2</v>
      </c>
      <c r="S395" s="140">
        <v>0</v>
      </c>
      <c r="T395" s="141">
        <f>S395*H395</f>
        <v>0</v>
      </c>
      <c r="AR395" s="142" t="s">
        <v>299</v>
      </c>
      <c r="AT395" s="142" t="s">
        <v>181</v>
      </c>
      <c r="AU395" s="142" t="s">
        <v>86</v>
      </c>
      <c r="AY395" s="16" t="s">
        <v>179</v>
      </c>
      <c r="BE395" s="143">
        <f>IF(N395="základní",J395,0)</f>
        <v>0</v>
      </c>
      <c r="BF395" s="143">
        <f>IF(N395="snížená",J395,0)</f>
        <v>0</v>
      </c>
      <c r="BG395" s="143">
        <f>IF(N395="zákl. přenesená",J395,0)</f>
        <v>0</v>
      </c>
      <c r="BH395" s="143">
        <f>IF(N395="sníž. přenesená",J395,0)</f>
        <v>0</v>
      </c>
      <c r="BI395" s="143">
        <f>IF(N395="nulová",J395,0)</f>
        <v>0</v>
      </c>
      <c r="BJ395" s="16" t="s">
        <v>84</v>
      </c>
      <c r="BK395" s="143">
        <f>ROUND(I395*H395,2)</f>
        <v>0</v>
      </c>
      <c r="BL395" s="16" t="s">
        <v>299</v>
      </c>
      <c r="BM395" s="142" t="s">
        <v>3348</v>
      </c>
    </row>
    <row r="396" spans="2:65" s="1" customFormat="1">
      <c r="B396" s="31"/>
      <c r="D396" s="144" t="s">
        <v>188</v>
      </c>
      <c r="F396" s="145" t="s">
        <v>3347</v>
      </c>
      <c r="I396" s="146"/>
      <c r="L396" s="31"/>
      <c r="M396" s="147"/>
      <c r="T396" s="55"/>
      <c r="AT396" s="16" t="s">
        <v>188</v>
      </c>
      <c r="AU396" s="16" t="s">
        <v>86</v>
      </c>
    </row>
    <row r="397" spans="2:65" s="12" customFormat="1">
      <c r="B397" s="148"/>
      <c r="D397" s="144" t="s">
        <v>190</v>
      </c>
      <c r="E397" s="149" t="s">
        <v>1</v>
      </c>
      <c r="F397" s="150" t="s">
        <v>209</v>
      </c>
      <c r="H397" s="151">
        <v>5</v>
      </c>
      <c r="I397" s="152"/>
      <c r="L397" s="148"/>
      <c r="M397" s="153"/>
      <c r="T397" s="154"/>
      <c r="AT397" s="149" t="s">
        <v>190</v>
      </c>
      <c r="AU397" s="149" t="s">
        <v>86</v>
      </c>
      <c r="AV397" s="12" t="s">
        <v>86</v>
      </c>
      <c r="AW397" s="12" t="s">
        <v>31</v>
      </c>
      <c r="AX397" s="12" t="s">
        <v>76</v>
      </c>
      <c r="AY397" s="149" t="s">
        <v>179</v>
      </c>
    </row>
    <row r="398" spans="2:65" s="13" customFormat="1">
      <c r="B398" s="155"/>
      <c r="D398" s="144" t="s">
        <v>190</v>
      </c>
      <c r="E398" s="156" t="s">
        <v>1</v>
      </c>
      <c r="F398" s="157" t="s">
        <v>193</v>
      </c>
      <c r="H398" s="158">
        <v>5</v>
      </c>
      <c r="I398" s="159"/>
      <c r="L398" s="155"/>
      <c r="M398" s="160"/>
      <c r="T398" s="161"/>
      <c r="AT398" s="156" t="s">
        <v>190</v>
      </c>
      <c r="AU398" s="156" t="s">
        <v>86</v>
      </c>
      <c r="AV398" s="13" t="s">
        <v>186</v>
      </c>
      <c r="AW398" s="13" t="s">
        <v>31</v>
      </c>
      <c r="AX398" s="13" t="s">
        <v>84</v>
      </c>
      <c r="AY398" s="156" t="s">
        <v>179</v>
      </c>
    </row>
    <row r="399" spans="2:65" s="1" customFormat="1" ht="21.75" customHeight="1">
      <c r="B399" s="31"/>
      <c r="C399" s="131" t="s">
        <v>953</v>
      </c>
      <c r="D399" s="131" t="s">
        <v>181</v>
      </c>
      <c r="E399" s="132" t="s">
        <v>3349</v>
      </c>
      <c r="F399" s="133" t="s">
        <v>3350</v>
      </c>
      <c r="G399" s="134" t="s">
        <v>429</v>
      </c>
      <c r="H399" s="135">
        <v>5</v>
      </c>
      <c r="I399" s="136"/>
      <c r="J399" s="137">
        <f>ROUND(I399*H399,2)</f>
        <v>0</v>
      </c>
      <c r="K399" s="133" t="s">
        <v>185</v>
      </c>
      <c r="L399" s="31"/>
      <c r="M399" s="138" t="s">
        <v>1</v>
      </c>
      <c r="N399" s="139" t="s">
        <v>41</v>
      </c>
      <c r="P399" s="140">
        <f>O399*H399</f>
        <v>0</v>
      </c>
      <c r="Q399" s="140">
        <v>1E-4</v>
      </c>
      <c r="R399" s="140">
        <f>Q399*H399</f>
        <v>5.0000000000000001E-4</v>
      </c>
      <c r="S399" s="140">
        <v>0</v>
      </c>
      <c r="T399" s="141">
        <f>S399*H399</f>
        <v>0</v>
      </c>
      <c r="AR399" s="142" t="s">
        <v>299</v>
      </c>
      <c r="AT399" s="142" t="s">
        <v>181</v>
      </c>
      <c r="AU399" s="142" t="s">
        <v>86</v>
      </c>
      <c r="AY399" s="16" t="s">
        <v>179</v>
      </c>
      <c r="BE399" s="143">
        <f>IF(N399="základní",J399,0)</f>
        <v>0</v>
      </c>
      <c r="BF399" s="143">
        <f>IF(N399="snížená",J399,0)</f>
        <v>0</v>
      </c>
      <c r="BG399" s="143">
        <f>IF(N399="zákl. přenesená",J399,0)</f>
        <v>0</v>
      </c>
      <c r="BH399" s="143">
        <f>IF(N399="sníž. přenesená",J399,0)</f>
        <v>0</v>
      </c>
      <c r="BI399" s="143">
        <f>IF(N399="nulová",J399,0)</f>
        <v>0</v>
      </c>
      <c r="BJ399" s="16" t="s">
        <v>84</v>
      </c>
      <c r="BK399" s="143">
        <f>ROUND(I399*H399,2)</f>
        <v>0</v>
      </c>
      <c r="BL399" s="16" t="s">
        <v>299</v>
      </c>
      <c r="BM399" s="142" t="s">
        <v>3351</v>
      </c>
    </row>
    <row r="400" spans="2:65" s="1" customFormat="1">
      <c r="B400" s="31"/>
      <c r="D400" s="144" t="s">
        <v>188</v>
      </c>
      <c r="F400" s="145" t="s">
        <v>3350</v>
      </c>
      <c r="I400" s="146"/>
      <c r="L400" s="31"/>
      <c r="M400" s="147"/>
      <c r="T400" s="55"/>
      <c r="AT400" s="16" t="s">
        <v>188</v>
      </c>
      <c r="AU400" s="16" t="s">
        <v>86</v>
      </c>
    </row>
    <row r="401" spans="2:65" s="1" customFormat="1" ht="21.75" customHeight="1">
      <c r="B401" s="31"/>
      <c r="C401" s="131" t="s">
        <v>961</v>
      </c>
      <c r="D401" s="131" t="s">
        <v>181</v>
      </c>
      <c r="E401" s="132" t="s">
        <v>3352</v>
      </c>
      <c r="F401" s="133" t="s">
        <v>3353</v>
      </c>
      <c r="G401" s="134" t="s">
        <v>429</v>
      </c>
      <c r="H401" s="135">
        <v>12</v>
      </c>
      <c r="I401" s="136"/>
      <c r="J401" s="137">
        <f>ROUND(I401*H401,2)</f>
        <v>0</v>
      </c>
      <c r="K401" s="133" t="s">
        <v>185</v>
      </c>
      <c r="L401" s="31"/>
      <c r="M401" s="138" t="s">
        <v>1</v>
      </c>
      <c r="N401" s="139" t="s">
        <v>41</v>
      </c>
      <c r="P401" s="140">
        <f>O401*H401</f>
        <v>0</v>
      </c>
      <c r="Q401" s="140">
        <v>4.2000000000000002E-4</v>
      </c>
      <c r="R401" s="140">
        <f>Q401*H401</f>
        <v>5.0400000000000002E-3</v>
      </c>
      <c r="S401" s="140">
        <v>0</v>
      </c>
      <c r="T401" s="141">
        <f>S401*H401</f>
        <v>0</v>
      </c>
      <c r="AR401" s="142" t="s">
        <v>299</v>
      </c>
      <c r="AT401" s="142" t="s">
        <v>181</v>
      </c>
      <c r="AU401" s="142" t="s">
        <v>86</v>
      </c>
      <c r="AY401" s="16" t="s">
        <v>179</v>
      </c>
      <c r="BE401" s="143">
        <f>IF(N401="základní",J401,0)</f>
        <v>0</v>
      </c>
      <c r="BF401" s="143">
        <f>IF(N401="snížená",J401,0)</f>
        <v>0</v>
      </c>
      <c r="BG401" s="143">
        <f>IF(N401="zákl. přenesená",J401,0)</f>
        <v>0</v>
      </c>
      <c r="BH401" s="143">
        <f>IF(N401="sníž. přenesená",J401,0)</f>
        <v>0</v>
      </c>
      <c r="BI401" s="143">
        <f>IF(N401="nulová",J401,0)</f>
        <v>0</v>
      </c>
      <c r="BJ401" s="16" t="s">
        <v>84</v>
      </c>
      <c r="BK401" s="143">
        <f>ROUND(I401*H401,2)</f>
        <v>0</v>
      </c>
      <c r="BL401" s="16" t="s">
        <v>299</v>
      </c>
      <c r="BM401" s="142" t="s">
        <v>3354</v>
      </c>
    </row>
    <row r="402" spans="2:65" s="1" customFormat="1">
      <c r="B402" s="31"/>
      <c r="D402" s="144" t="s">
        <v>188</v>
      </c>
      <c r="F402" s="145" t="s">
        <v>3353</v>
      </c>
      <c r="I402" s="146"/>
      <c r="L402" s="31"/>
      <c r="M402" s="147"/>
      <c r="T402" s="55"/>
      <c r="AT402" s="16" t="s">
        <v>188</v>
      </c>
      <c r="AU402" s="16" t="s">
        <v>86</v>
      </c>
    </row>
    <row r="403" spans="2:65" s="11" customFormat="1" ht="22.9" customHeight="1">
      <c r="B403" s="119"/>
      <c r="D403" s="120" t="s">
        <v>75</v>
      </c>
      <c r="E403" s="129" t="s">
        <v>2617</v>
      </c>
      <c r="F403" s="129" t="s">
        <v>2618</v>
      </c>
      <c r="I403" s="122"/>
      <c r="J403" s="130">
        <f>BK403</f>
        <v>0</v>
      </c>
      <c r="L403" s="119"/>
      <c r="M403" s="124"/>
      <c r="P403" s="125">
        <f>SUM(P404:P409)</f>
        <v>0</v>
      </c>
      <c r="R403" s="125">
        <f>SUM(R404:R409)</f>
        <v>1.188E-2</v>
      </c>
      <c r="T403" s="126">
        <f>SUM(T404:T409)</f>
        <v>0</v>
      </c>
      <c r="AR403" s="120" t="s">
        <v>86</v>
      </c>
      <c r="AT403" s="127" t="s">
        <v>75</v>
      </c>
      <c r="AU403" s="127" t="s">
        <v>84</v>
      </c>
      <c r="AY403" s="120" t="s">
        <v>179</v>
      </c>
      <c r="BK403" s="128">
        <f>SUM(BK404:BK409)</f>
        <v>0</v>
      </c>
    </row>
    <row r="404" spans="2:65" s="1" customFormat="1" ht="16.5" customHeight="1">
      <c r="B404" s="31"/>
      <c r="C404" s="131" t="s">
        <v>966</v>
      </c>
      <c r="D404" s="131" t="s">
        <v>181</v>
      </c>
      <c r="E404" s="132" t="s">
        <v>3355</v>
      </c>
      <c r="F404" s="133" t="s">
        <v>3356</v>
      </c>
      <c r="G404" s="134" t="s">
        <v>429</v>
      </c>
      <c r="H404" s="135">
        <v>1</v>
      </c>
      <c r="I404" s="136"/>
      <c r="J404" s="137">
        <f>ROUND(I404*H404,2)</f>
        <v>0</v>
      </c>
      <c r="K404" s="133" t="s">
        <v>185</v>
      </c>
      <c r="L404" s="31"/>
      <c r="M404" s="138" t="s">
        <v>1</v>
      </c>
      <c r="N404" s="139" t="s">
        <v>41</v>
      </c>
      <c r="P404" s="140">
        <f>O404*H404</f>
        <v>0</v>
      </c>
      <c r="Q404" s="140">
        <v>5.2399999999999999E-3</v>
      </c>
      <c r="R404" s="140">
        <f>Q404*H404</f>
        <v>5.2399999999999999E-3</v>
      </c>
      <c r="S404" s="140">
        <v>0</v>
      </c>
      <c r="T404" s="141">
        <f>S404*H404</f>
        <v>0</v>
      </c>
      <c r="AR404" s="142" t="s">
        <v>299</v>
      </c>
      <c r="AT404" s="142" t="s">
        <v>181</v>
      </c>
      <c r="AU404" s="142" t="s">
        <v>86</v>
      </c>
      <c r="AY404" s="16" t="s">
        <v>179</v>
      </c>
      <c r="BE404" s="143">
        <f>IF(N404="základní",J404,0)</f>
        <v>0</v>
      </c>
      <c r="BF404" s="143">
        <f>IF(N404="snížená",J404,0)</f>
        <v>0</v>
      </c>
      <c r="BG404" s="143">
        <f>IF(N404="zákl. přenesená",J404,0)</f>
        <v>0</v>
      </c>
      <c r="BH404" s="143">
        <f>IF(N404="sníž. přenesená",J404,0)</f>
        <v>0</v>
      </c>
      <c r="BI404" s="143">
        <f>IF(N404="nulová",J404,0)</f>
        <v>0</v>
      </c>
      <c r="BJ404" s="16" t="s">
        <v>84</v>
      </c>
      <c r="BK404" s="143">
        <f>ROUND(I404*H404,2)</f>
        <v>0</v>
      </c>
      <c r="BL404" s="16" t="s">
        <v>299</v>
      </c>
      <c r="BM404" s="142" t="s">
        <v>3357</v>
      </c>
    </row>
    <row r="405" spans="2:65" s="1" customFormat="1">
      <c r="B405" s="31"/>
      <c r="D405" s="144" t="s">
        <v>188</v>
      </c>
      <c r="F405" s="145" t="s">
        <v>3356</v>
      </c>
      <c r="I405" s="146"/>
      <c r="L405" s="31"/>
      <c r="M405" s="147"/>
      <c r="T405" s="55"/>
      <c r="AT405" s="16" t="s">
        <v>188</v>
      </c>
      <c r="AU405" s="16" t="s">
        <v>86</v>
      </c>
    </row>
    <row r="406" spans="2:65" s="1" customFormat="1" ht="16.5" customHeight="1">
      <c r="B406" s="31"/>
      <c r="C406" s="131" t="s">
        <v>971</v>
      </c>
      <c r="D406" s="131" t="s">
        <v>181</v>
      </c>
      <c r="E406" s="132" t="s">
        <v>3358</v>
      </c>
      <c r="F406" s="133" t="s">
        <v>3359</v>
      </c>
      <c r="G406" s="134" t="s">
        <v>429</v>
      </c>
      <c r="H406" s="135">
        <v>1</v>
      </c>
      <c r="I406" s="136"/>
      <c r="J406" s="137">
        <f>ROUND(I406*H406,2)</f>
        <v>0</v>
      </c>
      <c r="K406" s="133" t="s">
        <v>185</v>
      </c>
      <c r="L406" s="31"/>
      <c r="M406" s="138" t="s">
        <v>1</v>
      </c>
      <c r="N406" s="139" t="s">
        <v>41</v>
      </c>
      <c r="P406" s="140">
        <f>O406*H406</f>
        <v>0</v>
      </c>
      <c r="Q406" s="140">
        <v>6.6400000000000001E-3</v>
      </c>
      <c r="R406" s="140">
        <f>Q406*H406</f>
        <v>6.6400000000000001E-3</v>
      </c>
      <c r="S406" s="140">
        <v>0</v>
      </c>
      <c r="T406" s="141">
        <f>S406*H406</f>
        <v>0</v>
      </c>
      <c r="AR406" s="142" t="s">
        <v>299</v>
      </c>
      <c r="AT406" s="142" t="s">
        <v>181</v>
      </c>
      <c r="AU406" s="142" t="s">
        <v>86</v>
      </c>
      <c r="AY406" s="16" t="s">
        <v>179</v>
      </c>
      <c r="BE406" s="143">
        <f>IF(N406="základní",J406,0)</f>
        <v>0</v>
      </c>
      <c r="BF406" s="143">
        <f>IF(N406="snížená",J406,0)</f>
        <v>0</v>
      </c>
      <c r="BG406" s="143">
        <f>IF(N406="zákl. přenesená",J406,0)</f>
        <v>0</v>
      </c>
      <c r="BH406" s="143">
        <f>IF(N406="sníž. přenesená",J406,0)</f>
        <v>0</v>
      </c>
      <c r="BI406" s="143">
        <f>IF(N406="nulová",J406,0)</f>
        <v>0</v>
      </c>
      <c r="BJ406" s="16" t="s">
        <v>84</v>
      </c>
      <c r="BK406" s="143">
        <f>ROUND(I406*H406,2)</f>
        <v>0</v>
      </c>
      <c r="BL406" s="16" t="s">
        <v>299</v>
      </c>
      <c r="BM406" s="142" t="s">
        <v>3360</v>
      </c>
    </row>
    <row r="407" spans="2:65" s="1" customFormat="1">
      <c r="B407" s="31"/>
      <c r="D407" s="144" t="s">
        <v>188</v>
      </c>
      <c r="F407" s="145" t="s">
        <v>3359</v>
      </c>
      <c r="I407" s="146"/>
      <c r="L407" s="31"/>
      <c r="M407" s="147"/>
      <c r="T407" s="55"/>
      <c r="AT407" s="16" t="s">
        <v>188</v>
      </c>
      <c r="AU407" s="16" t="s">
        <v>86</v>
      </c>
    </row>
    <row r="408" spans="2:65" s="1" customFormat="1" ht="16.5" customHeight="1">
      <c r="B408" s="31"/>
      <c r="C408" s="131" t="s">
        <v>977</v>
      </c>
      <c r="D408" s="131" t="s">
        <v>181</v>
      </c>
      <c r="E408" s="132" t="s">
        <v>2770</v>
      </c>
      <c r="F408" s="133" t="s">
        <v>2771</v>
      </c>
      <c r="G408" s="134" t="s">
        <v>1681</v>
      </c>
      <c r="H408" s="179"/>
      <c r="I408" s="136"/>
      <c r="J408" s="137">
        <f>ROUND(I408*H408,2)</f>
        <v>0</v>
      </c>
      <c r="K408" s="133" t="s">
        <v>185</v>
      </c>
      <c r="L408" s="31"/>
      <c r="M408" s="138" t="s">
        <v>1</v>
      </c>
      <c r="N408" s="139" t="s">
        <v>41</v>
      </c>
      <c r="P408" s="140">
        <f>O408*H408</f>
        <v>0</v>
      </c>
      <c r="Q408" s="140">
        <v>0</v>
      </c>
      <c r="R408" s="140">
        <f>Q408*H408</f>
        <v>0</v>
      </c>
      <c r="S408" s="140">
        <v>0</v>
      </c>
      <c r="T408" s="141">
        <f>S408*H408</f>
        <v>0</v>
      </c>
      <c r="AR408" s="142" t="s">
        <v>299</v>
      </c>
      <c r="AT408" s="142" t="s">
        <v>181</v>
      </c>
      <c r="AU408" s="142" t="s">
        <v>86</v>
      </c>
      <c r="AY408" s="16" t="s">
        <v>179</v>
      </c>
      <c r="BE408" s="143">
        <f>IF(N408="základní",J408,0)</f>
        <v>0</v>
      </c>
      <c r="BF408" s="143">
        <f>IF(N408="snížená",J408,0)</f>
        <v>0</v>
      </c>
      <c r="BG408" s="143">
        <f>IF(N408="zákl. přenesená",J408,0)</f>
        <v>0</v>
      </c>
      <c r="BH408" s="143">
        <f>IF(N408="sníž. přenesená",J408,0)</f>
        <v>0</v>
      </c>
      <c r="BI408" s="143">
        <f>IF(N408="nulová",J408,0)</f>
        <v>0</v>
      </c>
      <c r="BJ408" s="16" t="s">
        <v>84</v>
      </c>
      <c r="BK408" s="143">
        <f>ROUND(I408*H408,2)</f>
        <v>0</v>
      </c>
      <c r="BL408" s="16" t="s">
        <v>299</v>
      </c>
      <c r="BM408" s="142" t="s">
        <v>3361</v>
      </c>
    </row>
    <row r="409" spans="2:65" s="1" customFormat="1" ht="19.5">
      <c r="B409" s="31"/>
      <c r="D409" s="144" t="s">
        <v>188</v>
      </c>
      <c r="F409" s="145" t="s">
        <v>2773</v>
      </c>
      <c r="I409" s="146"/>
      <c r="L409" s="31"/>
      <c r="M409" s="147"/>
      <c r="T409" s="55"/>
      <c r="AT409" s="16" t="s">
        <v>188</v>
      </c>
      <c r="AU409" s="16" t="s">
        <v>86</v>
      </c>
    </row>
    <row r="410" spans="2:65" s="11" customFormat="1" ht="25.9" customHeight="1">
      <c r="B410" s="119"/>
      <c r="D410" s="120" t="s">
        <v>75</v>
      </c>
      <c r="E410" s="121" t="s">
        <v>458</v>
      </c>
      <c r="F410" s="121" t="s">
        <v>3362</v>
      </c>
      <c r="I410" s="122"/>
      <c r="J410" s="123">
        <f>BK410</f>
        <v>0</v>
      </c>
      <c r="L410" s="119"/>
      <c r="M410" s="124"/>
      <c r="P410" s="125">
        <f>P411</f>
        <v>0</v>
      </c>
      <c r="R410" s="125">
        <f>R411</f>
        <v>0</v>
      </c>
      <c r="T410" s="126">
        <f>T411</f>
        <v>0</v>
      </c>
      <c r="AR410" s="120" t="s">
        <v>199</v>
      </c>
      <c r="AT410" s="127" t="s">
        <v>75</v>
      </c>
      <c r="AU410" s="127" t="s">
        <v>76</v>
      </c>
      <c r="AY410" s="120" t="s">
        <v>179</v>
      </c>
      <c r="BK410" s="128">
        <f>BK411</f>
        <v>0</v>
      </c>
    </row>
    <row r="411" spans="2:65" s="11" customFormat="1" ht="22.9" customHeight="1">
      <c r="B411" s="119"/>
      <c r="D411" s="120" t="s">
        <v>75</v>
      </c>
      <c r="E411" s="129" t="s">
        <v>3363</v>
      </c>
      <c r="F411" s="129" t="s">
        <v>3364</v>
      </c>
      <c r="I411" s="122"/>
      <c r="J411" s="130">
        <f>BK411</f>
        <v>0</v>
      </c>
      <c r="L411" s="119"/>
      <c r="M411" s="124"/>
      <c r="P411" s="125">
        <f>SUM(P412:P413)</f>
        <v>0</v>
      </c>
      <c r="R411" s="125">
        <f>SUM(R412:R413)</f>
        <v>0</v>
      </c>
      <c r="T411" s="126">
        <f>SUM(T412:T413)</f>
        <v>0</v>
      </c>
      <c r="AR411" s="120" t="s">
        <v>199</v>
      </c>
      <c r="AT411" s="127" t="s">
        <v>75</v>
      </c>
      <c r="AU411" s="127" t="s">
        <v>84</v>
      </c>
      <c r="AY411" s="120" t="s">
        <v>179</v>
      </c>
      <c r="BK411" s="128">
        <f>SUM(BK412:BK413)</f>
        <v>0</v>
      </c>
    </row>
    <row r="412" spans="2:65" s="1" customFormat="1" ht="16.5" customHeight="1">
      <c r="B412" s="31"/>
      <c r="C412" s="131" t="s">
        <v>985</v>
      </c>
      <c r="D412" s="131" t="s">
        <v>181</v>
      </c>
      <c r="E412" s="132" t="s">
        <v>3365</v>
      </c>
      <c r="F412" s="133" t="s">
        <v>3366</v>
      </c>
      <c r="G412" s="134" t="s">
        <v>429</v>
      </c>
      <c r="H412" s="135">
        <v>3</v>
      </c>
      <c r="I412" s="136"/>
      <c r="J412" s="137">
        <f>ROUND(I412*H412,2)</f>
        <v>0</v>
      </c>
      <c r="K412" s="133" t="s">
        <v>185</v>
      </c>
      <c r="L412" s="31"/>
      <c r="M412" s="138" t="s">
        <v>1</v>
      </c>
      <c r="N412" s="139" t="s">
        <v>41</v>
      </c>
      <c r="P412" s="140">
        <f>O412*H412</f>
        <v>0</v>
      </c>
      <c r="Q412" s="140">
        <v>0</v>
      </c>
      <c r="R412" s="140">
        <f>Q412*H412</f>
        <v>0</v>
      </c>
      <c r="S412" s="140">
        <v>0</v>
      </c>
      <c r="T412" s="141">
        <f>S412*H412</f>
        <v>0</v>
      </c>
      <c r="AR412" s="142" t="s">
        <v>664</v>
      </c>
      <c r="AT412" s="142" t="s">
        <v>181</v>
      </c>
      <c r="AU412" s="142" t="s">
        <v>86</v>
      </c>
      <c r="AY412" s="16" t="s">
        <v>179</v>
      </c>
      <c r="BE412" s="143">
        <f>IF(N412="základní",J412,0)</f>
        <v>0</v>
      </c>
      <c r="BF412" s="143">
        <f>IF(N412="snížená",J412,0)</f>
        <v>0</v>
      </c>
      <c r="BG412" s="143">
        <f>IF(N412="zákl. přenesená",J412,0)</f>
        <v>0</v>
      </c>
      <c r="BH412" s="143">
        <f>IF(N412="sníž. přenesená",J412,0)</f>
        <v>0</v>
      </c>
      <c r="BI412" s="143">
        <f>IF(N412="nulová",J412,0)</f>
        <v>0</v>
      </c>
      <c r="BJ412" s="16" t="s">
        <v>84</v>
      </c>
      <c r="BK412" s="143">
        <f>ROUND(I412*H412,2)</f>
        <v>0</v>
      </c>
      <c r="BL412" s="16" t="s">
        <v>664</v>
      </c>
      <c r="BM412" s="142" t="s">
        <v>3367</v>
      </c>
    </row>
    <row r="413" spans="2:65" s="1" customFormat="1">
      <c r="B413" s="31"/>
      <c r="D413" s="144" t="s">
        <v>188</v>
      </c>
      <c r="F413" s="145" t="s">
        <v>3366</v>
      </c>
      <c r="I413" s="146"/>
      <c r="L413" s="31"/>
      <c r="M413" s="183"/>
      <c r="N413" s="184"/>
      <c r="O413" s="184"/>
      <c r="P413" s="184"/>
      <c r="Q413" s="184"/>
      <c r="R413" s="184"/>
      <c r="S413" s="184"/>
      <c r="T413" s="185"/>
      <c r="AT413" s="16" t="s">
        <v>188</v>
      </c>
      <c r="AU413" s="16" t="s">
        <v>86</v>
      </c>
    </row>
    <row r="414" spans="2:65" s="1" customFormat="1" ht="6.95" customHeight="1">
      <c r="B414" s="43"/>
      <c r="C414" s="44"/>
      <c r="D414" s="44"/>
      <c r="E414" s="44"/>
      <c r="F414" s="44"/>
      <c r="G414" s="44"/>
      <c r="H414" s="44"/>
      <c r="I414" s="44"/>
      <c r="J414" s="44"/>
      <c r="K414" s="44"/>
      <c r="L414" s="31"/>
    </row>
  </sheetData>
  <sheetProtection algorithmName="SHA-512" hashValue="Ga+vdZ+oGVvxoCisq25A0hiFnTylGQkrPYKDYyA1YtuAp12aimQwVz4uw/SEO4nFbH3eJslpewZywB6bAjWebw==" saltValue="kcxs6hnYLJTeItLQS2CzMkfL+cfFyvCYfz5vowzFonhGhXAiREKEoA+sDke6HltgpSujqErGo3xZUQzu2rdd7Q==" spinCount="100000" sheet="1" objects="1" scenarios="1" formatColumns="0" formatRows="0" autoFilter="0"/>
  <autoFilter ref="C132:K413"/>
  <mergeCells count="9">
    <mergeCell ref="E86:H86"/>
    <mergeCell ref="E123:H123"/>
    <mergeCell ref="E125:H125"/>
    <mergeCell ref="L2:V2"/>
    <mergeCell ref="E7:H7"/>
    <mergeCell ref="E9:H9"/>
    <mergeCell ref="E18:H18"/>
    <mergeCell ref="E27:H27"/>
    <mergeCell ref="E84:H84"/>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321"/>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4"/>
      <c r="M2" s="194"/>
      <c r="N2" s="194"/>
      <c r="O2" s="194"/>
      <c r="P2" s="194"/>
      <c r="Q2" s="194"/>
      <c r="R2" s="194"/>
      <c r="S2" s="194"/>
      <c r="T2" s="194"/>
      <c r="U2" s="194"/>
      <c r="V2" s="194"/>
      <c r="AT2" s="16" t="s">
        <v>96</v>
      </c>
    </row>
    <row r="3" spans="2:46" ht="6.95" customHeight="1">
      <c r="B3" s="17"/>
      <c r="C3" s="18"/>
      <c r="D3" s="18"/>
      <c r="E3" s="18"/>
      <c r="F3" s="18"/>
      <c r="G3" s="18"/>
      <c r="H3" s="18"/>
      <c r="I3" s="18"/>
      <c r="J3" s="18"/>
      <c r="K3" s="18"/>
      <c r="L3" s="19"/>
      <c r="AT3" s="16" t="s">
        <v>86</v>
      </c>
    </row>
    <row r="4" spans="2:46" ht="24.95" customHeight="1">
      <c r="B4" s="19"/>
      <c r="D4" s="20" t="s">
        <v>127</v>
      </c>
      <c r="L4" s="19"/>
      <c r="M4" s="87" t="s">
        <v>10</v>
      </c>
      <c r="AT4" s="16" t="s">
        <v>4</v>
      </c>
    </row>
    <row r="5" spans="2:46" ht="6.95" customHeight="1">
      <c r="B5" s="19"/>
      <c r="L5" s="19"/>
    </row>
    <row r="6" spans="2:46" ht="12" customHeight="1">
      <c r="B6" s="19"/>
      <c r="D6" s="26" t="s">
        <v>16</v>
      </c>
      <c r="L6" s="19"/>
    </row>
    <row r="7" spans="2:46" ht="16.5" customHeight="1">
      <c r="B7" s="19"/>
      <c r="E7" s="226" t="str">
        <f>'Rekapitulace stavby'!K6</f>
        <v>Korunní 906/29 - PD rekonstrukce dvorního objektu č.p. 2513</v>
      </c>
      <c r="F7" s="227"/>
      <c r="G7" s="227"/>
      <c r="H7" s="227"/>
      <c r="L7" s="19"/>
    </row>
    <row r="8" spans="2:46" s="1" customFormat="1" ht="12" customHeight="1">
      <c r="B8" s="31"/>
      <c r="D8" s="26" t="s">
        <v>128</v>
      </c>
      <c r="L8" s="31"/>
    </row>
    <row r="9" spans="2:46" s="1" customFormat="1" ht="16.5" customHeight="1">
      <c r="B9" s="31"/>
      <c r="E9" s="220" t="s">
        <v>3368</v>
      </c>
      <c r="F9" s="225"/>
      <c r="G9" s="225"/>
      <c r="H9" s="225"/>
      <c r="L9" s="31"/>
    </row>
    <row r="10" spans="2:46" s="1" customFormat="1">
      <c r="B10" s="31"/>
      <c r="L10" s="31"/>
    </row>
    <row r="11" spans="2:46" s="1" customFormat="1" ht="12" customHeight="1">
      <c r="B11" s="31"/>
      <c r="D11" s="26" t="s">
        <v>18</v>
      </c>
      <c r="F11" s="24" t="s">
        <v>93</v>
      </c>
      <c r="I11" s="26" t="s">
        <v>19</v>
      </c>
      <c r="J11" s="24" t="s">
        <v>84</v>
      </c>
      <c r="L11" s="31"/>
    </row>
    <row r="12" spans="2:46" s="1" customFormat="1" ht="12" customHeight="1">
      <c r="B12" s="31"/>
      <c r="D12" s="26" t="s">
        <v>20</v>
      </c>
      <c r="F12" s="24" t="s">
        <v>21</v>
      </c>
      <c r="I12" s="26" t="s">
        <v>22</v>
      </c>
      <c r="J12" s="51">
        <f>'Rekapitulace stavby'!AN8</f>
        <v>44986</v>
      </c>
      <c r="L12" s="31"/>
    </row>
    <row r="13" spans="2:46" s="1" customFormat="1" ht="21.75" customHeight="1">
      <c r="B13" s="31"/>
      <c r="D13" s="23" t="s">
        <v>3044</v>
      </c>
      <c r="F13" s="186" t="s">
        <v>3045</v>
      </c>
      <c r="I13" s="23" t="s">
        <v>3046</v>
      </c>
      <c r="J13" s="186" t="s">
        <v>486</v>
      </c>
      <c r="L13" s="31"/>
    </row>
    <row r="14" spans="2:46" s="1" customFormat="1" ht="12" customHeight="1">
      <c r="B14" s="31"/>
      <c r="D14" s="26" t="s">
        <v>23</v>
      </c>
      <c r="I14" s="26" t="s">
        <v>24</v>
      </c>
      <c r="J14" s="24" t="s">
        <v>1</v>
      </c>
      <c r="L14" s="31"/>
    </row>
    <row r="15" spans="2:46" s="1" customFormat="1" ht="18" customHeight="1">
      <c r="B15" s="31"/>
      <c r="E15" s="24" t="s">
        <v>25</v>
      </c>
      <c r="I15" s="26" t="s">
        <v>26</v>
      </c>
      <c r="J15" s="24" t="s">
        <v>1</v>
      </c>
      <c r="L15" s="31"/>
    </row>
    <row r="16" spans="2:46" s="1" customFormat="1" ht="6.95" customHeight="1">
      <c r="B16" s="31"/>
      <c r="L16" s="31"/>
    </row>
    <row r="17" spans="2:12" s="1" customFormat="1" ht="12" customHeight="1">
      <c r="B17" s="31"/>
      <c r="D17" s="26" t="s">
        <v>27</v>
      </c>
      <c r="I17" s="26" t="s">
        <v>24</v>
      </c>
      <c r="J17" s="27" t="str">
        <f>'Rekapitulace stavby'!AN13</f>
        <v>Vyplň údaj</v>
      </c>
      <c r="L17" s="31"/>
    </row>
    <row r="18" spans="2:12" s="1" customFormat="1" ht="18" customHeight="1">
      <c r="B18" s="31"/>
      <c r="E18" s="228" t="str">
        <f>'Rekapitulace stavby'!E14</f>
        <v>Vyplň údaj</v>
      </c>
      <c r="F18" s="210"/>
      <c r="G18" s="210"/>
      <c r="H18" s="210"/>
      <c r="I18" s="26" t="s">
        <v>26</v>
      </c>
      <c r="J18" s="27" t="str">
        <f>'Rekapitulace stavby'!AN14</f>
        <v>Vyplň údaj</v>
      </c>
      <c r="L18" s="31"/>
    </row>
    <row r="19" spans="2:12" s="1" customFormat="1" ht="6.95" customHeight="1">
      <c r="B19" s="31"/>
      <c r="L19" s="31"/>
    </row>
    <row r="20" spans="2:12" s="1" customFormat="1" ht="12" customHeight="1">
      <c r="B20" s="31"/>
      <c r="D20" s="26" t="s">
        <v>29</v>
      </c>
      <c r="I20" s="26" t="s">
        <v>24</v>
      </c>
      <c r="J20" s="24" t="s">
        <v>1</v>
      </c>
      <c r="L20" s="31"/>
    </row>
    <row r="21" spans="2:12" s="1" customFormat="1" ht="18" customHeight="1">
      <c r="B21" s="31"/>
      <c r="E21" s="24" t="s">
        <v>30</v>
      </c>
      <c r="I21" s="26" t="s">
        <v>26</v>
      </c>
      <c r="J21" s="24" t="s">
        <v>1</v>
      </c>
      <c r="L21" s="31"/>
    </row>
    <row r="22" spans="2:12" s="1" customFormat="1" ht="6.95" customHeight="1">
      <c r="B22" s="31"/>
      <c r="L22" s="31"/>
    </row>
    <row r="23" spans="2:12" s="1" customFormat="1" ht="12" customHeight="1">
      <c r="B23" s="31"/>
      <c r="D23" s="26" t="s">
        <v>32</v>
      </c>
      <c r="I23" s="26" t="s">
        <v>24</v>
      </c>
      <c r="J23" s="24" t="s">
        <v>1</v>
      </c>
      <c r="L23" s="31"/>
    </row>
    <row r="24" spans="2:12" s="1" customFormat="1" ht="18" customHeight="1">
      <c r="B24" s="31"/>
      <c r="E24" s="24" t="s">
        <v>3047</v>
      </c>
      <c r="I24" s="26" t="s">
        <v>26</v>
      </c>
      <c r="J24" s="24" t="s">
        <v>1</v>
      </c>
      <c r="L24" s="31"/>
    </row>
    <row r="25" spans="2:12" s="1" customFormat="1" ht="6.95" customHeight="1">
      <c r="B25" s="31"/>
      <c r="L25" s="31"/>
    </row>
    <row r="26" spans="2:12" s="1" customFormat="1" ht="12" customHeight="1">
      <c r="B26" s="31"/>
      <c r="D26" s="26" t="s">
        <v>34</v>
      </c>
      <c r="L26" s="31"/>
    </row>
    <row r="27" spans="2:12" s="7" customFormat="1" ht="16.5" customHeight="1">
      <c r="B27" s="88"/>
      <c r="E27" s="214" t="s">
        <v>1</v>
      </c>
      <c r="F27" s="214"/>
      <c r="G27" s="214"/>
      <c r="H27" s="214"/>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ROUND(J128,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ROUND((SUM(BE128:BE320)),  2)</f>
        <v>0</v>
      </c>
      <c r="I33" s="91">
        <v>0.21</v>
      </c>
      <c r="J33" s="90">
        <f>ROUND(((SUM(BE128:BE320))*I33),  2)</f>
        <v>0</v>
      </c>
      <c r="L33" s="31"/>
    </row>
    <row r="34" spans="2:12" s="1" customFormat="1" ht="14.45" customHeight="1">
      <c r="B34" s="31"/>
      <c r="E34" s="26" t="s">
        <v>42</v>
      </c>
      <c r="F34" s="90">
        <f>ROUND((SUM(BF128:BF320)),  2)</f>
        <v>0</v>
      </c>
      <c r="I34" s="91">
        <v>0.15</v>
      </c>
      <c r="J34" s="90">
        <f>ROUND(((SUM(BF128:BF320))*I34),  2)</f>
        <v>0</v>
      </c>
      <c r="L34" s="31"/>
    </row>
    <row r="35" spans="2:12" s="1" customFormat="1" ht="14.45" hidden="1" customHeight="1">
      <c r="B35" s="31"/>
      <c r="E35" s="26" t="s">
        <v>43</v>
      </c>
      <c r="F35" s="90">
        <f>ROUND((SUM(BG128:BG320)),  2)</f>
        <v>0</v>
      </c>
      <c r="I35" s="91">
        <v>0.21</v>
      </c>
      <c r="J35" s="90">
        <f>0</f>
        <v>0</v>
      </c>
      <c r="L35" s="31"/>
    </row>
    <row r="36" spans="2:12" s="1" customFormat="1" ht="14.45" hidden="1" customHeight="1">
      <c r="B36" s="31"/>
      <c r="E36" s="26" t="s">
        <v>44</v>
      </c>
      <c r="F36" s="90">
        <f>ROUND((SUM(BH128:BH320)),  2)</f>
        <v>0</v>
      </c>
      <c r="I36" s="91">
        <v>0.15</v>
      </c>
      <c r="J36" s="90">
        <f>0</f>
        <v>0</v>
      </c>
      <c r="L36" s="31"/>
    </row>
    <row r="37" spans="2:12" s="1" customFormat="1" ht="14.45" hidden="1" customHeight="1">
      <c r="B37" s="31"/>
      <c r="E37" s="26" t="s">
        <v>45</v>
      </c>
      <c r="F37" s="90">
        <f>ROUND((SUM(BI128:BI320)),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s="1" customFormat="1" ht="14.45" customHeight="1">
      <c r="B49" s="31"/>
      <c r="D49" s="40" t="s">
        <v>49</v>
      </c>
      <c r="E49" s="41"/>
      <c r="F49" s="41"/>
      <c r="G49" s="40" t="s">
        <v>50</v>
      </c>
      <c r="H49" s="41"/>
      <c r="I49" s="41"/>
      <c r="J49" s="41"/>
      <c r="K49" s="41"/>
      <c r="L49" s="31"/>
    </row>
    <row r="50" spans="2:12">
      <c r="B50" s="19"/>
      <c r="L50" s="19"/>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s="1" customFormat="1" ht="12.75">
      <c r="B60" s="31"/>
      <c r="D60" s="42" t="s">
        <v>51</v>
      </c>
      <c r="E60" s="33"/>
      <c r="F60" s="98" t="s">
        <v>52</v>
      </c>
      <c r="G60" s="42" t="s">
        <v>51</v>
      </c>
      <c r="H60" s="33"/>
      <c r="I60" s="33"/>
      <c r="J60" s="99" t="s">
        <v>52</v>
      </c>
      <c r="K60" s="33"/>
      <c r="L60" s="31"/>
    </row>
    <row r="61" spans="2:12">
      <c r="B61" s="19"/>
      <c r="L61" s="19"/>
    </row>
    <row r="62" spans="2:12">
      <c r="B62" s="19"/>
      <c r="L62" s="19"/>
    </row>
    <row r="63" spans="2:12">
      <c r="B63" s="19"/>
      <c r="L63" s="19"/>
    </row>
    <row r="64" spans="2:12" s="1" customFormat="1" ht="12.75">
      <c r="B64" s="31"/>
      <c r="D64" s="40" t="s">
        <v>53</v>
      </c>
      <c r="E64" s="41"/>
      <c r="F64" s="41"/>
      <c r="G64" s="40" t="s">
        <v>54</v>
      </c>
      <c r="H64" s="41"/>
      <c r="I64" s="41"/>
      <c r="J64" s="41"/>
      <c r="K64" s="41"/>
      <c r="L64" s="31"/>
    </row>
    <row r="65" spans="2:12">
      <c r="B65" s="19"/>
      <c r="L65" s="19"/>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s="1" customFormat="1" ht="12.75">
      <c r="B75" s="31"/>
      <c r="D75" s="42" t="s">
        <v>51</v>
      </c>
      <c r="E75" s="33"/>
      <c r="F75" s="98" t="s">
        <v>52</v>
      </c>
      <c r="G75" s="42" t="s">
        <v>51</v>
      </c>
      <c r="H75" s="33"/>
      <c r="I75" s="33"/>
      <c r="J75" s="99" t="s">
        <v>52</v>
      </c>
      <c r="K75" s="33"/>
      <c r="L75" s="31"/>
    </row>
    <row r="76" spans="2:12" s="1" customFormat="1" ht="14.45" customHeight="1">
      <c r="B76" s="43"/>
      <c r="C76" s="44"/>
      <c r="D76" s="44"/>
      <c r="E76" s="44"/>
      <c r="F76" s="44"/>
      <c r="G76" s="44"/>
      <c r="H76" s="44"/>
      <c r="I76" s="44"/>
      <c r="J76" s="44"/>
      <c r="K76" s="44"/>
      <c r="L76" s="31"/>
    </row>
    <row r="80" spans="2:12" s="1" customFormat="1" ht="6.95" customHeight="1">
      <c r="B80" s="45"/>
      <c r="C80" s="46"/>
      <c r="D80" s="46"/>
      <c r="E80" s="46"/>
      <c r="F80" s="46"/>
      <c r="G80" s="46"/>
      <c r="H80" s="46"/>
      <c r="I80" s="46"/>
      <c r="J80" s="46"/>
      <c r="K80" s="46"/>
      <c r="L80" s="31"/>
    </row>
    <row r="81" spans="2:47" s="1" customFormat="1" ht="24.95" customHeight="1">
      <c r="B81" s="31"/>
      <c r="C81" s="20" t="s">
        <v>130</v>
      </c>
      <c r="L81" s="31"/>
    </row>
    <row r="82" spans="2:47" s="1" customFormat="1" ht="6.95" customHeight="1">
      <c r="B82" s="31"/>
      <c r="L82" s="31"/>
    </row>
    <row r="83" spans="2:47" s="1" customFormat="1" ht="12" customHeight="1">
      <c r="B83" s="31"/>
      <c r="C83" s="26" t="s">
        <v>16</v>
      </c>
      <c r="L83" s="31"/>
    </row>
    <row r="84" spans="2:47" s="1" customFormat="1" ht="16.5" customHeight="1">
      <c r="B84" s="31"/>
      <c r="E84" s="226" t="str">
        <f>E7</f>
        <v>Korunní 906/29 - PD rekonstrukce dvorního objektu č.p. 2513</v>
      </c>
      <c r="F84" s="227"/>
      <c r="G84" s="227"/>
      <c r="H84" s="227"/>
      <c r="L84" s="31"/>
    </row>
    <row r="85" spans="2:47" s="1" customFormat="1" ht="12" customHeight="1">
      <c r="B85" s="31"/>
      <c r="C85" s="26" t="s">
        <v>128</v>
      </c>
      <c r="L85" s="31"/>
    </row>
    <row r="86" spans="2:47" s="1" customFormat="1" ht="16.5" customHeight="1">
      <c r="B86" s="31"/>
      <c r="E86" s="220" t="str">
        <f>E9</f>
        <v>D.1.4.b - Zdravotechnické instalace - Vodovod</v>
      </c>
      <c r="F86" s="225"/>
      <c r="G86" s="225"/>
      <c r="H86" s="225"/>
      <c r="L86" s="31"/>
    </row>
    <row r="87" spans="2:47" s="1" customFormat="1" ht="6.95" customHeight="1">
      <c r="B87" s="31"/>
      <c r="L87" s="31"/>
    </row>
    <row r="88" spans="2:47" s="1" customFormat="1" ht="12" customHeight="1">
      <c r="B88" s="31"/>
      <c r="C88" s="26" t="s">
        <v>20</v>
      </c>
      <c r="F88" s="24" t="str">
        <f>F12</f>
        <v>Praha (554782)</v>
      </c>
      <c r="I88" s="26" t="s">
        <v>22</v>
      </c>
      <c r="J88" s="51">
        <f>IF(J12="","",J12)</f>
        <v>44986</v>
      </c>
      <c r="L88" s="31"/>
    </row>
    <row r="89" spans="2:47" s="1" customFormat="1" ht="6.95" customHeight="1">
      <c r="B89" s="31"/>
      <c r="L89" s="31"/>
    </row>
    <row r="90" spans="2:47" s="1" customFormat="1" ht="15.2" customHeight="1">
      <c r="B90" s="31"/>
      <c r="C90" s="26" t="s">
        <v>23</v>
      </c>
      <c r="F90" s="24" t="str">
        <f>E15</f>
        <v>Městská část Praha 2</v>
      </c>
      <c r="I90" s="26" t="s">
        <v>29</v>
      </c>
      <c r="J90" s="29" t="str">
        <f>E21</f>
        <v>SUNCAD, s.r.o.</v>
      </c>
      <c r="L90" s="31"/>
    </row>
    <row r="91" spans="2:47" s="1" customFormat="1" ht="15.2" customHeight="1">
      <c r="B91" s="31"/>
      <c r="C91" s="26" t="s">
        <v>27</v>
      </c>
      <c r="F91" s="24" t="str">
        <f>IF(E18="","",E18)</f>
        <v>Vyplň údaj</v>
      </c>
      <c r="I91" s="26" t="s">
        <v>32</v>
      </c>
      <c r="J91" s="29" t="str">
        <f>E24</f>
        <v>SunCad, s.r.o. Praha</v>
      </c>
      <c r="L91" s="31"/>
    </row>
    <row r="92" spans="2:47" s="1" customFormat="1" ht="10.35" customHeight="1">
      <c r="B92" s="31"/>
      <c r="L92" s="31"/>
    </row>
    <row r="93" spans="2:47" s="1" customFormat="1" ht="29.25" customHeight="1">
      <c r="B93" s="31"/>
      <c r="C93" s="100" t="s">
        <v>131</v>
      </c>
      <c r="D93" s="92"/>
      <c r="E93" s="92"/>
      <c r="F93" s="92"/>
      <c r="G93" s="92"/>
      <c r="H93" s="92"/>
      <c r="I93" s="92"/>
      <c r="J93" s="101" t="s">
        <v>132</v>
      </c>
      <c r="K93" s="92"/>
      <c r="L93" s="31"/>
    </row>
    <row r="94" spans="2:47" s="1" customFormat="1" ht="10.35" customHeight="1">
      <c r="B94" s="31"/>
      <c r="L94" s="31"/>
    </row>
    <row r="95" spans="2:47" s="1" customFormat="1" ht="22.9" customHeight="1">
      <c r="B95" s="31"/>
      <c r="C95" s="102" t="s">
        <v>133</v>
      </c>
      <c r="J95" s="65">
        <f>J128</f>
        <v>0</v>
      </c>
      <c r="L95" s="31"/>
      <c r="AU95" s="16" t="s">
        <v>134</v>
      </c>
    </row>
    <row r="96" spans="2:47" s="8" customFormat="1" ht="24.95" customHeight="1">
      <c r="B96" s="103"/>
      <c r="D96" s="104" t="s">
        <v>135</v>
      </c>
      <c r="E96" s="105"/>
      <c r="F96" s="105"/>
      <c r="G96" s="105"/>
      <c r="H96" s="105"/>
      <c r="I96" s="105"/>
      <c r="J96" s="106">
        <f>J129</f>
        <v>0</v>
      </c>
      <c r="L96" s="103"/>
    </row>
    <row r="97" spans="2:12" s="9" customFormat="1" ht="19.899999999999999" customHeight="1">
      <c r="B97" s="107"/>
      <c r="D97" s="108" t="s">
        <v>136</v>
      </c>
      <c r="E97" s="109"/>
      <c r="F97" s="109"/>
      <c r="G97" s="109"/>
      <c r="H97" s="109"/>
      <c r="I97" s="109"/>
      <c r="J97" s="110">
        <f>J130</f>
        <v>0</v>
      </c>
      <c r="L97" s="107"/>
    </row>
    <row r="98" spans="2:12" s="9" customFormat="1" ht="19.899999999999999" customHeight="1">
      <c r="B98" s="107"/>
      <c r="D98" s="108" t="s">
        <v>138</v>
      </c>
      <c r="E98" s="109"/>
      <c r="F98" s="109"/>
      <c r="G98" s="109"/>
      <c r="H98" s="109"/>
      <c r="I98" s="109"/>
      <c r="J98" s="110">
        <f>J159</f>
        <v>0</v>
      </c>
      <c r="L98" s="107"/>
    </row>
    <row r="99" spans="2:12" s="9" customFormat="1" ht="19.899999999999999" customHeight="1">
      <c r="B99" s="107"/>
      <c r="D99" s="108" t="s">
        <v>139</v>
      </c>
      <c r="E99" s="109"/>
      <c r="F99" s="109"/>
      <c r="G99" s="109"/>
      <c r="H99" s="109"/>
      <c r="I99" s="109"/>
      <c r="J99" s="110">
        <f>J162</f>
        <v>0</v>
      </c>
      <c r="L99" s="107"/>
    </row>
    <row r="100" spans="2:12" s="9" customFormat="1" ht="19.899999999999999" customHeight="1">
      <c r="B100" s="107"/>
      <c r="D100" s="108" t="s">
        <v>142</v>
      </c>
      <c r="E100" s="109"/>
      <c r="F100" s="109"/>
      <c r="G100" s="109"/>
      <c r="H100" s="109"/>
      <c r="I100" s="109"/>
      <c r="J100" s="110">
        <f>J167</f>
        <v>0</v>
      </c>
      <c r="L100" s="107"/>
    </row>
    <row r="101" spans="2:12" s="9" customFormat="1" ht="19.899999999999999" customHeight="1">
      <c r="B101" s="107"/>
      <c r="D101" s="108" t="s">
        <v>146</v>
      </c>
      <c r="E101" s="109"/>
      <c r="F101" s="109"/>
      <c r="G101" s="109"/>
      <c r="H101" s="109"/>
      <c r="I101" s="109"/>
      <c r="J101" s="110">
        <f>J177</f>
        <v>0</v>
      </c>
      <c r="L101" s="107"/>
    </row>
    <row r="102" spans="2:12" s="8" customFormat="1" ht="24.95" customHeight="1">
      <c r="B102" s="103"/>
      <c r="D102" s="104" t="s">
        <v>147</v>
      </c>
      <c r="E102" s="105"/>
      <c r="F102" s="105"/>
      <c r="G102" s="105"/>
      <c r="H102" s="105"/>
      <c r="I102" s="105"/>
      <c r="J102" s="106">
        <f>J182</f>
        <v>0</v>
      </c>
      <c r="L102" s="103"/>
    </row>
    <row r="103" spans="2:12" s="9" customFormat="1" ht="19.899999999999999" customHeight="1">
      <c r="B103" s="107"/>
      <c r="D103" s="108" t="s">
        <v>3049</v>
      </c>
      <c r="E103" s="109"/>
      <c r="F103" s="109"/>
      <c r="G103" s="109"/>
      <c r="H103" s="109"/>
      <c r="I103" s="109"/>
      <c r="J103" s="110">
        <f>J183</f>
        <v>0</v>
      </c>
      <c r="L103" s="107"/>
    </row>
    <row r="104" spans="2:12" s="9" customFormat="1" ht="19.899999999999999" customHeight="1">
      <c r="B104" s="107"/>
      <c r="D104" s="108" t="s">
        <v>3051</v>
      </c>
      <c r="E104" s="109"/>
      <c r="F104" s="109"/>
      <c r="G104" s="109"/>
      <c r="H104" s="109"/>
      <c r="I104" s="109"/>
      <c r="J104" s="110">
        <f>J266</f>
        <v>0</v>
      </c>
      <c r="L104" s="107"/>
    </row>
    <row r="105" spans="2:12" s="9" customFormat="1" ht="19.899999999999999" customHeight="1">
      <c r="B105" s="107"/>
      <c r="D105" s="108" t="s">
        <v>3052</v>
      </c>
      <c r="E105" s="109"/>
      <c r="F105" s="109"/>
      <c r="G105" s="109"/>
      <c r="H105" s="109"/>
      <c r="I105" s="109"/>
      <c r="J105" s="110">
        <f>J292</f>
        <v>0</v>
      </c>
      <c r="L105" s="107"/>
    </row>
    <row r="106" spans="2:12" s="9" customFormat="1" ht="19.899999999999999" customHeight="1">
      <c r="B106" s="107"/>
      <c r="D106" s="108" t="s">
        <v>3369</v>
      </c>
      <c r="E106" s="109"/>
      <c r="F106" s="109"/>
      <c r="G106" s="109"/>
      <c r="H106" s="109"/>
      <c r="I106" s="109"/>
      <c r="J106" s="110">
        <f>J300</f>
        <v>0</v>
      </c>
      <c r="L106" s="107"/>
    </row>
    <row r="107" spans="2:12" s="9" customFormat="1" ht="19.899999999999999" customHeight="1">
      <c r="B107" s="107"/>
      <c r="D107" s="108" t="s">
        <v>3370</v>
      </c>
      <c r="E107" s="109"/>
      <c r="F107" s="109"/>
      <c r="G107" s="109"/>
      <c r="H107" s="109"/>
      <c r="I107" s="109"/>
      <c r="J107" s="110">
        <f>J307</f>
        <v>0</v>
      </c>
      <c r="L107" s="107"/>
    </row>
    <row r="108" spans="2:12" s="9" customFormat="1" ht="19.899999999999999" customHeight="1">
      <c r="B108" s="107"/>
      <c r="D108" s="108" t="s">
        <v>3371</v>
      </c>
      <c r="E108" s="109"/>
      <c r="F108" s="109"/>
      <c r="G108" s="109"/>
      <c r="H108" s="109"/>
      <c r="I108" s="109"/>
      <c r="J108" s="110">
        <f>J316</f>
        <v>0</v>
      </c>
      <c r="L108" s="107"/>
    </row>
    <row r="109" spans="2:12" s="1" customFormat="1" ht="21.75" customHeight="1">
      <c r="B109" s="31"/>
      <c r="L109" s="31"/>
    </row>
    <row r="110" spans="2:12" s="1" customFormat="1" ht="6.95" customHeight="1">
      <c r="B110" s="43"/>
      <c r="C110" s="44"/>
      <c r="D110" s="44"/>
      <c r="E110" s="44"/>
      <c r="F110" s="44"/>
      <c r="G110" s="44"/>
      <c r="H110" s="44"/>
      <c r="I110" s="44"/>
      <c r="J110" s="44"/>
      <c r="K110" s="44"/>
      <c r="L110" s="31"/>
    </row>
    <row r="114" spans="2:63" s="1" customFormat="1" ht="6.95" customHeight="1">
      <c r="B114" s="45"/>
      <c r="C114" s="46"/>
      <c r="D114" s="46"/>
      <c r="E114" s="46"/>
      <c r="F114" s="46"/>
      <c r="G114" s="46"/>
      <c r="H114" s="46"/>
      <c r="I114" s="46"/>
      <c r="J114" s="46"/>
      <c r="K114" s="46"/>
      <c r="L114" s="31"/>
    </row>
    <row r="115" spans="2:63" s="1" customFormat="1" ht="24.95" customHeight="1">
      <c r="B115" s="31"/>
      <c r="C115" s="20" t="s">
        <v>164</v>
      </c>
      <c r="L115" s="31"/>
    </row>
    <row r="116" spans="2:63" s="1" customFormat="1" ht="6.95" customHeight="1">
      <c r="B116" s="31"/>
      <c r="L116" s="31"/>
    </row>
    <row r="117" spans="2:63" s="1" customFormat="1" ht="12" customHeight="1">
      <c r="B117" s="31"/>
      <c r="C117" s="26" t="s">
        <v>16</v>
      </c>
      <c r="L117" s="31"/>
    </row>
    <row r="118" spans="2:63" s="1" customFormat="1" ht="16.5" customHeight="1">
      <c r="B118" s="31"/>
      <c r="E118" s="226" t="str">
        <f>E7</f>
        <v>Korunní 906/29 - PD rekonstrukce dvorního objektu č.p. 2513</v>
      </c>
      <c r="F118" s="227"/>
      <c r="G118" s="227"/>
      <c r="H118" s="227"/>
      <c r="L118" s="31"/>
    </row>
    <row r="119" spans="2:63" s="1" customFormat="1" ht="12" customHeight="1">
      <c r="B119" s="31"/>
      <c r="C119" s="26" t="s">
        <v>128</v>
      </c>
      <c r="L119" s="31"/>
    </row>
    <row r="120" spans="2:63" s="1" customFormat="1" ht="16.5" customHeight="1">
      <c r="B120" s="31"/>
      <c r="E120" s="220" t="str">
        <f>E9</f>
        <v>D.1.4.b - Zdravotechnické instalace - Vodovod</v>
      </c>
      <c r="F120" s="225"/>
      <c r="G120" s="225"/>
      <c r="H120" s="225"/>
      <c r="L120" s="31"/>
    </row>
    <row r="121" spans="2:63" s="1" customFormat="1" ht="6.95" customHeight="1">
      <c r="B121" s="31"/>
      <c r="L121" s="31"/>
    </row>
    <row r="122" spans="2:63" s="1" customFormat="1" ht="12" customHeight="1">
      <c r="B122" s="31"/>
      <c r="C122" s="26" t="s">
        <v>20</v>
      </c>
      <c r="F122" s="24" t="str">
        <f>F12</f>
        <v>Praha (554782)</v>
      </c>
      <c r="I122" s="26" t="s">
        <v>22</v>
      </c>
      <c r="J122" s="51">
        <f>IF(J12="","",J12)</f>
        <v>44986</v>
      </c>
      <c r="L122" s="31"/>
    </row>
    <row r="123" spans="2:63" s="1" customFormat="1" ht="6.95" customHeight="1">
      <c r="B123" s="31"/>
      <c r="L123" s="31"/>
    </row>
    <row r="124" spans="2:63" s="1" customFormat="1" ht="15.2" customHeight="1">
      <c r="B124" s="31"/>
      <c r="C124" s="26" t="s">
        <v>23</v>
      </c>
      <c r="F124" s="24" t="str">
        <f>E15</f>
        <v>Městská část Praha 2</v>
      </c>
      <c r="I124" s="26" t="s">
        <v>29</v>
      </c>
      <c r="J124" s="29" t="str">
        <f>E21</f>
        <v>SUNCAD, s.r.o.</v>
      </c>
      <c r="L124" s="31"/>
    </row>
    <row r="125" spans="2:63" s="1" customFormat="1" ht="15.2" customHeight="1">
      <c r="B125" s="31"/>
      <c r="C125" s="26" t="s">
        <v>27</v>
      </c>
      <c r="F125" s="24" t="str">
        <f>IF(E18="","",E18)</f>
        <v>Vyplň údaj</v>
      </c>
      <c r="I125" s="26" t="s">
        <v>32</v>
      </c>
      <c r="J125" s="29" t="str">
        <f>E24</f>
        <v>SunCad, s.r.o. Praha</v>
      </c>
      <c r="L125" s="31"/>
    </row>
    <row r="126" spans="2:63" s="1" customFormat="1" ht="10.35" customHeight="1">
      <c r="B126" s="31"/>
      <c r="L126" s="31"/>
    </row>
    <row r="127" spans="2:63" s="10" customFormat="1" ht="29.25" customHeight="1">
      <c r="B127" s="111"/>
      <c r="C127" s="112" t="s">
        <v>165</v>
      </c>
      <c r="D127" s="113" t="s">
        <v>61</v>
      </c>
      <c r="E127" s="113" t="s">
        <v>57</v>
      </c>
      <c r="F127" s="113" t="s">
        <v>58</v>
      </c>
      <c r="G127" s="113" t="s">
        <v>166</v>
      </c>
      <c r="H127" s="113" t="s">
        <v>167</v>
      </c>
      <c r="I127" s="113" t="s">
        <v>168</v>
      </c>
      <c r="J127" s="113" t="s">
        <v>132</v>
      </c>
      <c r="K127" s="114" t="s">
        <v>169</v>
      </c>
      <c r="L127" s="111"/>
      <c r="M127" s="58" t="s">
        <v>1</v>
      </c>
      <c r="N127" s="59" t="s">
        <v>40</v>
      </c>
      <c r="O127" s="59" t="s">
        <v>170</v>
      </c>
      <c r="P127" s="59" t="s">
        <v>171</v>
      </c>
      <c r="Q127" s="59" t="s">
        <v>172</v>
      </c>
      <c r="R127" s="59" t="s">
        <v>173</v>
      </c>
      <c r="S127" s="59" t="s">
        <v>174</v>
      </c>
      <c r="T127" s="60" t="s">
        <v>175</v>
      </c>
    </row>
    <row r="128" spans="2:63" s="1" customFormat="1" ht="22.9" customHeight="1">
      <c r="B128" s="31"/>
      <c r="C128" s="63" t="s">
        <v>176</v>
      </c>
      <c r="J128" s="115">
        <f>BK128</f>
        <v>0</v>
      </c>
      <c r="L128" s="31"/>
      <c r="M128" s="61"/>
      <c r="N128" s="52"/>
      <c r="O128" s="52"/>
      <c r="P128" s="116">
        <f>P129+P182</f>
        <v>0</v>
      </c>
      <c r="Q128" s="52"/>
      <c r="R128" s="116">
        <f>R129+R182</f>
        <v>5.0964603999999998</v>
      </c>
      <c r="S128" s="52"/>
      <c r="T128" s="117">
        <f>T129+T182</f>
        <v>0</v>
      </c>
      <c r="AT128" s="16" t="s">
        <v>75</v>
      </c>
      <c r="AU128" s="16" t="s">
        <v>134</v>
      </c>
      <c r="BK128" s="118">
        <f>BK129+BK182</f>
        <v>0</v>
      </c>
    </row>
    <row r="129" spans="2:65" s="11" customFormat="1" ht="25.9" customHeight="1">
      <c r="B129" s="119"/>
      <c r="D129" s="120" t="s">
        <v>75</v>
      </c>
      <c r="E129" s="121" t="s">
        <v>177</v>
      </c>
      <c r="F129" s="121" t="s">
        <v>178</v>
      </c>
      <c r="I129" s="122"/>
      <c r="J129" s="123">
        <f>BK129</f>
        <v>0</v>
      </c>
      <c r="L129" s="119"/>
      <c r="M129" s="124"/>
      <c r="P129" s="125">
        <f>P130+P159+P162+P167+P177</f>
        <v>0</v>
      </c>
      <c r="R129" s="125">
        <f>R130+R159+R162+R167+R177</f>
        <v>4.1046303999999996</v>
      </c>
      <c r="T129" s="126">
        <f>T130+T159+T162+T167+T177</f>
        <v>0</v>
      </c>
      <c r="AR129" s="120" t="s">
        <v>84</v>
      </c>
      <c r="AT129" s="127" t="s">
        <v>75</v>
      </c>
      <c r="AU129" s="127" t="s">
        <v>76</v>
      </c>
      <c r="AY129" s="120" t="s">
        <v>179</v>
      </c>
      <c r="BK129" s="128">
        <f>BK130+BK159+BK162+BK167+BK177</f>
        <v>0</v>
      </c>
    </row>
    <row r="130" spans="2:65" s="11" customFormat="1" ht="22.9" customHeight="1">
      <c r="B130" s="119"/>
      <c r="D130" s="120" t="s">
        <v>75</v>
      </c>
      <c r="E130" s="129" t="s">
        <v>84</v>
      </c>
      <c r="F130" s="129" t="s">
        <v>180</v>
      </c>
      <c r="I130" s="122"/>
      <c r="J130" s="130">
        <f>BK130</f>
        <v>0</v>
      </c>
      <c r="L130" s="119"/>
      <c r="M130" s="124"/>
      <c r="P130" s="125">
        <f>SUM(P131:P158)</f>
        <v>0</v>
      </c>
      <c r="R130" s="125">
        <f>SUM(R131:R158)</f>
        <v>4.0999999999999996</v>
      </c>
      <c r="T130" s="126">
        <f>SUM(T131:T158)</f>
        <v>0</v>
      </c>
      <c r="AR130" s="120" t="s">
        <v>84</v>
      </c>
      <c r="AT130" s="127" t="s">
        <v>75</v>
      </c>
      <c r="AU130" s="127" t="s">
        <v>84</v>
      </c>
      <c r="AY130" s="120" t="s">
        <v>179</v>
      </c>
      <c r="BK130" s="128">
        <f>SUM(BK131:BK158)</f>
        <v>0</v>
      </c>
    </row>
    <row r="131" spans="2:65" s="1" customFormat="1" ht="16.5" customHeight="1">
      <c r="B131" s="31"/>
      <c r="C131" s="131" t="s">
        <v>84</v>
      </c>
      <c r="D131" s="131" t="s">
        <v>181</v>
      </c>
      <c r="E131" s="132" t="s">
        <v>3055</v>
      </c>
      <c r="F131" s="133" t="s">
        <v>3372</v>
      </c>
      <c r="G131" s="134" t="s">
        <v>489</v>
      </c>
      <c r="H131" s="135">
        <v>10</v>
      </c>
      <c r="I131" s="136"/>
      <c r="J131" s="137">
        <f>ROUND(I131*H131,2)</f>
        <v>0</v>
      </c>
      <c r="K131" s="133" t="s">
        <v>185</v>
      </c>
      <c r="L131" s="31"/>
      <c r="M131" s="138" t="s">
        <v>1</v>
      </c>
      <c r="N131" s="139" t="s">
        <v>41</v>
      </c>
      <c r="P131" s="140">
        <f>O131*H131</f>
        <v>0</v>
      </c>
      <c r="Q131" s="140">
        <v>0</v>
      </c>
      <c r="R131" s="140">
        <f>Q131*H131</f>
        <v>0</v>
      </c>
      <c r="S131" s="140">
        <v>0</v>
      </c>
      <c r="T131" s="141">
        <f>S131*H131</f>
        <v>0</v>
      </c>
      <c r="AR131" s="142" t="s">
        <v>186</v>
      </c>
      <c r="AT131" s="142" t="s">
        <v>181</v>
      </c>
      <c r="AU131" s="142" t="s">
        <v>86</v>
      </c>
      <c r="AY131" s="16" t="s">
        <v>179</v>
      </c>
      <c r="BE131" s="143">
        <f>IF(N131="základní",J131,0)</f>
        <v>0</v>
      </c>
      <c r="BF131" s="143">
        <f>IF(N131="snížená",J131,0)</f>
        <v>0</v>
      </c>
      <c r="BG131" s="143">
        <f>IF(N131="zákl. přenesená",J131,0)</f>
        <v>0</v>
      </c>
      <c r="BH131" s="143">
        <f>IF(N131="sníž. přenesená",J131,0)</f>
        <v>0</v>
      </c>
      <c r="BI131" s="143">
        <f>IF(N131="nulová",J131,0)</f>
        <v>0</v>
      </c>
      <c r="BJ131" s="16" t="s">
        <v>84</v>
      </c>
      <c r="BK131" s="143">
        <f>ROUND(I131*H131,2)</f>
        <v>0</v>
      </c>
      <c r="BL131" s="16" t="s">
        <v>186</v>
      </c>
      <c r="BM131" s="142" t="s">
        <v>3373</v>
      </c>
    </row>
    <row r="132" spans="2:65" s="1" customFormat="1">
      <c r="B132" s="31"/>
      <c r="D132" s="144" t="s">
        <v>188</v>
      </c>
      <c r="F132" s="145" t="s">
        <v>3372</v>
      </c>
      <c r="I132" s="146"/>
      <c r="L132" s="31"/>
      <c r="M132" s="147"/>
      <c r="T132" s="55"/>
      <c r="AT132" s="16" t="s">
        <v>188</v>
      </c>
      <c r="AU132" s="16" t="s">
        <v>86</v>
      </c>
    </row>
    <row r="133" spans="2:65" s="1" customFormat="1" ht="21.75" customHeight="1">
      <c r="B133" s="31"/>
      <c r="C133" s="131" t="s">
        <v>86</v>
      </c>
      <c r="D133" s="131" t="s">
        <v>181</v>
      </c>
      <c r="E133" s="132" t="s">
        <v>3062</v>
      </c>
      <c r="F133" s="133" t="s">
        <v>3063</v>
      </c>
      <c r="G133" s="134" t="s">
        <v>212</v>
      </c>
      <c r="H133" s="135">
        <v>9</v>
      </c>
      <c r="I133" s="136"/>
      <c r="J133" s="137">
        <f>ROUND(I133*H133,2)</f>
        <v>0</v>
      </c>
      <c r="K133" s="133" t="s">
        <v>185</v>
      </c>
      <c r="L133" s="31"/>
      <c r="M133" s="138" t="s">
        <v>1</v>
      </c>
      <c r="N133" s="139" t="s">
        <v>41</v>
      </c>
      <c r="P133" s="140">
        <f>O133*H133</f>
        <v>0</v>
      </c>
      <c r="Q133" s="140">
        <v>0</v>
      </c>
      <c r="R133" s="140">
        <f>Q133*H133</f>
        <v>0</v>
      </c>
      <c r="S133" s="140">
        <v>0</v>
      </c>
      <c r="T133" s="141">
        <f>S133*H133</f>
        <v>0</v>
      </c>
      <c r="AR133" s="142" t="s">
        <v>186</v>
      </c>
      <c r="AT133" s="142" t="s">
        <v>181</v>
      </c>
      <c r="AU133" s="142" t="s">
        <v>86</v>
      </c>
      <c r="AY133" s="16" t="s">
        <v>179</v>
      </c>
      <c r="BE133" s="143">
        <f>IF(N133="základní",J133,0)</f>
        <v>0</v>
      </c>
      <c r="BF133" s="143">
        <f>IF(N133="snížená",J133,0)</f>
        <v>0</v>
      </c>
      <c r="BG133" s="143">
        <f>IF(N133="zákl. přenesená",J133,0)</f>
        <v>0</v>
      </c>
      <c r="BH133" s="143">
        <f>IF(N133="sníž. přenesená",J133,0)</f>
        <v>0</v>
      </c>
      <c r="BI133" s="143">
        <f>IF(N133="nulová",J133,0)</f>
        <v>0</v>
      </c>
      <c r="BJ133" s="16" t="s">
        <v>84</v>
      </c>
      <c r="BK133" s="143">
        <f>ROUND(I133*H133,2)</f>
        <v>0</v>
      </c>
      <c r="BL133" s="16" t="s">
        <v>186</v>
      </c>
      <c r="BM133" s="142" t="s">
        <v>3374</v>
      </c>
    </row>
    <row r="134" spans="2:65" s="1" customFormat="1" ht="19.5">
      <c r="B134" s="31"/>
      <c r="D134" s="144" t="s">
        <v>188</v>
      </c>
      <c r="F134" s="145" t="s">
        <v>3065</v>
      </c>
      <c r="I134" s="146"/>
      <c r="L134" s="31"/>
      <c r="M134" s="147"/>
      <c r="T134" s="55"/>
      <c r="AT134" s="16" t="s">
        <v>188</v>
      </c>
      <c r="AU134" s="16" t="s">
        <v>86</v>
      </c>
    </row>
    <row r="135" spans="2:65" s="1" customFormat="1" ht="21.75" customHeight="1">
      <c r="B135" s="31"/>
      <c r="C135" s="131" t="s">
        <v>199</v>
      </c>
      <c r="D135" s="131" t="s">
        <v>181</v>
      </c>
      <c r="E135" s="132" t="s">
        <v>252</v>
      </c>
      <c r="F135" s="133" t="s">
        <v>253</v>
      </c>
      <c r="G135" s="134" t="s">
        <v>212</v>
      </c>
      <c r="H135" s="135">
        <v>6</v>
      </c>
      <c r="I135" s="136"/>
      <c r="J135" s="137">
        <f>ROUND(I135*H135,2)</f>
        <v>0</v>
      </c>
      <c r="K135" s="133" t="s">
        <v>185</v>
      </c>
      <c r="L135" s="31"/>
      <c r="M135" s="138" t="s">
        <v>1</v>
      </c>
      <c r="N135" s="139" t="s">
        <v>41</v>
      </c>
      <c r="P135" s="140">
        <f>O135*H135</f>
        <v>0</v>
      </c>
      <c r="Q135" s="140">
        <v>0</v>
      </c>
      <c r="R135" s="140">
        <f>Q135*H135</f>
        <v>0</v>
      </c>
      <c r="S135" s="140">
        <v>0</v>
      </c>
      <c r="T135" s="141">
        <f>S135*H135</f>
        <v>0</v>
      </c>
      <c r="AR135" s="142" t="s">
        <v>186</v>
      </c>
      <c r="AT135" s="142" t="s">
        <v>181</v>
      </c>
      <c r="AU135" s="142" t="s">
        <v>86</v>
      </c>
      <c r="AY135" s="16" t="s">
        <v>179</v>
      </c>
      <c r="BE135" s="143">
        <f>IF(N135="základní",J135,0)</f>
        <v>0</v>
      </c>
      <c r="BF135" s="143">
        <f>IF(N135="snížená",J135,0)</f>
        <v>0</v>
      </c>
      <c r="BG135" s="143">
        <f>IF(N135="zákl. přenesená",J135,0)</f>
        <v>0</v>
      </c>
      <c r="BH135" s="143">
        <f>IF(N135="sníž. přenesená",J135,0)</f>
        <v>0</v>
      </c>
      <c r="BI135" s="143">
        <f>IF(N135="nulová",J135,0)</f>
        <v>0</v>
      </c>
      <c r="BJ135" s="16" t="s">
        <v>84</v>
      </c>
      <c r="BK135" s="143">
        <f>ROUND(I135*H135,2)</f>
        <v>0</v>
      </c>
      <c r="BL135" s="16" t="s">
        <v>186</v>
      </c>
      <c r="BM135" s="142" t="s">
        <v>3375</v>
      </c>
    </row>
    <row r="136" spans="2:65" s="1" customFormat="1">
      <c r="B136" s="31"/>
      <c r="D136" s="144" t="s">
        <v>188</v>
      </c>
      <c r="F136" s="145" t="s">
        <v>253</v>
      </c>
      <c r="I136" s="146"/>
      <c r="L136" s="31"/>
      <c r="M136" s="147"/>
      <c r="T136" s="55"/>
      <c r="AT136" s="16" t="s">
        <v>188</v>
      </c>
      <c r="AU136" s="16" t="s">
        <v>86</v>
      </c>
    </row>
    <row r="137" spans="2:65" s="12" customFormat="1">
      <c r="B137" s="148"/>
      <c r="D137" s="144" t="s">
        <v>190</v>
      </c>
      <c r="E137" s="149" t="s">
        <v>1</v>
      </c>
      <c r="F137" s="150" t="s">
        <v>216</v>
      </c>
      <c r="H137" s="151">
        <v>6</v>
      </c>
      <c r="I137" s="152"/>
      <c r="L137" s="148"/>
      <c r="M137" s="153"/>
      <c r="T137" s="154"/>
      <c r="AT137" s="149" t="s">
        <v>190</v>
      </c>
      <c r="AU137" s="149" t="s">
        <v>86</v>
      </c>
      <c r="AV137" s="12" t="s">
        <v>86</v>
      </c>
      <c r="AW137" s="12" t="s">
        <v>31</v>
      </c>
      <c r="AX137" s="12" t="s">
        <v>76</v>
      </c>
      <c r="AY137" s="149" t="s">
        <v>179</v>
      </c>
    </row>
    <row r="138" spans="2:65" s="13" customFormat="1">
      <c r="B138" s="155"/>
      <c r="D138" s="144" t="s">
        <v>190</v>
      </c>
      <c r="E138" s="156" t="s">
        <v>1</v>
      </c>
      <c r="F138" s="157" t="s">
        <v>193</v>
      </c>
      <c r="H138" s="158">
        <v>6</v>
      </c>
      <c r="I138" s="159"/>
      <c r="L138" s="155"/>
      <c r="M138" s="160"/>
      <c r="T138" s="161"/>
      <c r="AT138" s="156" t="s">
        <v>190</v>
      </c>
      <c r="AU138" s="156" t="s">
        <v>86</v>
      </c>
      <c r="AV138" s="13" t="s">
        <v>186</v>
      </c>
      <c r="AW138" s="13" t="s">
        <v>31</v>
      </c>
      <c r="AX138" s="13" t="s">
        <v>84</v>
      </c>
      <c r="AY138" s="156" t="s">
        <v>179</v>
      </c>
    </row>
    <row r="139" spans="2:65" s="1" customFormat="1" ht="24.2" customHeight="1">
      <c r="B139" s="31"/>
      <c r="C139" s="131" t="s">
        <v>186</v>
      </c>
      <c r="D139" s="131" t="s">
        <v>181</v>
      </c>
      <c r="E139" s="132" t="s">
        <v>263</v>
      </c>
      <c r="F139" s="133" t="s">
        <v>264</v>
      </c>
      <c r="G139" s="134" t="s">
        <v>212</v>
      </c>
      <c r="H139" s="135">
        <v>12</v>
      </c>
      <c r="I139" s="136"/>
      <c r="J139" s="137">
        <f>ROUND(I139*H139,2)</f>
        <v>0</v>
      </c>
      <c r="K139" s="133" t="s">
        <v>185</v>
      </c>
      <c r="L139" s="31"/>
      <c r="M139" s="138" t="s">
        <v>1</v>
      </c>
      <c r="N139" s="139" t="s">
        <v>41</v>
      </c>
      <c r="P139" s="140">
        <f>O139*H139</f>
        <v>0</v>
      </c>
      <c r="Q139" s="140">
        <v>0</v>
      </c>
      <c r="R139" s="140">
        <f>Q139*H139</f>
        <v>0</v>
      </c>
      <c r="S139" s="140">
        <v>0</v>
      </c>
      <c r="T139" s="141">
        <f>S139*H139</f>
        <v>0</v>
      </c>
      <c r="AR139" s="142" t="s">
        <v>186</v>
      </c>
      <c r="AT139" s="142" t="s">
        <v>181</v>
      </c>
      <c r="AU139" s="142" t="s">
        <v>86</v>
      </c>
      <c r="AY139" s="16" t="s">
        <v>179</v>
      </c>
      <c r="BE139" s="143">
        <f>IF(N139="základní",J139,0)</f>
        <v>0</v>
      </c>
      <c r="BF139" s="143">
        <f>IF(N139="snížená",J139,0)</f>
        <v>0</v>
      </c>
      <c r="BG139" s="143">
        <f>IF(N139="zákl. přenesená",J139,0)</f>
        <v>0</v>
      </c>
      <c r="BH139" s="143">
        <f>IF(N139="sníž. přenesená",J139,0)</f>
        <v>0</v>
      </c>
      <c r="BI139" s="143">
        <f>IF(N139="nulová",J139,0)</f>
        <v>0</v>
      </c>
      <c r="BJ139" s="16" t="s">
        <v>84</v>
      </c>
      <c r="BK139" s="143">
        <f>ROUND(I139*H139,2)</f>
        <v>0</v>
      </c>
      <c r="BL139" s="16" t="s">
        <v>186</v>
      </c>
      <c r="BM139" s="142" t="s">
        <v>3376</v>
      </c>
    </row>
    <row r="140" spans="2:65" s="1" customFormat="1">
      <c r="B140" s="31"/>
      <c r="D140" s="144" t="s">
        <v>188</v>
      </c>
      <c r="F140" s="145" t="s">
        <v>264</v>
      </c>
      <c r="I140" s="146"/>
      <c r="L140" s="31"/>
      <c r="M140" s="147"/>
      <c r="T140" s="55"/>
      <c r="AT140" s="16" t="s">
        <v>188</v>
      </c>
      <c r="AU140" s="16" t="s">
        <v>86</v>
      </c>
    </row>
    <row r="141" spans="2:65" s="12" customFormat="1">
      <c r="B141" s="148"/>
      <c r="D141" s="144" t="s">
        <v>190</v>
      </c>
      <c r="E141" s="149" t="s">
        <v>1</v>
      </c>
      <c r="F141" s="150" t="s">
        <v>3377</v>
      </c>
      <c r="H141" s="151">
        <v>12</v>
      </c>
      <c r="I141" s="152"/>
      <c r="L141" s="148"/>
      <c r="M141" s="153"/>
      <c r="T141" s="154"/>
      <c r="AT141" s="149" t="s">
        <v>190</v>
      </c>
      <c r="AU141" s="149" t="s">
        <v>86</v>
      </c>
      <c r="AV141" s="12" t="s">
        <v>86</v>
      </c>
      <c r="AW141" s="12" t="s">
        <v>31</v>
      </c>
      <c r="AX141" s="12" t="s">
        <v>76</v>
      </c>
      <c r="AY141" s="149" t="s">
        <v>179</v>
      </c>
    </row>
    <row r="142" spans="2:65" s="13" customFormat="1">
      <c r="B142" s="155"/>
      <c r="D142" s="144" t="s">
        <v>190</v>
      </c>
      <c r="E142" s="156" t="s">
        <v>1</v>
      </c>
      <c r="F142" s="157" t="s">
        <v>193</v>
      </c>
      <c r="H142" s="158">
        <v>12</v>
      </c>
      <c r="I142" s="159"/>
      <c r="L142" s="155"/>
      <c r="M142" s="160"/>
      <c r="T142" s="161"/>
      <c r="AT142" s="156" t="s">
        <v>190</v>
      </c>
      <c r="AU142" s="156" t="s">
        <v>86</v>
      </c>
      <c r="AV142" s="13" t="s">
        <v>186</v>
      </c>
      <c r="AW142" s="13" t="s">
        <v>31</v>
      </c>
      <c r="AX142" s="13" t="s">
        <v>84</v>
      </c>
      <c r="AY142" s="156" t="s">
        <v>179</v>
      </c>
    </row>
    <row r="143" spans="2:65" s="1" customFormat="1" ht="16.5" customHeight="1">
      <c r="B143" s="31"/>
      <c r="C143" s="131" t="s">
        <v>209</v>
      </c>
      <c r="D143" s="131" t="s">
        <v>181</v>
      </c>
      <c r="E143" s="132" t="s">
        <v>3075</v>
      </c>
      <c r="F143" s="133" t="s">
        <v>3076</v>
      </c>
      <c r="G143" s="134" t="s">
        <v>212</v>
      </c>
      <c r="H143" s="135">
        <v>6</v>
      </c>
      <c r="I143" s="136"/>
      <c r="J143" s="137">
        <f>ROUND(I143*H143,2)</f>
        <v>0</v>
      </c>
      <c r="K143" s="133" t="s">
        <v>185</v>
      </c>
      <c r="L143" s="31"/>
      <c r="M143" s="138" t="s">
        <v>1</v>
      </c>
      <c r="N143" s="139" t="s">
        <v>41</v>
      </c>
      <c r="P143" s="140">
        <f>O143*H143</f>
        <v>0</v>
      </c>
      <c r="Q143" s="140">
        <v>0</v>
      </c>
      <c r="R143" s="140">
        <f>Q143*H143</f>
        <v>0</v>
      </c>
      <c r="S143" s="140">
        <v>0</v>
      </c>
      <c r="T143" s="141">
        <f>S143*H143</f>
        <v>0</v>
      </c>
      <c r="AR143" s="142" t="s">
        <v>186</v>
      </c>
      <c r="AT143" s="142" t="s">
        <v>181</v>
      </c>
      <c r="AU143" s="142" t="s">
        <v>86</v>
      </c>
      <c r="AY143" s="16" t="s">
        <v>179</v>
      </c>
      <c r="BE143" s="143">
        <f>IF(N143="základní",J143,0)</f>
        <v>0</v>
      </c>
      <c r="BF143" s="143">
        <f>IF(N143="snížená",J143,0)</f>
        <v>0</v>
      </c>
      <c r="BG143" s="143">
        <f>IF(N143="zákl. přenesená",J143,0)</f>
        <v>0</v>
      </c>
      <c r="BH143" s="143">
        <f>IF(N143="sníž. přenesená",J143,0)</f>
        <v>0</v>
      </c>
      <c r="BI143" s="143">
        <f>IF(N143="nulová",J143,0)</f>
        <v>0</v>
      </c>
      <c r="BJ143" s="16" t="s">
        <v>84</v>
      </c>
      <c r="BK143" s="143">
        <f>ROUND(I143*H143,2)</f>
        <v>0</v>
      </c>
      <c r="BL143" s="16" t="s">
        <v>186</v>
      </c>
      <c r="BM143" s="142" t="s">
        <v>3378</v>
      </c>
    </row>
    <row r="144" spans="2:65" s="1" customFormat="1">
      <c r="B144" s="31"/>
      <c r="D144" s="144" t="s">
        <v>188</v>
      </c>
      <c r="F144" s="145" t="s">
        <v>3076</v>
      </c>
      <c r="I144" s="146"/>
      <c r="L144" s="31"/>
      <c r="M144" s="147"/>
      <c r="T144" s="55"/>
      <c r="AT144" s="16" t="s">
        <v>188</v>
      </c>
      <c r="AU144" s="16" t="s">
        <v>86</v>
      </c>
    </row>
    <row r="145" spans="2:65" s="1" customFormat="1" ht="24.2" customHeight="1">
      <c r="B145" s="31"/>
      <c r="C145" s="131" t="s">
        <v>216</v>
      </c>
      <c r="D145" s="131" t="s">
        <v>181</v>
      </c>
      <c r="E145" s="132" t="s">
        <v>3078</v>
      </c>
      <c r="F145" s="133" t="s">
        <v>3079</v>
      </c>
      <c r="G145" s="134" t="s">
        <v>212</v>
      </c>
      <c r="H145" s="135">
        <v>84</v>
      </c>
      <c r="I145" s="136"/>
      <c r="J145" s="137">
        <f>ROUND(I145*H145,2)</f>
        <v>0</v>
      </c>
      <c r="K145" s="133" t="s">
        <v>185</v>
      </c>
      <c r="L145" s="31"/>
      <c r="M145" s="138" t="s">
        <v>1</v>
      </c>
      <c r="N145" s="139" t="s">
        <v>41</v>
      </c>
      <c r="P145" s="140">
        <f>O145*H145</f>
        <v>0</v>
      </c>
      <c r="Q145" s="140">
        <v>0</v>
      </c>
      <c r="R145" s="140">
        <f>Q145*H145</f>
        <v>0</v>
      </c>
      <c r="S145" s="140">
        <v>0</v>
      </c>
      <c r="T145" s="141">
        <f>S145*H145</f>
        <v>0</v>
      </c>
      <c r="AR145" s="142" t="s">
        <v>186</v>
      </c>
      <c r="AT145" s="142" t="s">
        <v>181</v>
      </c>
      <c r="AU145" s="142" t="s">
        <v>86</v>
      </c>
      <c r="AY145" s="16" t="s">
        <v>179</v>
      </c>
      <c r="BE145" s="143">
        <f>IF(N145="základní",J145,0)</f>
        <v>0</v>
      </c>
      <c r="BF145" s="143">
        <f>IF(N145="snížená",J145,0)</f>
        <v>0</v>
      </c>
      <c r="BG145" s="143">
        <f>IF(N145="zákl. přenesená",J145,0)</f>
        <v>0</v>
      </c>
      <c r="BH145" s="143">
        <f>IF(N145="sníž. přenesená",J145,0)</f>
        <v>0</v>
      </c>
      <c r="BI145" s="143">
        <f>IF(N145="nulová",J145,0)</f>
        <v>0</v>
      </c>
      <c r="BJ145" s="16" t="s">
        <v>84</v>
      </c>
      <c r="BK145" s="143">
        <f>ROUND(I145*H145,2)</f>
        <v>0</v>
      </c>
      <c r="BL145" s="16" t="s">
        <v>186</v>
      </c>
      <c r="BM145" s="142" t="s">
        <v>3379</v>
      </c>
    </row>
    <row r="146" spans="2:65" s="1" customFormat="1">
      <c r="B146" s="31"/>
      <c r="D146" s="144" t="s">
        <v>188</v>
      </c>
      <c r="F146" s="145" t="s">
        <v>3079</v>
      </c>
      <c r="I146" s="146"/>
      <c r="L146" s="31"/>
      <c r="M146" s="147"/>
      <c r="T146" s="55"/>
      <c r="AT146" s="16" t="s">
        <v>188</v>
      </c>
      <c r="AU146" s="16" t="s">
        <v>86</v>
      </c>
    </row>
    <row r="147" spans="2:65" s="1" customFormat="1" ht="16.5" customHeight="1">
      <c r="B147" s="31"/>
      <c r="C147" s="131" t="s">
        <v>238</v>
      </c>
      <c r="D147" s="131" t="s">
        <v>181</v>
      </c>
      <c r="E147" s="132" t="s">
        <v>276</v>
      </c>
      <c r="F147" s="133" t="s">
        <v>3083</v>
      </c>
      <c r="G147" s="134" t="s">
        <v>212</v>
      </c>
      <c r="H147" s="135">
        <v>6</v>
      </c>
      <c r="I147" s="136"/>
      <c r="J147" s="137">
        <f>ROUND(I147*H147,2)</f>
        <v>0</v>
      </c>
      <c r="K147" s="133" t="s">
        <v>185</v>
      </c>
      <c r="L147" s="31"/>
      <c r="M147" s="138" t="s">
        <v>1</v>
      </c>
      <c r="N147" s="139" t="s">
        <v>41</v>
      </c>
      <c r="P147" s="140">
        <f>O147*H147</f>
        <v>0</v>
      </c>
      <c r="Q147" s="140">
        <v>0</v>
      </c>
      <c r="R147" s="140">
        <f>Q147*H147</f>
        <v>0</v>
      </c>
      <c r="S147" s="140">
        <v>0</v>
      </c>
      <c r="T147" s="141">
        <f>S147*H147</f>
        <v>0</v>
      </c>
      <c r="AR147" s="142" t="s">
        <v>186</v>
      </c>
      <c r="AT147" s="142" t="s">
        <v>181</v>
      </c>
      <c r="AU147" s="142" t="s">
        <v>86</v>
      </c>
      <c r="AY147" s="16" t="s">
        <v>179</v>
      </c>
      <c r="BE147" s="143">
        <f>IF(N147="základní",J147,0)</f>
        <v>0</v>
      </c>
      <c r="BF147" s="143">
        <f>IF(N147="snížená",J147,0)</f>
        <v>0</v>
      </c>
      <c r="BG147" s="143">
        <f>IF(N147="zákl. přenesená",J147,0)</f>
        <v>0</v>
      </c>
      <c r="BH147" s="143">
        <f>IF(N147="sníž. přenesená",J147,0)</f>
        <v>0</v>
      </c>
      <c r="BI147" s="143">
        <f>IF(N147="nulová",J147,0)</f>
        <v>0</v>
      </c>
      <c r="BJ147" s="16" t="s">
        <v>84</v>
      </c>
      <c r="BK147" s="143">
        <f>ROUND(I147*H147,2)</f>
        <v>0</v>
      </c>
      <c r="BL147" s="16" t="s">
        <v>186</v>
      </c>
      <c r="BM147" s="142" t="s">
        <v>3380</v>
      </c>
    </row>
    <row r="148" spans="2:65" s="1" customFormat="1">
      <c r="B148" s="31"/>
      <c r="D148" s="144" t="s">
        <v>188</v>
      </c>
      <c r="F148" s="145" t="s">
        <v>3083</v>
      </c>
      <c r="I148" s="146"/>
      <c r="L148" s="31"/>
      <c r="M148" s="147"/>
      <c r="T148" s="55"/>
      <c r="AT148" s="16" t="s">
        <v>188</v>
      </c>
      <c r="AU148" s="16" t="s">
        <v>86</v>
      </c>
    </row>
    <row r="149" spans="2:65" s="1" customFormat="1" ht="16.5" customHeight="1">
      <c r="B149" s="31"/>
      <c r="C149" s="131" t="s">
        <v>246</v>
      </c>
      <c r="D149" s="131" t="s">
        <v>181</v>
      </c>
      <c r="E149" s="132" t="s">
        <v>289</v>
      </c>
      <c r="F149" s="133" t="s">
        <v>290</v>
      </c>
      <c r="G149" s="134" t="s">
        <v>291</v>
      </c>
      <c r="H149" s="135">
        <v>5.4</v>
      </c>
      <c r="I149" s="136"/>
      <c r="J149" s="137">
        <f>ROUND(I149*H149,2)</f>
        <v>0</v>
      </c>
      <c r="K149" s="133" t="s">
        <v>185</v>
      </c>
      <c r="L149" s="31"/>
      <c r="M149" s="138" t="s">
        <v>1</v>
      </c>
      <c r="N149" s="139" t="s">
        <v>41</v>
      </c>
      <c r="P149" s="140">
        <f>O149*H149</f>
        <v>0</v>
      </c>
      <c r="Q149" s="140">
        <v>0</v>
      </c>
      <c r="R149" s="140">
        <f>Q149*H149</f>
        <v>0</v>
      </c>
      <c r="S149" s="140">
        <v>0</v>
      </c>
      <c r="T149" s="141">
        <f>S149*H149</f>
        <v>0</v>
      </c>
      <c r="AR149" s="142" t="s">
        <v>186</v>
      </c>
      <c r="AT149" s="142" t="s">
        <v>181</v>
      </c>
      <c r="AU149" s="142" t="s">
        <v>86</v>
      </c>
      <c r="AY149" s="16" t="s">
        <v>179</v>
      </c>
      <c r="BE149" s="143">
        <f>IF(N149="základní",J149,0)</f>
        <v>0</v>
      </c>
      <c r="BF149" s="143">
        <f>IF(N149="snížená",J149,0)</f>
        <v>0</v>
      </c>
      <c r="BG149" s="143">
        <f>IF(N149="zákl. přenesená",J149,0)</f>
        <v>0</v>
      </c>
      <c r="BH149" s="143">
        <f>IF(N149="sníž. přenesená",J149,0)</f>
        <v>0</v>
      </c>
      <c r="BI149" s="143">
        <f>IF(N149="nulová",J149,0)</f>
        <v>0</v>
      </c>
      <c r="BJ149" s="16" t="s">
        <v>84</v>
      </c>
      <c r="BK149" s="143">
        <f>ROUND(I149*H149,2)</f>
        <v>0</v>
      </c>
      <c r="BL149" s="16" t="s">
        <v>186</v>
      </c>
      <c r="BM149" s="142" t="s">
        <v>3381</v>
      </c>
    </row>
    <row r="150" spans="2:65" s="1" customFormat="1">
      <c r="B150" s="31"/>
      <c r="D150" s="144" t="s">
        <v>188</v>
      </c>
      <c r="F150" s="145" t="s">
        <v>290</v>
      </c>
      <c r="I150" s="146"/>
      <c r="L150" s="31"/>
      <c r="M150" s="147"/>
      <c r="T150" s="55"/>
      <c r="AT150" s="16" t="s">
        <v>188</v>
      </c>
      <c r="AU150" s="16" t="s">
        <v>86</v>
      </c>
    </row>
    <row r="151" spans="2:65" s="1" customFormat="1" ht="16.5" customHeight="1">
      <c r="B151" s="31"/>
      <c r="C151" s="131" t="s">
        <v>251</v>
      </c>
      <c r="D151" s="131" t="s">
        <v>181</v>
      </c>
      <c r="E151" s="132" t="s">
        <v>300</v>
      </c>
      <c r="F151" s="133" t="s">
        <v>301</v>
      </c>
      <c r="G151" s="134" t="s">
        <v>212</v>
      </c>
      <c r="H151" s="135">
        <v>6</v>
      </c>
      <c r="I151" s="136"/>
      <c r="J151" s="137">
        <f>ROUND(I151*H151,2)</f>
        <v>0</v>
      </c>
      <c r="K151" s="133" t="s">
        <v>185</v>
      </c>
      <c r="L151" s="31"/>
      <c r="M151" s="138" t="s">
        <v>1</v>
      </c>
      <c r="N151" s="139" t="s">
        <v>41</v>
      </c>
      <c r="P151" s="140">
        <f>O151*H151</f>
        <v>0</v>
      </c>
      <c r="Q151" s="140">
        <v>0</v>
      </c>
      <c r="R151" s="140">
        <f>Q151*H151</f>
        <v>0</v>
      </c>
      <c r="S151" s="140">
        <v>0</v>
      </c>
      <c r="T151" s="141">
        <f>S151*H151</f>
        <v>0</v>
      </c>
      <c r="AR151" s="142" t="s">
        <v>186</v>
      </c>
      <c r="AT151" s="142" t="s">
        <v>181</v>
      </c>
      <c r="AU151" s="142" t="s">
        <v>86</v>
      </c>
      <c r="AY151" s="16" t="s">
        <v>179</v>
      </c>
      <c r="BE151" s="143">
        <f>IF(N151="základní",J151,0)</f>
        <v>0</v>
      </c>
      <c r="BF151" s="143">
        <f>IF(N151="snížená",J151,0)</f>
        <v>0</v>
      </c>
      <c r="BG151" s="143">
        <f>IF(N151="zákl. přenesená",J151,0)</f>
        <v>0</v>
      </c>
      <c r="BH151" s="143">
        <f>IF(N151="sníž. přenesená",J151,0)</f>
        <v>0</v>
      </c>
      <c r="BI151" s="143">
        <f>IF(N151="nulová",J151,0)</f>
        <v>0</v>
      </c>
      <c r="BJ151" s="16" t="s">
        <v>84</v>
      </c>
      <c r="BK151" s="143">
        <f>ROUND(I151*H151,2)</f>
        <v>0</v>
      </c>
      <c r="BL151" s="16" t="s">
        <v>186</v>
      </c>
      <c r="BM151" s="142" t="s">
        <v>3382</v>
      </c>
    </row>
    <row r="152" spans="2:65" s="1" customFormat="1">
      <c r="B152" s="31"/>
      <c r="D152" s="144" t="s">
        <v>188</v>
      </c>
      <c r="F152" s="145" t="s">
        <v>301</v>
      </c>
      <c r="I152" s="146"/>
      <c r="L152" s="31"/>
      <c r="M152" s="147"/>
      <c r="T152" s="55"/>
      <c r="AT152" s="16" t="s">
        <v>188</v>
      </c>
      <c r="AU152" s="16" t="s">
        <v>86</v>
      </c>
    </row>
    <row r="153" spans="2:65" s="1" customFormat="1" ht="16.5" customHeight="1">
      <c r="B153" s="31"/>
      <c r="C153" s="131" t="s">
        <v>262</v>
      </c>
      <c r="D153" s="131" t="s">
        <v>181</v>
      </c>
      <c r="E153" s="132" t="s">
        <v>3087</v>
      </c>
      <c r="F153" s="133" t="s">
        <v>3088</v>
      </c>
      <c r="G153" s="134" t="s">
        <v>212</v>
      </c>
      <c r="H153" s="135">
        <v>2</v>
      </c>
      <c r="I153" s="136"/>
      <c r="J153" s="137">
        <f>ROUND(I153*H153,2)</f>
        <v>0</v>
      </c>
      <c r="K153" s="133" t="s">
        <v>185</v>
      </c>
      <c r="L153" s="31"/>
      <c r="M153" s="138" t="s">
        <v>1</v>
      </c>
      <c r="N153" s="139" t="s">
        <v>41</v>
      </c>
      <c r="P153" s="140">
        <f>O153*H153</f>
        <v>0</v>
      </c>
      <c r="Q153" s="140">
        <v>0</v>
      </c>
      <c r="R153" s="140">
        <f>Q153*H153</f>
        <v>0</v>
      </c>
      <c r="S153" s="140">
        <v>0</v>
      </c>
      <c r="T153" s="141">
        <f>S153*H153</f>
        <v>0</v>
      </c>
      <c r="AR153" s="142" t="s">
        <v>186</v>
      </c>
      <c r="AT153" s="142" t="s">
        <v>181</v>
      </c>
      <c r="AU153" s="142" t="s">
        <v>86</v>
      </c>
      <c r="AY153" s="16" t="s">
        <v>179</v>
      </c>
      <c r="BE153" s="143">
        <f>IF(N153="základní",J153,0)</f>
        <v>0</v>
      </c>
      <c r="BF153" s="143">
        <f>IF(N153="snížená",J153,0)</f>
        <v>0</v>
      </c>
      <c r="BG153" s="143">
        <f>IF(N153="zákl. přenesená",J153,0)</f>
        <v>0</v>
      </c>
      <c r="BH153" s="143">
        <f>IF(N153="sníž. přenesená",J153,0)</f>
        <v>0</v>
      </c>
      <c r="BI153" s="143">
        <f>IF(N153="nulová",J153,0)</f>
        <v>0</v>
      </c>
      <c r="BJ153" s="16" t="s">
        <v>84</v>
      </c>
      <c r="BK153" s="143">
        <f>ROUND(I153*H153,2)</f>
        <v>0</v>
      </c>
      <c r="BL153" s="16" t="s">
        <v>186</v>
      </c>
      <c r="BM153" s="142" t="s">
        <v>3383</v>
      </c>
    </row>
    <row r="154" spans="2:65" s="1" customFormat="1">
      <c r="B154" s="31"/>
      <c r="D154" s="144" t="s">
        <v>188</v>
      </c>
      <c r="F154" s="145" t="s">
        <v>3088</v>
      </c>
      <c r="I154" s="146"/>
      <c r="L154" s="31"/>
      <c r="M154" s="147"/>
      <c r="T154" s="55"/>
      <c r="AT154" s="16" t="s">
        <v>188</v>
      </c>
      <c r="AU154" s="16" t="s">
        <v>86</v>
      </c>
    </row>
    <row r="155" spans="2:65" s="1" customFormat="1" ht="16.5" customHeight="1">
      <c r="B155" s="31"/>
      <c r="C155" s="169" t="s">
        <v>268</v>
      </c>
      <c r="D155" s="169" t="s">
        <v>458</v>
      </c>
      <c r="E155" s="170" t="s">
        <v>3090</v>
      </c>
      <c r="F155" s="171" t="s">
        <v>3091</v>
      </c>
      <c r="G155" s="172" t="s">
        <v>291</v>
      </c>
      <c r="H155" s="173">
        <v>4.0999999999999996</v>
      </c>
      <c r="I155" s="174"/>
      <c r="J155" s="175">
        <f>ROUND(I155*H155,2)</f>
        <v>0</v>
      </c>
      <c r="K155" s="171" t="s">
        <v>185</v>
      </c>
      <c r="L155" s="176"/>
      <c r="M155" s="177" t="s">
        <v>1</v>
      </c>
      <c r="N155" s="178" t="s">
        <v>41</v>
      </c>
      <c r="P155" s="140">
        <f>O155*H155</f>
        <v>0</v>
      </c>
      <c r="Q155" s="140">
        <v>1</v>
      </c>
      <c r="R155" s="140">
        <f>Q155*H155</f>
        <v>4.0999999999999996</v>
      </c>
      <c r="S155" s="140">
        <v>0</v>
      </c>
      <c r="T155" s="141">
        <f>S155*H155</f>
        <v>0</v>
      </c>
      <c r="AR155" s="142" t="s">
        <v>246</v>
      </c>
      <c r="AT155" s="142" t="s">
        <v>458</v>
      </c>
      <c r="AU155" s="142" t="s">
        <v>86</v>
      </c>
      <c r="AY155" s="16" t="s">
        <v>179</v>
      </c>
      <c r="BE155" s="143">
        <f>IF(N155="základní",J155,0)</f>
        <v>0</v>
      </c>
      <c r="BF155" s="143">
        <f>IF(N155="snížená",J155,0)</f>
        <v>0</v>
      </c>
      <c r="BG155" s="143">
        <f>IF(N155="zákl. přenesená",J155,0)</f>
        <v>0</v>
      </c>
      <c r="BH155" s="143">
        <f>IF(N155="sníž. přenesená",J155,0)</f>
        <v>0</v>
      </c>
      <c r="BI155" s="143">
        <f>IF(N155="nulová",J155,0)</f>
        <v>0</v>
      </c>
      <c r="BJ155" s="16" t="s">
        <v>84</v>
      </c>
      <c r="BK155" s="143">
        <f>ROUND(I155*H155,2)</f>
        <v>0</v>
      </c>
      <c r="BL155" s="16" t="s">
        <v>186</v>
      </c>
      <c r="BM155" s="142" t="s">
        <v>3384</v>
      </c>
    </row>
    <row r="156" spans="2:65" s="1" customFormat="1">
      <c r="B156" s="31"/>
      <c r="D156" s="144" t="s">
        <v>188</v>
      </c>
      <c r="F156" s="145" t="s">
        <v>3091</v>
      </c>
      <c r="I156" s="146"/>
      <c r="L156" s="31"/>
      <c r="M156" s="147"/>
      <c r="T156" s="55"/>
      <c r="AT156" s="16" t="s">
        <v>188</v>
      </c>
      <c r="AU156" s="16" t="s">
        <v>86</v>
      </c>
    </row>
    <row r="157" spans="2:65" s="12" customFormat="1">
      <c r="B157" s="148"/>
      <c r="D157" s="144" t="s">
        <v>190</v>
      </c>
      <c r="E157" s="149" t="s">
        <v>1</v>
      </c>
      <c r="F157" s="150" t="s">
        <v>3385</v>
      </c>
      <c r="H157" s="151">
        <v>4.0999999999999996</v>
      </c>
      <c r="I157" s="152"/>
      <c r="L157" s="148"/>
      <c r="M157" s="153"/>
      <c r="T157" s="154"/>
      <c r="AT157" s="149" t="s">
        <v>190</v>
      </c>
      <c r="AU157" s="149" t="s">
        <v>86</v>
      </c>
      <c r="AV157" s="12" t="s">
        <v>86</v>
      </c>
      <c r="AW157" s="12" t="s">
        <v>31</v>
      </c>
      <c r="AX157" s="12" t="s">
        <v>76</v>
      </c>
      <c r="AY157" s="149" t="s">
        <v>179</v>
      </c>
    </row>
    <row r="158" spans="2:65" s="13" customFormat="1">
      <c r="B158" s="155"/>
      <c r="D158" s="144" t="s">
        <v>190</v>
      </c>
      <c r="E158" s="156" t="s">
        <v>1</v>
      </c>
      <c r="F158" s="157" t="s">
        <v>193</v>
      </c>
      <c r="H158" s="158">
        <v>4.0999999999999996</v>
      </c>
      <c r="I158" s="159"/>
      <c r="L158" s="155"/>
      <c r="M158" s="160"/>
      <c r="T158" s="161"/>
      <c r="AT158" s="156" t="s">
        <v>190</v>
      </c>
      <c r="AU158" s="156" t="s">
        <v>86</v>
      </c>
      <c r="AV158" s="13" t="s">
        <v>186</v>
      </c>
      <c r="AW158" s="13" t="s">
        <v>31</v>
      </c>
      <c r="AX158" s="13" t="s">
        <v>84</v>
      </c>
      <c r="AY158" s="156" t="s">
        <v>179</v>
      </c>
    </row>
    <row r="159" spans="2:65" s="11" customFormat="1" ht="22.9" customHeight="1">
      <c r="B159" s="119"/>
      <c r="D159" s="120" t="s">
        <v>75</v>
      </c>
      <c r="E159" s="129" t="s">
        <v>199</v>
      </c>
      <c r="F159" s="129" t="s">
        <v>333</v>
      </c>
      <c r="I159" s="122"/>
      <c r="J159" s="130">
        <f>BK159</f>
        <v>0</v>
      </c>
      <c r="L159" s="119"/>
      <c r="M159" s="124"/>
      <c r="P159" s="125">
        <f>SUM(P160:P161)</f>
        <v>0</v>
      </c>
      <c r="R159" s="125">
        <f>SUM(R160:R161)</f>
        <v>0</v>
      </c>
      <c r="T159" s="126">
        <f>SUM(T160:T161)</f>
        <v>0</v>
      </c>
      <c r="AR159" s="120" t="s">
        <v>84</v>
      </c>
      <c r="AT159" s="127" t="s">
        <v>75</v>
      </c>
      <c r="AU159" s="127" t="s">
        <v>84</v>
      </c>
      <c r="AY159" s="120" t="s">
        <v>179</v>
      </c>
      <c r="BK159" s="128">
        <f>SUM(BK160:BK161)</f>
        <v>0</v>
      </c>
    </row>
    <row r="160" spans="2:65" s="1" customFormat="1" ht="16.5" customHeight="1">
      <c r="B160" s="31"/>
      <c r="C160" s="131" t="s">
        <v>275</v>
      </c>
      <c r="D160" s="131" t="s">
        <v>181</v>
      </c>
      <c r="E160" s="132" t="s">
        <v>3098</v>
      </c>
      <c r="F160" s="133" t="s">
        <v>3099</v>
      </c>
      <c r="G160" s="134" t="s">
        <v>3100</v>
      </c>
      <c r="H160" s="135">
        <v>1</v>
      </c>
      <c r="I160" s="136"/>
      <c r="J160" s="137">
        <f>ROUND(I160*H160,2)</f>
        <v>0</v>
      </c>
      <c r="K160" s="133" t="s">
        <v>1</v>
      </c>
      <c r="L160" s="31"/>
      <c r="M160" s="138" t="s">
        <v>1</v>
      </c>
      <c r="N160" s="139" t="s">
        <v>41</v>
      </c>
      <c r="P160" s="140">
        <f>O160*H160</f>
        <v>0</v>
      </c>
      <c r="Q160" s="140">
        <v>0</v>
      </c>
      <c r="R160" s="140">
        <f>Q160*H160</f>
        <v>0</v>
      </c>
      <c r="S160" s="140">
        <v>0</v>
      </c>
      <c r="T160" s="141">
        <f>S160*H160</f>
        <v>0</v>
      </c>
      <c r="AR160" s="142" t="s">
        <v>186</v>
      </c>
      <c r="AT160" s="142" t="s">
        <v>181</v>
      </c>
      <c r="AU160" s="142" t="s">
        <v>86</v>
      </c>
      <c r="AY160" s="16" t="s">
        <v>179</v>
      </c>
      <c r="BE160" s="143">
        <f>IF(N160="základní",J160,0)</f>
        <v>0</v>
      </c>
      <c r="BF160" s="143">
        <f>IF(N160="snížená",J160,0)</f>
        <v>0</v>
      </c>
      <c r="BG160" s="143">
        <f>IF(N160="zákl. přenesená",J160,0)</f>
        <v>0</v>
      </c>
      <c r="BH160" s="143">
        <f>IF(N160="sníž. přenesená",J160,0)</f>
        <v>0</v>
      </c>
      <c r="BI160" s="143">
        <f>IF(N160="nulová",J160,0)</f>
        <v>0</v>
      </c>
      <c r="BJ160" s="16" t="s">
        <v>84</v>
      </c>
      <c r="BK160" s="143">
        <f>ROUND(I160*H160,2)</f>
        <v>0</v>
      </c>
      <c r="BL160" s="16" t="s">
        <v>186</v>
      </c>
      <c r="BM160" s="142" t="s">
        <v>3386</v>
      </c>
    </row>
    <row r="161" spans="2:65" s="1" customFormat="1">
      <c r="B161" s="31"/>
      <c r="D161" s="144" t="s">
        <v>188</v>
      </c>
      <c r="F161" s="145" t="s">
        <v>3099</v>
      </c>
      <c r="I161" s="146"/>
      <c r="L161" s="31"/>
      <c r="M161" s="147"/>
      <c r="T161" s="55"/>
      <c r="AT161" s="16" t="s">
        <v>188</v>
      </c>
      <c r="AU161" s="16" t="s">
        <v>86</v>
      </c>
    </row>
    <row r="162" spans="2:65" s="11" customFormat="1" ht="22.9" customHeight="1">
      <c r="B162" s="119"/>
      <c r="D162" s="120" t="s">
        <v>75</v>
      </c>
      <c r="E162" s="129" t="s">
        <v>186</v>
      </c>
      <c r="F162" s="129" t="s">
        <v>612</v>
      </c>
      <c r="I162" s="122"/>
      <c r="J162" s="130">
        <f>BK162</f>
        <v>0</v>
      </c>
      <c r="L162" s="119"/>
      <c r="M162" s="124"/>
      <c r="P162" s="125">
        <f>SUM(P163:P166)</f>
        <v>0</v>
      </c>
      <c r="R162" s="125">
        <f>SUM(R163:R166)</f>
        <v>0</v>
      </c>
      <c r="T162" s="126">
        <f>SUM(T163:T166)</f>
        <v>0</v>
      </c>
      <c r="AR162" s="120" t="s">
        <v>84</v>
      </c>
      <c r="AT162" s="127" t="s">
        <v>75</v>
      </c>
      <c r="AU162" s="127" t="s">
        <v>84</v>
      </c>
      <c r="AY162" s="120" t="s">
        <v>179</v>
      </c>
      <c r="BK162" s="128">
        <f>SUM(BK163:BK166)</f>
        <v>0</v>
      </c>
    </row>
    <row r="163" spans="2:65" s="1" customFormat="1" ht="16.5" customHeight="1">
      <c r="B163" s="31"/>
      <c r="C163" s="131" t="s">
        <v>283</v>
      </c>
      <c r="D163" s="131" t="s">
        <v>181</v>
      </c>
      <c r="E163" s="132" t="s">
        <v>3102</v>
      </c>
      <c r="F163" s="133" t="s">
        <v>3103</v>
      </c>
      <c r="G163" s="134" t="s">
        <v>212</v>
      </c>
      <c r="H163" s="135">
        <v>1</v>
      </c>
      <c r="I163" s="136"/>
      <c r="J163" s="137">
        <f>ROUND(I163*H163,2)</f>
        <v>0</v>
      </c>
      <c r="K163" s="133" t="s">
        <v>185</v>
      </c>
      <c r="L163" s="31"/>
      <c r="M163" s="138" t="s">
        <v>1</v>
      </c>
      <c r="N163" s="139" t="s">
        <v>41</v>
      </c>
      <c r="P163" s="140">
        <f>O163*H163</f>
        <v>0</v>
      </c>
      <c r="Q163" s="140">
        <v>0</v>
      </c>
      <c r="R163" s="140">
        <f>Q163*H163</f>
        <v>0</v>
      </c>
      <c r="S163" s="140">
        <v>0</v>
      </c>
      <c r="T163" s="141">
        <f>S163*H163</f>
        <v>0</v>
      </c>
      <c r="AR163" s="142" t="s">
        <v>186</v>
      </c>
      <c r="AT163" s="142" t="s">
        <v>181</v>
      </c>
      <c r="AU163" s="142" t="s">
        <v>86</v>
      </c>
      <c r="AY163" s="16" t="s">
        <v>179</v>
      </c>
      <c r="BE163" s="143">
        <f>IF(N163="základní",J163,0)</f>
        <v>0</v>
      </c>
      <c r="BF163" s="143">
        <f>IF(N163="snížená",J163,0)</f>
        <v>0</v>
      </c>
      <c r="BG163" s="143">
        <f>IF(N163="zákl. přenesená",J163,0)</f>
        <v>0</v>
      </c>
      <c r="BH163" s="143">
        <f>IF(N163="sníž. přenesená",J163,0)</f>
        <v>0</v>
      </c>
      <c r="BI163" s="143">
        <f>IF(N163="nulová",J163,0)</f>
        <v>0</v>
      </c>
      <c r="BJ163" s="16" t="s">
        <v>84</v>
      </c>
      <c r="BK163" s="143">
        <f>ROUND(I163*H163,2)</f>
        <v>0</v>
      </c>
      <c r="BL163" s="16" t="s">
        <v>186</v>
      </c>
      <c r="BM163" s="142" t="s">
        <v>3387</v>
      </c>
    </row>
    <row r="164" spans="2:65" s="1" customFormat="1">
      <c r="B164" s="31"/>
      <c r="D164" s="144" t="s">
        <v>188</v>
      </c>
      <c r="F164" s="145" t="s">
        <v>3103</v>
      </c>
      <c r="I164" s="146"/>
      <c r="L164" s="31"/>
      <c r="M164" s="147"/>
      <c r="T164" s="55"/>
      <c r="AT164" s="16" t="s">
        <v>188</v>
      </c>
      <c r="AU164" s="16" t="s">
        <v>86</v>
      </c>
    </row>
    <row r="165" spans="2:65" s="12" customFormat="1">
      <c r="B165" s="148"/>
      <c r="D165" s="144" t="s">
        <v>190</v>
      </c>
      <c r="E165" s="149" t="s">
        <v>1</v>
      </c>
      <c r="F165" s="150" t="s">
        <v>84</v>
      </c>
      <c r="H165" s="151">
        <v>1</v>
      </c>
      <c r="I165" s="152"/>
      <c r="L165" s="148"/>
      <c r="M165" s="153"/>
      <c r="T165" s="154"/>
      <c r="AT165" s="149" t="s">
        <v>190</v>
      </c>
      <c r="AU165" s="149" t="s">
        <v>86</v>
      </c>
      <c r="AV165" s="12" t="s">
        <v>86</v>
      </c>
      <c r="AW165" s="12" t="s">
        <v>31</v>
      </c>
      <c r="AX165" s="12" t="s">
        <v>76</v>
      </c>
      <c r="AY165" s="149" t="s">
        <v>179</v>
      </c>
    </row>
    <row r="166" spans="2:65" s="13" customFormat="1">
      <c r="B166" s="155"/>
      <c r="D166" s="144" t="s">
        <v>190</v>
      </c>
      <c r="E166" s="156" t="s">
        <v>1</v>
      </c>
      <c r="F166" s="157" t="s">
        <v>193</v>
      </c>
      <c r="H166" s="158">
        <v>1</v>
      </c>
      <c r="I166" s="159"/>
      <c r="L166" s="155"/>
      <c r="M166" s="160"/>
      <c r="T166" s="161"/>
      <c r="AT166" s="156" t="s">
        <v>190</v>
      </c>
      <c r="AU166" s="156" t="s">
        <v>86</v>
      </c>
      <c r="AV166" s="13" t="s">
        <v>186</v>
      </c>
      <c r="AW166" s="13" t="s">
        <v>31</v>
      </c>
      <c r="AX166" s="13" t="s">
        <v>84</v>
      </c>
      <c r="AY166" s="156" t="s">
        <v>179</v>
      </c>
    </row>
    <row r="167" spans="2:65" s="11" customFormat="1" ht="22.9" customHeight="1">
      <c r="B167" s="119"/>
      <c r="D167" s="120" t="s">
        <v>75</v>
      </c>
      <c r="E167" s="129" t="s">
        <v>246</v>
      </c>
      <c r="F167" s="129" t="s">
        <v>1152</v>
      </c>
      <c r="I167" s="122"/>
      <c r="J167" s="130">
        <f>BK167</f>
        <v>0</v>
      </c>
      <c r="L167" s="119"/>
      <c r="M167" s="124"/>
      <c r="P167" s="125">
        <f>SUM(P168:P176)</f>
        <v>0</v>
      </c>
      <c r="R167" s="125">
        <f>SUM(R168:R176)</f>
        <v>4.6303999999999998E-3</v>
      </c>
      <c r="T167" s="126">
        <f>SUM(T168:T176)</f>
        <v>0</v>
      </c>
      <c r="AR167" s="120" t="s">
        <v>84</v>
      </c>
      <c r="AT167" s="127" t="s">
        <v>75</v>
      </c>
      <c r="AU167" s="127" t="s">
        <v>84</v>
      </c>
      <c r="AY167" s="120" t="s">
        <v>179</v>
      </c>
      <c r="BK167" s="128">
        <f>SUM(BK168:BK176)</f>
        <v>0</v>
      </c>
    </row>
    <row r="168" spans="2:65" s="1" customFormat="1" ht="16.5" customHeight="1">
      <c r="B168" s="31"/>
      <c r="C168" s="131" t="s">
        <v>288</v>
      </c>
      <c r="D168" s="131" t="s">
        <v>181</v>
      </c>
      <c r="E168" s="132" t="s">
        <v>3388</v>
      </c>
      <c r="F168" s="133" t="s">
        <v>3389</v>
      </c>
      <c r="G168" s="134" t="s">
        <v>489</v>
      </c>
      <c r="H168" s="135">
        <v>12</v>
      </c>
      <c r="I168" s="136"/>
      <c r="J168" s="137">
        <f>ROUND(I168*H168,2)</f>
        <v>0</v>
      </c>
      <c r="K168" s="133" t="s">
        <v>185</v>
      </c>
      <c r="L168" s="31"/>
      <c r="M168" s="138" t="s">
        <v>1</v>
      </c>
      <c r="N168" s="139" t="s">
        <v>41</v>
      </c>
      <c r="P168" s="140">
        <f>O168*H168</f>
        <v>0</v>
      </c>
      <c r="Q168" s="140">
        <v>0</v>
      </c>
      <c r="R168" s="140">
        <f>Q168*H168</f>
        <v>0</v>
      </c>
      <c r="S168" s="140">
        <v>0</v>
      </c>
      <c r="T168" s="141">
        <f>S168*H168</f>
        <v>0</v>
      </c>
      <c r="AR168" s="142" t="s">
        <v>186</v>
      </c>
      <c r="AT168" s="142" t="s">
        <v>181</v>
      </c>
      <c r="AU168" s="142" t="s">
        <v>86</v>
      </c>
      <c r="AY168" s="16" t="s">
        <v>179</v>
      </c>
      <c r="BE168" s="143">
        <f>IF(N168="základní",J168,0)</f>
        <v>0</v>
      </c>
      <c r="BF168" s="143">
        <f>IF(N168="snížená",J168,0)</f>
        <v>0</v>
      </c>
      <c r="BG168" s="143">
        <f>IF(N168="zákl. přenesená",J168,0)</f>
        <v>0</v>
      </c>
      <c r="BH168" s="143">
        <f>IF(N168="sníž. přenesená",J168,0)</f>
        <v>0</v>
      </c>
      <c r="BI168" s="143">
        <f>IF(N168="nulová",J168,0)</f>
        <v>0</v>
      </c>
      <c r="BJ168" s="16" t="s">
        <v>84</v>
      </c>
      <c r="BK168" s="143">
        <f>ROUND(I168*H168,2)</f>
        <v>0</v>
      </c>
      <c r="BL168" s="16" t="s">
        <v>186</v>
      </c>
      <c r="BM168" s="142" t="s">
        <v>3390</v>
      </c>
    </row>
    <row r="169" spans="2:65" s="1" customFormat="1">
      <c r="B169" s="31"/>
      <c r="D169" s="144" t="s">
        <v>188</v>
      </c>
      <c r="F169" s="145" t="s">
        <v>3389</v>
      </c>
      <c r="I169" s="146"/>
      <c r="L169" s="31"/>
      <c r="M169" s="147"/>
      <c r="T169" s="55"/>
      <c r="AT169" s="16" t="s">
        <v>188</v>
      </c>
      <c r="AU169" s="16" t="s">
        <v>86</v>
      </c>
    </row>
    <row r="170" spans="2:65" s="1" customFormat="1" ht="16.5" customHeight="1">
      <c r="B170" s="31"/>
      <c r="C170" s="169" t="s">
        <v>8</v>
      </c>
      <c r="D170" s="169" t="s">
        <v>458</v>
      </c>
      <c r="E170" s="170" t="s">
        <v>3391</v>
      </c>
      <c r="F170" s="171" t="s">
        <v>3392</v>
      </c>
      <c r="G170" s="172" t="s">
        <v>489</v>
      </c>
      <c r="H170" s="173">
        <v>12.18</v>
      </c>
      <c r="I170" s="174"/>
      <c r="J170" s="175">
        <f>ROUND(I170*H170,2)</f>
        <v>0</v>
      </c>
      <c r="K170" s="171" t="s">
        <v>185</v>
      </c>
      <c r="L170" s="176"/>
      <c r="M170" s="177" t="s">
        <v>1</v>
      </c>
      <c r="N170" s="178" t="s">
        <v>41</v>
      </c>
      <c r="P170" s="140">
        <f>O170*H170</f>
        <v>0</v>
      </c>
      <c r="Q170" s="140">
        <v>2.7999999999999998E-4</v>
      </c>
      <c r="R170" s="140">
        <f>Q170*H170</f>
        <v>3.4103999999999996E-3</v>
      </c>
      <c r="S170" s="140">
        <v>0</v>
      </c>
      <c r="T170" s="141">
        <f>S170*H170</f>
        <v>0</v>
      </c>
      <c r="AR170" s="142" t="s">
        <v>246</v>
      </c>
      <c r="AT170" s="142" t="s">
        <v>458</v>
      </c>
      <c r="AU170" s="142" t="s">
        <v>86</v>
      </c>
      <c r="AY170" s="16" t="s">
        <v>179</v>
      </c>
      <c r="BE170" s="143">
        <f>IF(N170="základní",J170,0)</f>
        <v>0</v>
      </c>
      <c r="BF170" s="143">
        <f>IF(N170="snížená",J170,0)</f>
        <v>0</v>
      </c>
      <c r="BG170" s="143">
        <f>IF(N170="zákl. přenesená",J170,0)</f>
        <v>0</v>
      </c>
      <c r="BH170" s="143">
        <f>IF(N170="sníž. přenesená",J170,0)</f>
        <v>0</v>
      </c>
      <c r="BI170" s="143">
        <f>IF(N170="nulová",J170,0)</f>
        <v>0</v>
      </c>
      <c r="BJ170" s="16" t="s">
        <v>84</v>
      </c>
      <c r="BK170" s="143">
        <f>ROUND(I170*H170,2)</f>
        <v>0</v>
      </c>
      <c r="BL170" s="16" t="s">
        <v>186</v>
      </c>
      <c r="BM170" s="142" t="s">
        <v>3393</v>
      </c>
    </row>
    <row r="171" spans="2:65" s="1" customFormat="1">
      <c r="B171" s="31"/>
      <c r="D171" s="144" t="s">
        <v>188</v>
      </c>
      <c r="F171" s="145" t="s">
        <v>3392</v>
      </c>
      <c r="I171" s="146"/>
      <c r="L171" s="31"/>
      <c r="M171" s="147"/>
      <c r="T171" s="55"/>
      <c r="AT171" s="16" t="s">
        <v>188</v>
      </c>
      <c r="AU171" s="16" t="s">
        <v>86</v>
      </c>
    </row>
    <row r="172" spans="2:65" s="12" customFormat="1">
      <c r="B172" s="148"/>
      <c r="D172" s="144" t="s">
        <v>190</v>
      </c>
      <c r="E172" s="149" t="s">
        <v>1</v>
      </c>
      <c r="F172" s="150" t="s">
        <v>3394</v>
      </c>
      <c r="H172" s="151">
        <v>12.18</v>
      </c>
      <c r="I172" s="152"/>
      <c r="L172" s="148"/>
      <c r="M172" s="153"/>
      <c r="T172" s="154"/>
      <c r="AT172" s="149" t="s">
        <v>190</v>
      </c>
      <c r="AU172" s="149" t="s">
        <v>86</v>
      </c>
      <c r="AV172" s="12" t="s">
        <v>86</v>
      </c>
      <c r="AW172" s="12" t="s">
        <v>31</v>
      </c>
      <c r="AX172" s="12" t="s">
        <v>84</v>
      </c>
      <c r="AY172" s="149" t="s">
        <v>179</v>
      </c>
    </row>
    <row r="173" spans="2:65" s="1" customFormat="1" ht="16.5" customHeight="1">
      <c r="B173" s="31"/>
      <c r="C173" s="131" t="s">
        <v>299</v>
      </c>
      <c r="D173" s="131" t="s">
        <v>181</v>
      </c>
      <c r="E173" s="132" t="s">
        <v>3395</v>
      </c>
      <c r="F173" s="133" t="s">
        <v>3396</v>
      </c>
      <c r="G173" s="134" t="s">
        <v>429</v>
      </c>
      <c r="H173" s="135">
        <v>1</v>
      </c>
      <c r="I173" s="136"/>
      <c r="J173" s="137">
        <f>ROUND(I173*H173,2)</f>
        <v>0</v>
      </c>
      <c r="K173" s="133" t="s">
        <v>185</v>
      </c>
      <c r="L173" s="31"/>
      <c r="M173" s="138" t="s">
        <v>1</v>
      </c>
      <c r="N173" s="139" t="s">
        <v>41</v>
      </c>
      <c r="P173" s="140">
        <f>O173*H173</f>
        <v>0</v>
      </c>
      <c r="Q173" s="140">
        <v>3.8000000000000002E-4</v>
      </c>
      <c r="R173" s="140">
        <f>Q173*H173</f>
        <v>3.8000000000000002E-4</v>
      </c>
      <c r="S173" s="140">
        <v>0</v>
      </c>
      <c r="T173" s="141">
        <f>S173*H173</f>
        <v>0</v>
      </c>
      <c r="AR173" s="142" t="s">
        <v>186</v>
      </c>
      <c r="AT173" s="142" t="s">
        <v>181</v>
      </c>
      <c r="AU173" s="142" t="s">
        <v>86</v>
      </c>
      <c r="AY173" s="16" t="s">
        <v>179</v>
      </c>
      <c r="BE173" s="143">
        <f>IF(N173="základní",J173,0)</f>
        <v>0</v>
      </c>
      <c r="BF173" s="143">
        <f>IF(N173="snížená",J173,0)</f>
        <v>0</v>
      </c>
      <c r="BG173" s="143">
        <f>IF(N173="zákl. přenesená",J173,0)</f>
        <v>0</v>
      </c>
      <c r="BH173" s="143">
        <f>IF(N173="sníž. přenesená",J173,0)</f>
        <v>0</v>
      </c>
      <c r="BI173" s="143">
        <f>IF(N173="nulová",J173,0)</f>
        <v>0</v>
      </c>
      <c r="BJ173" s="16" t="s">
        <v>84</v>
      </c>
      <c r="BK173" s="143">
        <f>ROUND(I173*H173,2)</f>
        <v>0</v>
      </c>
      <c r="BL173" s="16" t="s">
        <v>186</v>
      </c>
      <c r="BM173" s="142" t="s">
        <v>3397</v>
      </c>
    </row>
    <row r="174" spans="2:65" s="1" customFormat="1">
      <c r="B174" s="31"/>
      <c r="D174" s="144" t="s">
        <v>188</v>
      </c>
      <c r="F174" s="145" t="s">
        <v>3396</v>
      </c>
      <c r="I174" s="146"/>
      <c r="L174" s="31"/>
      <c r="M174" s="147"/>
      <c r="T174" s="55"/>
      <c r="AT174" s="16" t="s">
        <v>188</v>
      </c>
      <c r="AU174" s="16" t="s">
        <v>86</v>
      </c>
    </row>
    <row r="175" spans="2:65" s="1" customFormat="1" ht="16.5" customHeight="1">
      <c r="B175" s="31"/>
      <c r="C175" s="131" t="s">
        <v>305</v>
      </c>
      <c r="D175" s="131" t="s">
        <v>181</v>
      </c>
      <c r="E175" s="132" t="s">
        <v>3398</v>
      </c>
      <c r="F175" s="133" t="s">
        <v>3399</v>
      </c>
      <c r="G175" s="134" t="s">
        <v>489</v>
      </c>
      <c r="H175" s="135">
        <v>12</v>
      </c>
      <c r="I175" s="136"/>
      <c r="J175" s="137">
        <f>ROUND(I175*H175,2)</f>
        <v>0</v>
      </c>
      <c r="K175" s="133" t="s">
        <v>185</v>
      </c>
      <c r="L175" s="31"/>
      <c r="M175" s="138" t="s">
        <v>1</v>
      </c>
      <c r="N175" s="139" t="s">
        <v>41</v>
      </c>
      <c r="P175" s="140">
        <f>O175*H175</f>
        <v>0</v>
      </c>
      <c r="Q175" s="140">
        <v>6.9999999999999994E-5</v>
      </c>
      <c r="R175" s="140">
        <f>Q175*H175</f>
        <v>8.3999999999999993E-4</v>
      </c>
      <c r="S175" s="140">
        <v>0</v>
      </c>
      <c r="T175" s="141">
        <f>S175*H175</f>
        <v>0</v>
      </c>
      <c r="AR175" s="142" t="s">
        <v>186</v>
      </c>
      <c r="AT175" s="142" t="s">
        <v>181</v>
      </c>
      <c r="AU175" s="142" t="s">
        <v>86</v>
      </c>
      <c r="AY175" s="16" t="s">
        <v>179</v>
      </c>
      <c r="BE175" s="143">
        <f>IF(N175="základní",J175,0)</f>
        <v>0</v>
      </c>
      <c r="BF175" s="143">
        <f>IF(N175="snížená",J175,0)</f>
        <v>0</v>
      </c>
      <c r="BG175" s="143">
        <f>IF(N175="zákl. přenesená",J175,0)</f>
        <v>0</v>
      </c>
      <c r="BH175" s="143">
        <f>IF(N175="sníž. přenesená",J175,0)</f>
        <v>0</v>
      </c>
      <c r="BI175" s="143">
        <f>IF(N175="nulová",J175,0)</f>
        <v>0</v>
      </c>
      <c r="BJ175" s="16" t="s">
        <v>84</v>
      </c>
      <c r="BK175" s="143">
        <f>ROUND(I175*H175,2)</f>
        <v>0</v>
      </c>
      <c r="BL175" s="16" t="s">
        <v>186</v>
      </c>
      <c r="BM175" s="142" t="s">
        <v>3400</v>
      </c>
    </row>
    <row r="176" spans="2:65" s="1" customFormat="1">
      <c r="B176" s="31"/>
      <c r="D176" s="144" t="s">
        <v>188</v>
      </c>
      <c r="F176" s="145" t="s">
        <v>3399</v>
      </c>
      <c r="I176" s="146"/>
      <c r="L176" s="31"/>
      <c r="M176" s="147"/>
      <c r="T176" s="55"/>
      <c r="AT176" s="16" t="s">
        <v>188</v>
      </c>
      <c r="AU176" s="16" t="s">
        <v>86</v>
      </c>
    </row>
    <row r="177" spans="2:65" s="11" customFormat="1" ht="22.9" customHeight="1">
      <c r="B177" s="119"/>
      <c r="D177" s="120" t="s">
        <v>75</v>
      </c>
      <c r="E177" s="129" t="s">
        <v>1628</v>
      </c>
      <c r="F177" s="129" t="s">
        <v>1629</v>
      </c>
      <c r="I177" s="122"/>
      <c r="J177" s="130">
        <f>BK177</f>
        <v>0</v>
      </c>
      <c r="L177" s="119"/>
      <c r="M177" s="124"/>
      <c r="P177" s="125">
        <f>SUM(P178:P181)</f>
        <v>0</v>
      </c>
      <c r="R177" s="125">
        <f>SUM(R178:R181)</f>
        <v>0</v>
      </c>
      <c r="T177" s="126">
        <f>SUM(T178:T181)</f>
        <v>0</v>
      </c>
      <c r="AR177" s="120" t="s">
        <v>84</v>
      </c>
      <c r="AT177" s="127" t="s">
        <v>75</v>
      </c>
      <c r="AU177" s="127" t="s">
        <v>84</v>
      </c>
      <c r="AY177" s="120" t="s">
        <v>179</v>
      </c>
      <c r="BK177" s="128">
        <f>SUM(BK178:BK181)</f>
        <v>0</v>
      </c>
    </row>
    <row r="178" spans="2:65" s="1" customFormat="1" ht="16.5" customHeight="1">
      <c r="B178" s="31"/>
      <c r="C178" s="131" t="s">
        <v>312</v>
      </c>
      <c r="D178" s="131" t="s">
        <v>181</v>
      </c>
      <c r="E178" s="132" t="s">
        <v>3401</v>
      </c>
      <c r="F178" s="133" t="s">
        <v>3402</v>
      </c>
      <c r="G178" s="134" t="s">
        <v>291</v>
      </c>
      <c r="H178" s="135">
        <v>4.1050000000000004</v>
      </c>
      <c r="I178" s="136"/>
      <c r="J178" s="137">
        <f>ROUND(I178*H178,2)</f>
        <v>0</v>
      </c>
      <c r="K178" s="133" t="s">
        <v>185</v>
      </c>
      <c r="L178" s="31"/>
      <c r="M178" s="138" t="s">
        <v>1</v>
      </c>
      <c r="N178" s="139" t="s">
        <v>41</v>
      </c>
      <c r="P178" s="140">
        <f>O178*H178</f>
        <v>0</v>
      </c>
      <c r="Q178" s="140">
        <v>0</v>
      </c>
      <c r="R178" s="140">
        <f>Q178*H178</f>
        <v>0</v>
      </c>
      <c r="S178" s="140">
        <v>0</v>
      </c>
      <c r="T178" s="141">
        <f>S178*H178</f>
        <v>0</v>
      </c>
      <c r="AR178" s="142" t="s">
        <v>186</v>
      </c>
      <c r="AT178" s="142" t="s">
        <v>181</v>
      </c>
      <c r="AU178" s="142" t="s">
        <v>86</v>
      </c>
      <c r="AY178" s="16" t="s">
        <v>179</v>
      </c>
      <c r="BE178" s="143">
        <f>IF(N178="základní",J178,0)</f>
        <v>0</v>
      </c>
      <c r="BF178" s="143">
        <f>IF(N178="snížená",J178,0)</f>
        <v>0</v>
      </c>
      <c r="BG178" s="143">
        <f>IF(N178="zákl. přenesená",J178,0)</f>
        <v>0</v>
      </c>
      <c r="BH178" s="143">
        <f>IF(N178="sníž. přenesená",J178,0)</f>
        <v>0</v>
      </c>
      <c r="BI178" s="143">
        <f>IF(N178="nulová",J178,0)</f>
        <v>0</v>
      </c>
      <c r="BJ178" s="16" t="s">
        <v>84</v>
      </c>
      <c r="BK178" s="143">
        <f>ROUND(I178*H178,2)</f>
        <v>0</v>
      </c>
      <c r="BL178" s="16" t="s">
        <v>186</v>
      </c>
      <c r="BM178" s="142" t="s">
        <v>3403</v>
      </c>
    </row>
    <row r="179" spans="2:65" s="1" customFormat="1">
      <c r="B179" s="31"/>
      <c r="D179" s="144" t="s">
        <v>188</v>
      </c>
      <c r="F179" s="145" t="s">
        <v>3402</v>
      </c>
      <c r="I179" s="146"/>
      <c r="L179" s="31"/>
      <c r="M179" s="147"/>
      <c r="T179" s="55"/>
      <c r="AT179" s="16" t="s">
        <v>188</v>
      </c>
      <c r="AU179" s="16" t="s">
        <v>86</v>
      </c>
    </row>
    <row r="180" spans="2:65" s="1" customFormat="1" ht="21.75" customHeight="1">
      <c r="B180" s="31"/>
      <c r="C180" s="131" t="s">
        <v>318</v>
      </c>
      <c r="D180" s="131" t="s">
        <v>181</v>
      </c>
      <c r="E180" s="132" t="s">
        <v>3404</v>
      </c>
      <c r="F180" s="133" t="s">
        <v>3405</v>
      </c>
      <c r="G180" s="134" t="s">
        <v>291</v>
      </c>
      <c r="H180" s="135">
        <v>4.1050000000000004</v>
      </c>
      <c r="I180" s="136"/>
      <c r="J180" s="137">
        <f>ROUND(I180*H180,2)</f>
        <v>0</v>
      </c>
      <c r="K180" s="133" t="s">
        <v>185</v>
      </c>
      <c r="L180" s="31"/>
      <c r="M180" s="138" t="s">
        <v>1</v>
      </c>
      <c r="N180" s="139" t="s">
        <v>41</v>
      </c>
      <c r="P180" s="140">
        <f>O180*H180</f>
        <v>0</v>
      </c>
      <c r="Q180" s="140">
        <v>0</v>
      </c>
      <c r="R180" s="140">
        <f>Q180*H180</f>
        <v>0</v>
      </c>
      <c r="S180" s="140">
        <v>0</v>
      </c>
      <c r="T180" s="141">
        <f>S180*H180</f>
        <v>0</v>
      </c>
      <c r="AR180" s="142" t="s">
        <v>186</v>
      </c>
      <c r="AT180" s="142" t="s">
        <v>181</v>
      </c>
      <c r="AU180" s="142" t="s">
        <v>86</v>
      </c>
      <c r="AY180" s="16" t="s">
        <v>179</v>
      </c>
      <c r="BE180" s="143">
        <f>IF(N180="základní",J180,0)</f>
        <v>0</v>
      </c>
      <c r="BF180" s="143">
        <f>IF(N180="snížená",J180,0)</f>
        <v>0</v>
      </c>
      <c r="BG180" s="143">
        <f>IF(N180="zákl. přenesená",J180,0)</f>
        <v>0</v>
      </c>
      <c r="BH180" s="143">
        <f>IF(N180="sníž. přenesená",J180,0)</f>
        <v>0</v>
      </c>
      <c r="BI180" s="143">
        <f>IF(N180="nulová",J180,0)</f>
        <v>0</v>
      </c>
      <c r="BJ180" s="16" t="s">
        <v>84</v>
      </c>
      <c r="BK180" s="143">
        <f>ROUND(I180*H180,2)</f>
        <v>0</v>
      </c>
      <c r="BL180" s="16" t="s">
        <v>186</v>
      </c>
      <c r="BM180" s="142" t="s">
        <v>3406</v>
      </c>
    </row>
    <row r="181" spans="2:65" s="1" customFormat="1" ht="19.5">
      <c r="B181" s="31"/>
      <c r="D181" s="144" t="s">
        <v>188</v>
      </c>
      <c r="F181" s="145" t="s">
        <v>3407</v>
      </c>
      <c r="I181" s="146"/>
      <c r="L181" s="31"/>
      <c r="M181" s="147"/>
      <c r="T181" s="55"/>
      <c r="AT181" s="16" t="s">
        <v>188</v>
      </c>
      <c r="AU181" s="16" t="s">
        <v>86</v>
      </c>
    </row>
    <row r="182" spans="2:65" s="11" customFormat="1" ht="25.9" customHeight="1">
      <c r="B182" s="119"/>
      <c r="D182" s="120" t="s">
        <v>75</v>
      </c>
      <c r="E182" s="121" t="s">
        <v>1635</v>
      </c>
      <c r="F182" s="121" t="s">
        <v>1636</v>
      </c>
      <c r="I182" s="122"/>
      <c r="J182" s="123">
        <f>BK182</f>
        <v>0</v>
      </c>
      <c r="L182" s="119"/>
      <c r="M182" s="124"/>
      <c r="P182" s="125">
        <f>P183+P266+P292+P300+P307+P316</f>
        <v>0</v>
      </c>
      <c r="R182" s="125">
        <f>R183+R266+R292+R300+R307+R316</f>
        <v>0.9918300000000001</v>
      </c>
      <c r="T182" s="126">
        <f>T183+T266+T292+T300+T307+T316</f>
        <v>0</v>
      </c>
      <c r="AR182" s="120" t="s">
        <v>86</v>
      </c>
      <c r="AT182" s="127" t="s">
        <v>75</v>
      </c>
      <c r="AU182" s="127" t="s">
        <v>76</v>
      </c>
      <c r="AY182" s="120" t="s">
        <v>179</v>
      </c>
      <c r="BK182" s="128">
        <f>BK183+BK266+BK292+BK300+BK307+BK316</f>
        <v>0</v>
      </c>
    </row>
    <row r="183" spans="2:65" s="11" customFormat="1" ht="22.9" customHeight="1">
      <c r="B183" s="119"/>
      <c r="D183" s="120" t="s">
        <v>75</v>
      </c>
      <c r="E183" s="129" t="s">
        <v>3236</v>
      </c>
      <c r="F183" s="129" t="s">
        <v>3237</v>
      </c>
      <c r="I183" s="122"/>
      <c r="J183" s="130">
        <f>BK183</f>
        <v>0</v>
      </c>
      <c r="L183" s="119"/>
      <c r="M183" s="124"/>
      <c r="P183" s="125">
        <f>SUM(P184:P265)</f>
        <v>0</v>
      </c>
      <c r="R183" s="125">
        <f>SUM(R184:R265)</f>
        <v>0.93369000000000002</v>
      </c>
      <c r="T183" s="126">
        <f>SUM(T184:T265)</f>
        <v>0</v>
      </c>
      <c r="AR183" s="120" t="s">
        <v>86</v>
      </c>
      <c r="AT183" s="127" t="s">
        <v>75</v>
      </c>
      <c r="AU183" s="127" t="s">
        <v>84</v>
      </c>
      <c r="AY183" s="120" t="s">
        <v>179</v>
      </c>
      <c r="BK183" s="128">
        <f>SUM(BK184:BK265)</f>
        <v>0</v>
      </c>
    </row>
    <row r="184" spans="2:65" s="1" customFormat="1" ht="16.5" customHeight="1">
      <c r="B184" s="31"/>
      <c r="C184" s="131" t="s">
        <v>325</v>
      </c>
      <c r="D184" s="131" t="s">
        <v>181</v>
      </c>
      <c r="E184" s="132" t="s">
        <v>3408</v>
      </c>
      <c r="F184" s="133" t="s">
        <v>3409</v>
      </c>
      <c r="G184" s="134" t="s">
        <v>489</v>
      </c>
      <c r="H184" s="135">
        <v>7</v>
      </c>
      <c r="I184" s="136"/>
      <c r="J184" s="137">
        <f>ROUND(I184*H184,2)</f>
        <v>0</v>
      </c>
      <c r="K184" s="133" t="s">
        <v>185</v>
      </c>
      <c r="L184" s="31"/>
      <c r="M184" s="138" t="s">
        <v>1</v>
      </c>
      <c r="N184" s="139" t="s">
        <v>41</v>
      </c>
      <c r="P184" s="140">
        <f>O184*H184</f>
        <v>0</v>
      </c>
      <c r="Q184" s="140">
        <v>2.4499999999999999E-3</v>
      </c>
      <c r="R184" s="140">
        <f>Q184*H184</f>
        <v>1.7149999999999999E-2</v>
      </c>
      <c r="S184" s="140">
        <v>0</v>
      </c>
      <c r="T184" s="141">
        <f>S184*H184</f>
        <v>0</v>
      </c>
      <c r="AR184" s="142" t="s">
        <v>299</v>
      </c>
      <c r="AT184" s="142" t="s">
        <v>181</v>
      </c>
      <c r="AU184" s="142" t="s">
        <v>86</v>
      </c>
      <c r="AY184" s="16" t="s">
        <v>179</v>
      </c>
      <c r="BE184" s="143">
        <f>IF(N184="základní",J184,0)</f>
        <v>0</v>
      </c>
      <c r="BF184" s="143">
        <f>IF(N184="snížená",J184,0)</f>
        <v>0</v>
      </c>
      <c r="BG184" s="143">
        <f>IF(N184="zákl. přenesená",J184,0)</f>
        <v>0</v>
      </c>
      <c r="BH184" s="143">
        <f>IF(N184="sníž. přenesená",J184,0)</f>
        <v>0</v>
      </c>
      <c r="BI184" s="143">
        <f>IF(N184="nulová",J184,0)</f>
        <v>0</v>
      </c>
      <c r="BJ184" s="16" t="s">
        <v>84</v>
      </c>
      <c r="BK184" s="143">
        <f>ROUND(I184*H184,2)</f>
        <v>0</v>
      </c>
      <c r="BL184" s="16" t="s">
        <v>299</v>
      </c>
      <c r="BM184" s="142" t="s">
        <v>3410</v>
      </c>
    </row>
    <row r="185" spans="2:65" s="1" customFormat="1">
      <c r="B185" s="31"/>
      <c r="D185" s="144" t="s">
        <v>188</v>
      </c>
      <c r="F185" s="145" t="s">
        <v>3409</v>
      </c>
      <c r="I185" s="146"/>
      <c r="L185" s="31"/>
      <c r="M185" s="147"/>
      <c r="T185" s="55"/>
      <c r="AT185" s="16" t="s">
        <v>188</v>
      </c>
      <c r="AU185" s="16" t="s">
        <v>86</v>
      </c>
    </row>
    <row r="186" spans="2:65" s="1" customFormat="1" ht="16.5" customHeight="1">
      <c r="B186" s="31"/>
      <c r="C186" s="131" t="s">
        <v>7</v>
      </c>
      <c r="D186" s="131" t="s">
        <v>181</v>
      </c>
      <c r="E186" s="132" t="s">
        <v>3411</v>
      </c>
      <c r="F186" s="133" t="s">
        <v>3412</v>
      </c>
      <c r="G186" s="134" t="s">
        <v>489</v>
      </c>
      <c r="H186" s="135">
        <v>25</v>
      </c>
      <c r="I186" s="136"/>
      <c r="J186" s="137">
        <f>ROUND(I186*H186,2)</f>
        <v>0</v>
      </c>
      <c r="K186" s="133" t="s">
        <v>185</v>
      </c>
      <c r="L186" s="31"/>
      <c r="M186" s="138" t="s">
        <v>1</v>
      </c>
      <c r="N186" s="139" t="s">
        <v>41</v>
      </c>
      <c r="P186" s="140">
        <f>O186*H186</f>
        <v>0</v>
      </c>
      <c r="Q186" s="140">
        <v>3.0899999999999999E-3</v>
      </c>
      <c r="R186" s="140">
        <f>Q186*H186</f>
        <v>7.7249999999999999E-2</v>
      </c>
      <c r="S186" s="140">
        <v>0</v>
      </c>
      <c r="T186" s="141">
        <f>S186*H186</f>
        <v>0</v>
      </c>
      <c r="AR186" s="142" t="s">
        <v>299</v>
      </c>
      <c r="AT186" s="142" t="s">
        <v>181</v>
      </c>
      <c r="AU186" s="142" t="s">
        <v>86</v>
      </c>
      <c r="AY186" s="16" t="s">
        <v>179</v>
      </c>
      <c r="BE186" s="143">
        <f>IF(N186="základní",J186,0)</f>
        <v>0</v>
      </c>
      <c r="BF186" s="143">
        <f>IF(N186="snížená",J186,0)</f>
        <v>0</v>
      </c>
      <c r="BG186" s="143">
        <f>IF(N186="zákl. přenesená",J186,0)</f>
        <v>0</v>
      </c>
      <c r="BH186" s="143">
        <f>IF(N186="sníž. přenesená",J186,0)</f>
        <v>0</v>
      </c>
      <c r="BI186" s="143">
        <f>IF(N186="nulová",J186,0)</f>
        <v>0</v>
      </c>
      <c r="BJ186" s="16" t="s">
        <v>84</v>
      </c>
      <c r="BK186" s="143">
        <f>ROUND(I186*H186,2)</f>
        <v>0</v>
      </c>
      <c r="BL186" s="16" t="s">
        <v>299</v>
      </c>
      <c r="BM186" s="142" t="s">
        <v>3413</v>
      </c>
    </row>
    <row r="187" spans="2:65" s="1" customFormat="1">
      <c r="B187" s="31"/>
      <c r="D187" s="144" t="s">
        <v>188</v>
      </c>
      <c r="F187" s="145" t="s">
        <v>3412</v>
      </c>
      <c r="I187" s="146"/>
      <c r="L187" s="31"/>
      <c r="M187" s="147"/>
      <c r="T187" s="55"/>
      <c r="AT187" s="16" t="s">
        <v>188</v>
      </c>
      <c r="AU187" s="16" t="s">
        <v>86</v>
      </c>
    </row>
    <row r="188" spans="2:65" s="1" customFormat="1" ht="16.5" customHeight="1">
      <c r="B188" s="31"/>
      <c r="C188" s="131" t="s">
        <v>343</v>
      </c>
      <c r="D188" s="131" t="s">
        <v>181</v>
      </c>
      <c r="E188" s="132" t="s">
        <v>3414</v>
      </c>
      <c r="F188" s="133" t="s">
        <v>3415</v>
      </c>
      <c r="G188" s="134" t="s">
        <v>3100</v>
      </c>
      <c r="H188" s="135">
        <v>1</v>
      </c>
      <c r="I188" s="136"/>
      <c r="J188" s="137">
        <f>ROUND(I188*H188,2)</f>
        <v>0</v>
      </c>
      <c r="K188" s="133" t="s">
        <v>1</v>
      </c>
      <c r="L188" s="31"/>
      <c r="M188" s="138" t="s">
        <v>1</v>
      </c>
      <c r="N188" s="139" t="s">
        <v>41</v>
      </c>
      <c r="P188" s="140">
        <f>O188*H188</f>
        <v>0</v>
      </c>
      <c r="Q188" s="140">
        <v>0.03</v>
      </c>
      <c r="R188" s="140">
        <f>Q188*H188</f>
        <v>0.03</v>
      </c>
      <c r="S188" s="140">
        <v>0</v>
      </c>
      <c r="T188" s="141">
        <f>S188*H188</f>
        <v>0</v>
      </c>
      <c r="AR188" s="142" t="s">
        <v>299</v>
      </c>
      <c r="AT188" s="142" t="s">
        <v>181</v>
      </c>
      <c r="AU188" s="142" t="s">
        <v>86</v>
      </c>
      <c r="AY188" s="16" t="s">
        <v>179</v>
      </c>
      <c r="BE188" s="143">
        <f>IF(N188="základní",J188,0)</f>
        <v>0</v>
      </c>
      <c r="BF188" s="143">
        <f>IF(N188="snížená",J188,0)</f>
        <v>0</v>
      </c>
      <c r="BG188" s="143">
        <f>IF(N188="zákl. přenesená",J188,0)</f>
        <v>0</v>
      </c>
      <c r="BH188" s="143">
        <f>IF(N188="sníž. přenesená",J188,0)</f>
        <v>0</v>
      </c>
      <c r="BI188" s="143">
        <f>IF(N188="nulová",J188,0)</f>
        <v>0</v>
      </c>
      <c r="BJ188" s="16" t="s">
        <v>84</v>
      </c>
      <c r="BK188" s="143">
        <f>ROUND(I188*H188,2)</f>
        <v>0</v>
      </c>
      <c r="BL188" s="16" t="s">
        <v>299</v>
      </c>
      <c r="BM188" s="142" t="s">
        <v>3416</v>
      </c>
    </row>
    <row r="189" spans="2:65" s="1" customFormat="1">
      <c r="B189" s="31"/>
      <c r="D189" s="144" t="s">
        <v>188</v>
      </c>
      <c r="F189" s="145" t="s">
        <v>3415</v>
      </c>
      <c r="I189" s="146"/>
      <c r="L189" s="31"/>
      <c r="M189" s="147"/>
      <c r="T189" s="55"/>
      <c r="AT189" s="16" t="s">
        <v>188</v>
      </c>
      <c r="AU189" s="16" t="s">
        <v>86</v>
      </c>
    </row>
    <row r="190" spans="2:65" s="12" customFormat="1">
      <c r="B190" s="148"/>
      <c r="D190" s="144" t="s">
        <v>190</v>
      </c>
      <c r="E190" s="149" t="s">
        <v>1</v>
      </c>
      <c r="F190" s="150" t="s">
        <v>84</v>
      </c>
      <c r="H190" s="151">
        <v>1</v>
      </c>
      <c r="I190" s="152"/>
      <c r="L190" s="148"/>
      <c r="M190" s="153"/>
      <c r="T190" s="154"/>
      <c r="AT190" s="149" t="s">
        <v>190</v>
      </c>
      <c r="AU190" s="149" t="s">
        <v>86</v>
      </c>
      <c r="AV190" s="12" t="s">
        <v>86</v>
      </c>
      <c r="AW190" s="12" t="s">
        <v>31</v>
      </c>
      <c r="AX190" s="12" t="s">
        <v>76</v>
      </c>
      <c r="AY190" s="149" t="s">
        <v>179</v>
      </c>
    </row>
    <row r="191" spans="2:65" s="13" customFormat="1">
      <c r="B191" s="155"/>
      <c r="D191" s="144" t="s">
        <v>190</v>
      </c>
      <c r="E191" s="156" t="s">
        <v>1</v>
      </c>
      <c r="F191" s="157" t="s">
        <v>193</v>
      </c>
      <c r="H191" s="158">
        <v>1</v>
      </c>
      <c r="I191" s="159"/>
      <c r="L191" s="155"/>
      <c r="M191" s="160"/>
      <c r="T191" s="161"/>
      <c r="AT191" s="156" t="s">
        <v>190</v>
      </c>
      <c r="AU191" s="156" t="s">
        <v>86</v>
      </c>
      <c r="AV191" s="13" t="s">
        <v>186</v>
      </c>
      <c r="AW191" s="13" t="s">
        <v>31</v>
      </c>
      <c r="AX191" s="13" t="s">
        <v>84</v>
      </c>
      <c r="AY191" s="156" t="s">
        <v>179</v>
      </c>
    </row>
    <row r="192" spans="2:65" s="1" customFormat="1" ht="16.5" customHeight="1">
      <c r="B192" s="31"/>
      <c r="C192" s="131" t="s">
        <v>354</v>
      </c>
      <c r="D192" s="131" t="s">
        <v>181</v>
      </c>
      <c r="E192" s="132" t="s">
        <v>3417</v>
      </c>
      <c r="F192" s="133" t="s">
        <v>3418</v>
      </c>
      <c r="G192" s="134" t="s">
        <v>489</v>
      </c>
      <c r="H192" s="135">
        <v>32</v>
      </c>
      <c r="I192" s="136"/>
      <c r="J192" s="137">
        <f>ROUND(I192*H192,2)</f>
        <v>0</v>
      </c>
      <c r="K192" s="133" t="s">
        <v>185</v>
      </c>
      <c r="L192" s="31"/>
      <c r="M192" s="138" t="s">
        <v>1</v>
      </c>
      <c r="N192" s="139" t="s">
        <v>41</v>
      </c>
      <c r="P192" s="140">
        <f>O192*H192</f>
        <v>0</v>
      </c>
      <c r="Q192" s="140">
        <v>4.4000000000000002E-4</v>
      </c>
      <c r="R192" s="140">
        <f>Q192*H192</f>
        <v>1.4080000000000001E-2</v>
      </c>
      <c r="S192" s="140">
        <v>0</v>
      </c>
      <c r="T192" s="141">
        <f>S192*H192</f>
        <v>0</v>
      </c>
      <c r="AR192" s="142" t="s">
        <v>299</v>
      </c>
      <c r="AT192" s="142" t="s">
        <v>181</v>
      </c>
      <c r="AU192" s="142" t="s">
        <v>86</v>
      </c>
      <c r="AY192" s="16" t="s">
        <v>179</v>
      </c>
      <c r="BE192" s="143">
        <f>IF(N192="základní",J192,0)</f>
        <v>0</v>
      </c>
      <c r="BF192" s="143">
        <f>IF(N192="snížená",J192,0)</f>
        <v>0</v>
      </c>
      <c r="BG192" s="143">
        <f>IF(N192="zákl. přenesená",J192,0)</f>
        <v>0</v>
      </c>
      <c r="BH192" s="143">
        <f>IF(N192="sníž. přenesená",J192,0)</f>
        <v>0</v>
      </c>
      <c r="BI192" s="143">
        <f>IF(N192="nulová",J192,0)</f>
        <v>0</v>
      </c>
      <c r="BJ192" s="16" t="s">
        <v>84</v>
      </c>
      <c r="BK192" s="143">
        <f>ROUND(I192*H192,2)</f>
        <v>0</v>
      </c>
      <c r="BL192" s="16" t="s">
        <v>299</v>
      </c>
      <c r="BM192" s="142" t="s">
        <v>3419</v>
      </c>
    </row>
    <row r="193" spans="2:65" s="1" customFormat="1">
      <c r="B193" s="31"/>
      <c r="D193" s="144" t="s">
        <v>188</v>
      </c>
      <c r="F193" s="145" t="s">
        <v>3418</v>
      </c>
      <c r="I193" s="146"/>
      <c r="L193" s="31"/>
      <c r="M193" s="147"/>
      <c r="T193" s="55"/>
      <c r="AT193" s="16" t="s">
        <v>188</v>
      </c>
      <c r="AU193" s="16" t="s">
        <v>86</v>
      </c>
    </row>
    <row r="194" spans="2:65" s="1" customFormat="1" ht="16.5" customHeight="1">
      <c r="B194" s="31"/>
      <c r="C194" s="131" t="s">
        <v>360</v>
      </c>
      <c r="D194" s="131" t="s">
        <v>181</v>
      </c>
      <c r="E194" s="132" t="s">
        <v>3420</v>
      </c>
      <c r="F194" s="133" t="s">
        <v>3421</v>
      </c>
      <c r="G194" s="134" t="s">
        <v>489</v>
      </c>
      <c r="H194" s="135">
        <v>83</v>
      </c>
      <c r="I194" s="136"/>
      <c r="J194" s="137">
        <f>ROUND(I194*H194,2)</f>
        <v>0</v>
      </c>
      <c r="K194" s="133" t="s">
        <v>185</v>
      </c>
      <c r="L194" s="31"/>
      <c r="M194" s="138" t="s">
        <v>1</v>
      </c>
      <c r="N194" s="139" t="s">
        <v>41</v>
      </c>
      <c r="P194" s="140">
        <f>O194*H194</f>
        <v>0</v>
      </c>
      <c r="Q194" s="140">
        <v>7.2999999999999996E-4</v>
      </c>
      <c r="R194" s="140">
        <f>Q194*H194</f>
        <v>6.0589999999999998E-2</v>
      </c>
      <c r="S194" s="140">
        <v>0</v>
      </c>
      <c r="T194" s="141">
        <f>S194*H194</f>
        <v>0</v>
      </c>
      <c r="AR194" s="142" t="s">
        <v>299</v>
      </c>
      <c r="AT194" s="142" t="s">
        <v>181</v>
      </c>
      <c r="AU194" s="142" t="s">
        <v>86</v>
      </c>
      <c r="AY194" s="16" t="s">
        <v>179</v>
      </c>
      <c r="BE194" s="143">
        <f>IF(N194="základní",J194,0)</f>
        <v>0</v>
      </c>
      <c r="BF194" s="143">
        <f>IF(N194="snížená",J194,0)</f>
        <v>0</v>
      </c>
      <c r="BG194" s="143">
        <f>IF(N194="zákl. přenesená",J194,0)</f>
        <v>0</v>
      </c>
      <c r="BH194" s="143">
        <f>IF(N194="sníž. přenesená",J194,0)</f>
        <v>0</v>
      </c>
      <c r="BI194" s="143">
        <f>IF(N194="nulová",J194,0)</f>
        <v>0</v>
      </c>
      <c r="BJ194" s="16" t="s">
        <v>84</v>
      </c>
      <c r="BK194" s="143">
        <f>ROUND(I194*H194,2)</f>
        <v>0</v>
      </c>
      <c r="BL194" s="16" t="s">
        <v>299</v>
      </c>
      <c r="BM194" s="142" t="s">
        <v>3422</v>
      </c>
    </row>
    <row r="195" spans="2:65" s="1" customFormat="1">
      <c r="B195" s="31"/>
      <c r="D195" s="144" t="s">
        <v>188</v>
      </c>
      <c r="F195" s="145" t="s">
        <v>3421</v>
      </c>
      <c r="I195" s="146"/>
      <c r="L195" s="31"/>
      <c r="M195" s="147"/>
      <c r="T195" s="55"/>
      <c r="AT195" s="16" t="s">
        <v>188</v>
      </c>
      <c r="AU195" s="16" t="s">
        <v>86</v>
      </c>
    </row>
    <row r="196" spans="2:65" s="1" customFormat="1" ht="16.5" customHeight="1">
      <c r="B196" s="31"/>
      <c r="C196" s="131" t="s">
        <v>367</v>
      </c>
      <c r="D196" s="131" t="s">
        <v>181</v>
      </c>
      <c r="E196" s="132" t="s">
        <v>3423</v>
      </c>
      <c r="F196" s="133" t="s">
        <v>3424</v>
      </c>
      <c r="G196" s="134" t="s">
        <v>489</v>
      </c>
      <c r="H196" s="135">
        <v>24</v>
      </c>
      <c r="I196" s="136"/>
      <c r="J196" s="137">
        <f>ROUND(I196*H196,2)</f>
        <v>0</v>
      </c>
      <c r="K196" s="133" t="s">
        <v>185</v>
      </c>
      <c r="L196" s="31"/>
      <c r="M196" s="138" t="s">
        <v>1</v>
      </c>
      <c r="N196" s="139" t="s">
        <v>41</v>
      </c>
      <c r="P196" s="140">
        <f>O196*H196</f>
        <v>0</v>
      </c>
      <c r="Q196" s="140">
        <v>9.7999999999999997E-4</v>
      </c>
      <c r="R196" s="140">
        <f>Q196*H196</f>
        <v>2.3519999999999999E-2</v>
      </c>
      <c r="S196" s="140">
        <v>0</v>
      </c>
      <c r="T196" s="141">
        <f>S196*H196</f>
        <v>0</v>
      </c>
      <c r="AR196" s="142" t="s">
        <v>299</v>
      </c>
      <c r="AT196" s="142" t="s">
        <v>181</v>
      </c>
      <c r="AU196" s="142" t="s">
        <v>86</v>
      </c>
      <c r="AY196" s="16" t="s">
        <v>179</v>
      </c>
      <c r="BE196" s="143">
        <f>IF(N196="základní",J196,0)</f>
        <v>0</v>
      </c>
      <c r="BF196" s="143">
        <f>IF(N196="snížená",J196,0)</f>
        <v>0</v>
      </c>
      <c r="BG196" s="143">
        <f>IF(N196="zákl. přenesená",J196,0)</f>
        <v>0</v>
      </c>
      <c r="BH196" s="143">
        <f>IF(N196="sníž. přenesená",J196,0)</f>
        <v>0</v>
      </c>
      <c r="BI196" s="143">
        <f>IF(N196="nulová",J196,0)</f>
        <v>0</v>
      </c>
      <c r="BJ196" s="16" t="s">
        <v>84</v>
      </c>
      <c r="BK196" s="143">
        <f>ROUND(I196*H196,2)</f>
        <v>0</v>
      </c>
      <c r="BL196" s="16" t="s">
        <v>299</v>
      </c>
      <c r="BM196" s="142" t="s">
        <v>3425</v>
      </c>
    </row>
    <row r="197" spans="2:65" s="1" customFormat="1">
      <c r="B197" s="31"/>
      <c r="D197" s="144" t="s">
        <v>188</v>
      </c>
      <c r="F197" s="145" t="s">
        <v>3424</v>
      </c>
      <c r="I197" s="146"/>
      <c r="L197" s="31"/>
      <c r="M197" s="147"/>
      <c r="T197" s="55"/>
      <c r="AT197" s="16" t="s">
        <v>188</v>
      </c>
      <c r="AU197" s="16" t="s">
        <v>86</v>
      </c>
    </row>
    <row r="198" spans="2:65" s="1" customFormat="1" ht="16.5" customHeight="1">
      <c r="B198" s="31"/>
      <c r="C198" s="131" t="s">
        <v>373</v>
      </c>
      <c r="D198" s="131" t="s">
        <v>181</v>
      </c>
      <c r="E198" s="132" t="s">
        <v>3426</v>
      </c>
      <c r="F198" s="133" t="s">
        <v>3427</v>
      </c>
      <c r="G198" s="134" t="s">
        <v>489</v>
      </c>
      <c r="H198" s="135">
        <v>93</v>
      </c>
      <c r="I198" s="136"/>
      <c r="J198" s="137">
        <f>ROUND(I198*H198,2)</f>
        <v>0</v>
      </c>
      <c r="K198" s="133" t="s">
        <v>185</v>
      </c>
      <c r="L198" s="31"/>
      <c r="M198" s="138" t="s">
        <v>1</v>
      </c>
      <c r="N198" s="139" t="s">
        <v>41</v>
      </c>
      <c r="P198" s="140">
        <f>O198*H198</f>
        <v>0</v>
      </c>
      <c r="Q198" s="140">
        <v>1.2999999999999999E-3</v>
      </c>
      <c r="R198" s="140">
        <f>Q198*H198</f>
        <v>0.12089999999999999</v>
      </c>
      <c r="S198" s="140">
        <v>0</v>
      </c>
      <c r="T198" s="141">
        <f>S198*H198</f>
        <v>0</v>
      </c>
      <c r="AR198" s="142" t="s">
        <v>299</v>
      </c>
      <c r="AT198" s="142" t="s">
        <v>181</v>
      </c>
      <c r="AU198" s="142" t="s">
        <v>86</v>
      </c>
      <c r="AY198" s="16" t="s">
        <v>179</v>
      </c>
      <c r="BE198" s="143">
        <f>IF(N198="základní",J198,0)</f>
        <v>0</v>
      </c>
      <c r="BF198" s="143">
        <f>IF(N198="snížená",J198,0)</f>
        <v>0</v>
      </c>
      <c r="BG198" s="143">
        <f>IF(N198="zákl. přenesená",J198,0)</f>
        <v>0</v>
      </c>
      <c r="BH198" s="143">
        <f>IF(N198="sníž. přenesená",J198,0)</f>
        <v>0</v>
      </c>
      <c r="BI198" s="143">
        <f>IF(N198="nulová",J198,0)</f>
        <v>0</v>
      </c>
      <c r="BJ198" s="16" t="s">
        <v>84</v>
      </c>
      <c r="BK198" s="143">
        <f>ROUND(I198*H198,2)</f>
        <v>0</v>
      </c>
      <c r="BL198" s="16" t="s">
        <v>299</v>
      </c>
      <c r="BM198" s="142" t="s">
        <v>3428</v>
      </c>
    </row>
    <row r="199" spans="2:65" s="1" customFormat="1">
      <c r="B199" s="31"/>
      <c r="D199" s="144" t="s">
        <v>188</v>
      </c>
      <c r="F199" s="145" t="s">
        <v>3427</v>
      </c>
      <c r="I199" s="146"/>
      <c r="L199" s="31"/>
      <c r="M199" s="147"/>
      <c r="T199" s="55"/>
      <c r="AT199" s="16" t="s">
        <v>188</v>
      </c>
      <c r="AU199" s="16" t="s">
        <v>86</v>
      </c>
    </row>
    <row r="200" spans="2:65" s="1" customFormat="1" ht="21.75" customHeight="1">
      <c r="B200" s="31"/>
      <c r="C200" s="131" t="s">
        <v>380</v>
      </c>
      <c r="D200" s="131" t="s">
        <v>181</v>
      </c>
      <c r="E200" s="132" t="s">
        <v>3429</v>
      </c>
      <c r="F200" s="133" t="s">
        <v>3430</v>
      </c>
      <c r="G200" s="134" t="s">
        <v>489</v>
      </c>
      <c r="H200" s="135">
        <v>58</v>
      </c>
      <c r="I200" s="136"/>
      <c r="J200" s="137">
        <f>ROUND(I200*H200,2)</f>
        <v>0</v>
      </c>
      <c r="K200" s="133" t="s">
        <v>185</v>
      </c>
      <c r="L200" s="31"/>
      <c r="M200" s="138" t="s">
        <v>1</v>
      </c>
      <c r="N200" s="139" t="s">
        <v>41</v>
      </c>
      <c r="P200" s="140">
        <f>O200*H200</f>
        <v>0</v>
      </c>
      <c r="Q200" s="140">
        <v>5.0000000000000002E-5</v>
      </c>
      <c r="R200" s="140">
        <f>Q200*H200</f>
        <v>2.9000000000000002E-3</v>
      </c>
      <c r="S200" s="140">
        <v>0</v>
      </c>
      <c r="T200" s="141">
        <f>S200*H200</f>
        <v>0</v>
      </c>
      <c r="AR200" s="142" t="s">
        <v>299</v>
      </c>
      <c r="AT200" s="142" t="s">
        <v>181</v>
      </c>
      <c r="AU200" s="142" t="s">
        <v>86</v>
      </c>
      <c r="AY200" s="16" t="s">
        <v>179</v>
      </c>
      <c r="BE200" s="143">
        <f>IF(N200="základní",J200,0)</f>
        <v>0</v>
      </c>
      <c r="BF200" s="143">
        <f>IF(N200="snížená",J200,0)</f>
        <v>0</v>
      </c>
      <c r="BG200" s="143">
        <f>IF(N200="zákl. přenesená",J200,0)</f>
        <v>0</v>
      </c>
      <c r="BH200" s="143">
        <f>IF(N200="sníž. přenesená",J200,0)</f>
        <v>0</v>
      </c>
      <c r="BI200" s="143">
        <f>IF(N200="nulová",J200,0)</f>
        <v>0</v>
      </c>
      <c r="BJ200" s="16" t="s">
        <v>84</v>
      </c>
      <c r="BK200" s="143">
        <f>ROUND(I200*H200,2)</f>
        <v>0</v>
      </c>
      <c r="BL200" s="16" t="s">
        <v>299</v>
      </c>
      <c r="BM200" s="142" t="s">
        <v>3431</v>
      </c>
    </row>
    <row r="201" spans="2:65" s="1" customFormat="1">
      <c r="B201" s="31"/>
      <c r="D201" s="144" t="s">
        <v>188</v>
      </c>
      <c r="F201" s="145" t="s">
        <v>3430</v>
      </c>
      <c r="I201" s="146"/>
      <c r="L201" s="31"/>
      <c r="M201" s="147"/>
      <c r="T201" s="55"/>
      <c r="AT201" s="16" t="s">
        <v>188</v>
      </c>
      <c r="AU201" s="16" t="s">
        <v>86</v>
      </c>
    </row>
    <row r="202" spans="2:65" s="1" customFormat="1" ht="24.2" customHeight="1">
      <c r="B202" s="31"/>
      <c r="C202" s="131" t="s">
        <v>387</v>
      </c>
      <c r="D202" s="131" t="s">
        <v>181</v>
      </c>
      <c r="E202" s="132" t="s">
        <v>3432</v>
      </c>
      <c r="F202" s="133" t="s">
        <v>3433</v>
      </c>
      <c r="G202" s="134" t="s">
        <v>489</v>
      </c>
      <c r="H202" s="135">
        <v>75</v>
      </c>
      <c r="I202" s="136"/>
      <c r="J202" s="137">
        <f>ROUND(I202*H202,2)</f>
        <v>0</v>
      </c>
      <c r="K202" s="133" t="s">
        <v>185</v>
      </c>
      <c r="L202" s="31"/>
      <c r="M202" s="138" t="s">
        <v>1</v>
      </c>
      <c r="N202" s="139" t="s">
        <v>41</v>
      </c>
      <c r="P202" s="140">
        <f>O202*H202</f>
        <v>0</v>
      </c>
      <c r="Q202" s="140">
        <v>9.0000000000000006E-5</v>
      </c>
      <c r="R202" s="140">
        <f>Q202*H202</f>
        <v>6.7500000000000008E-3</v>
      </c>
      <c r="S202" s="140">
        <v>0</v>
      </c>
      <c r="T202" s="141">
        <f>S202*H202</f>
        <v>0</v>
      </c>
      <c r="AR202" s="142" t="s">
        <v>299</v>
      </c>
      <c r="AT202" s="142" t="s">
        <v>181</v>
      </c>
      <c r="AU202" s="142" t="s">
        <v>86</v>
      </c>
      <c r="AY202" s="16" t="s">
        <v>179</v>
      </c>
      <c r="BE202" s="143">
        <f>IF(N202="základní",J202,0)</f>
        <v>0</v>
      </c>
      <c r="BF202" s="143">
        <f>IF(N202="snížená",J202,0)</f>
        <v>0</v>
      </c>
      <c r="BG202" s="143">
        <f>IF(N202="zákl. přenesená",J202,0)</f>
        <v>0</v>
      </c>
      <c r="BH202" s="143">
        <f>IF(N202="sníž. přenesená",J202,0)</f>
        <v>0</v>
      </c>
      <c r="BI202" s="143">
        <f>IF(N202="nulová",J202,0)</f>
        <v>0</v>
      </c>
      <c r="BJ202" s="16" t="s">
        <v>84</v>
      </c>
      <c r="BK202" s="143">
        <f>ROUND(I202*H202,2)</f>
        <v>0</v>
      </c>
      <c r="BL202" s="16" t="s">
        <v>299</v>
      </c>
      <c r="BM202" s="142" t="s">
        <v>3434</v>
      </c>
    </row>
    <row r="203" spans="2:65" s="1" customFormat="1">
      <c r="B203" s="31"/>
      <c r="D203" s="144" t="s">
        <v>188</v>
      </c>
      <c r="F203" s="145" t="s">
        <v>3433</v>
      </c>
      <c r="I203" s="146"/>
      <c r="L203" s="31"/>
      <c r="M203" s="147"/>
      <c r="T203" s="55"/>
      <c r="AT203" s="16" t="s">
        <v>188</v>
      </c>
      <c r="AU203" s="16" t="s">
        <v>86</v>
      </c>
    </row>
    <row r="204" spans="2:65" s="1" customFormat="1" ht="16.5" customHeight="1">
      <c r="B204" s="31"/>
      <c r="C204" s="131" t="s">
        <v>401</v>
      </c>
      <c r="D204" s="131" t="s">
        <v>181</v>
      </c>
      <c r="E204" s="132" t="s">
        <v>3435</v>
      </c>
      <c r="F204" s="133" t="s">
        <v>3436</v>
      </c>
      <c r="G204" s="134" t="s">
        <v>489</v>
      </c>
      <c r="H204" s="135">
        <v>19</v>
      </c>
      <c r="I204" s="136"/>
      <c r="J204" s="137">
        <f>ROUND(I204*H204,2)</f>
        <v>0</v>
      </c>
      <c r="K204" s="133" t="s">
        <v>1</v>
      </c>
      <c r="L204" s="31"/>
      <c r="M204" s="138" t="s">
        <v>1</v>
      </c>
      <c r="N204" s="139" t="s">
        <v>41</v>
      </c>
      <c r="P204" s="140">
        <f>O204*H204</f>
        <v>0</v>
      </c>
      <c r="Q204" s="140">
        <v>5.0000000000000001E-4</v>
      </c>
      <c r="R204" s="140">
        <f>Q204*H204</f>
        <v>9.4999999999999998E-3</v>
      </c>
      <c r="S204" s="140">
        <v>0</v>
      </c>
      <c r="T204" s="141">
        <f>S204*H204</f>
        <v>0</v>
      </c>
      <c r="AR204" s="142" t="s">
        <v>299</v>
      </c>
      <c r="AT204" s="142" t="s">
        <v>181</v>
      </c>
      <c r="AU204" s="142" t="s">
        <v>86</v>
      </c>
      <c r="AY204" s="16" t="s">
        <v>179</v>
      </c>
      <c r="BE204" s="143">
        <f>IF(N204="základní",J204,0)</f>
        <v>0</v>
      </c>
      <c r="BF204" s="143">
        <f>IF(N204="snížená",J204,0)</f>
        <v>0</v>
      </c>
      <c r="BG204" s="143">
        <f>IF(N204="zákl. přenesená",J204,0)</f>
        <v>0</v>
      </c>
      <c r="BH204" s="143">
        <f>IF(N204="sníž. přenesená",J204,0)</f>
        <v>0</v>
      </c>
      <c r="BI204" s="143">
        <f>IF(N204="nulová",J204,0)</f>
        <v>0</v>
      </c>
      <c r="BJ204" s="16" t="s">
        <v>84</v>
      </c>
      <c r="BK204" s="143">
        <f>ROUND(I204*H204,2)</f>
        <v>0</v>
      </c>
      <c r="BL204" s="16" t="s">
        <v>299</v>
      </c>
      <c r="BM204" s="142" t="s">
        <v>3437</v>
      </c>
    </row>
    <row r="205" spans="2:65" s="1" customFormat="1">
      <c r="B205" s="31"/>
      <c r="D205" s="144" t="s">
        <v>188</v>
      </c>
      <c r="F205" s="145" t="s">
        <v>3436</v>
      </c>
      <c r="I205" s="146"/>
      <c r="L205" s="31"/>
      <c r="M205" s="147"/>
      <c r="T205" s="55"/>
      <c r="AT205" s="16" t="s">
        <v>188</v>
      </c>
      <c r="AU205" s="16" t="s">
        <v>86</v>
      </c>
    </row>
    <row r="206" spans="2:65" s="12" customFormat="1">
      <c r="B206" s="148"/>
      <c r="D206" s="144" t="s">
        <v>190</v>
      </c>
      <c r="E206" s="149" t="s">
        <v>1</v>
      </c>
      <c r="F206" s="150" t="s">
        <v>318</v>
      </c>
      <c r="H206" s="151">
        <v>19</v>
      </c>
      <c r="I206" s="152"/>
      <c r="L206" s="148"/>
      <c r="M206" s="153"/>
      <c r="T206" s="154"/>
      <c r="AT206" s="149" t="s">
        <v>190</v>
      </c>
      <c r="AU206" s="149" t="s">
        <v>86</v>
      </c>
      <c r="AV206" s="12" t="s">
        <v>86</v>
      </c>
      <c r="AW206" s="12" t="s">
        <v>31</v>
      </c>
      <c r="AX206" s="12" t="s">
        <v>76</v>
      </c>
      <c r="AY206" s="149" t="s">
        <v>179</v>
      </c>
    </row>
    <row r="207" spans="2:65" s="13" customFormat="1">
      <c r="B207" s="155"/>
      <c r="D207" s="144" t="s">
        <v>190</v>
      </c>
      <c r="E207" s="156" t="s">
        <v>1</v>
      </c>
      <c r="F207" s="157" t="s">
        <v>193</v>
      </c>
      <c r="H207" s="158">
        <v>19</v>
      </c>
      <c r="I207" s="159"/>
      <c r="L207" s="155"/>
      <c r="M207" s="160"/>
      <c r="T207" s="161"/>
      <c r="AT207" s="156" t="s">
        <v>190</v>
      </c>
      <c r="AU207" s="156" t="s">
        <v>86</v>
      </c>
      <c r="AV207" s="13" t="s">
        <v>186</v>
      </c>
      <c r="AW207" s="13" t="s">
        <v>31</v>
      </c>
      <c r="AX207" s="13" t="s">
        <v>84</v>
      </c>
      <c r="AY207" s="156" t="s">
        <v>179</v>
      </c>
    </row>
    <row r="208" spans="2:65" s="1" customFormat="1" ht="16.5" customHeight="1">
      <c r="B208" s="31"/>
      <c r="C208" s="131" t="s">
        <v>413</v>
      </c>
      <c r="D208" s="131" t="s">
        <v>181</v>
      </c>
      <c r="E208" s="132" t="s">
        <v>3438</v>
      </c>
      <c r="F208" s="133" t="s">
        <v>3439</v>
      </c>
      <c r="G208" s="134" t="s">
        <v>489</v>
      </c>
      <c r="H208" s="135">
        <v>23</v>
      </c>
      <c r="I208" s="136"/>
      <c r="J208" s="137">
        <f>ROUND(I208*H208,2)</f>
        <v>0</v>
      </c>
      <c r="K208" s="133" t="s">
        <v>1</v>
      </c>
      <c r="L208" s="31"/>
      <c r="M208" s="138" t="s">
        <v>1</v>
      </c>
      <c r="N208" s="139" t="s">
        <v>41</v>
      </c>
      <c r="P208" s="140">
        <f>O208*H208</f>
        <v>0</v>
      </c>
      <c r="Q208" s="140">
        <v>1E-3</v>
      </c>
      <c r="R208" s="140">
        <f>Q208*H208</f>
        <v>2.3E-2</v>
      </c>
      <c r="S208" s="140">
        <v>0</v>
      </c>
      <c r="T208" s="141">
        <f>S208*H208</f>
        <v>0</v>
      </c>
      <c r="AR208" s="142" t="s">
        <v>299</v>
      </c>
      <c r="AT208" s="142" t="s">
        <v>181</v>
      </c>
      <c r="AU208" s="142" t="s">
        <v>86</v>
      </c>
      <c r="AY208" s="16" t="s">
        <v>179</v>
      </c>
      <c r="BE208" s="143">
        <f>IF(N208="základní",J208,0)</f>
        <v>0</v>
      </c>
      <c r="BF208" s="143">
        <f>IF(N208="snížená",J208,0)</f>
        <v>0</v>
      </c>
      <c r="BG208" s="143">
        <f>IF(N208="zákl. přenesená",J208,0)</f>
        <v>0</v>
      </c>
      <c r="BH208" s="143">
        <f>IF(N208="sníž. přenesená",J208,0)</f>
        <v>0</v>
      </c>
      <c r="BI208" s="143">
        <f>IF(N208="nulová",J208,0)</f>
        <v>0</v>
      </c>
      <c r="BJ208" s="16" t="s">
        <v>84</v>
      </c>
      <c r="BK208" s="143">
        <f>ROUND(I208*H208,2)</f>
        <v>0</v>
      </c>
      <c r="BL208" s="16" t="s">
        <v>299</v>
      </c>
      <c r="BM208" s="142" t="s">
        <v>3440</v>
      </c>
    </row>
    <row r="209" spans="2:65" s="1" customFormat="1">
      <c r="B209" s="31"/>
      <c r="D209" s="144" t="s">
        <v>188</v>
      </c>
      <c r="F209" s="145" t="s">
        <v>3439</v>
      </c>
      <c r="I209" s="146"/>
      <c r="L209" s="31"/>
      <c r="M209" s="147"/>
      <c r="T209" s="55"/>
      <c r="AT209" s="16" t="s">
        <v>188</v>
      </c>
      <c r="AU209" s="16" t="s">
        <v>86</v>
      </c>
    </row>
    <row r="210" spans="2:65" s="12" customFormat="1">
      <c r="B210" s="148"/>
      <c r="D210" s="144" t="s">
        <v>190</v>
      </c>
      <c r="E210" s="149" t="s">
        <v>1</v>
      </c>
      <c r="F210" s="150" t="s">
        <v>354</v>
      </c>
      <c r="H210" s="151">
        <v>23</v>
      </c>
      <c r="I210" s="152"/>
      <c r="L210" s="148"/>
      <c r="M210" s="153"/>
      <c r="T210" s="154"/>
      <c r="AT210" s="149" t="s">
        <v>190</v>
      </c>
      <c r="AU210" s="149" t="s">
        <v>86</v>
      </c>
      <c r="AV210" s="12" t="s">
        <v>86</v>
      </c>
      <c r="AW210" s="12" t="s">
        <v>31</v>
      </c>
      <c r="AX210" s="12" t="s">
        <v>76</v>
      </c>
      <c r="AY210" s="149" t="s">
        <v>179</v>
      </c>
    </row>
    <row r="211" spans="2:65" s="13" customFormat="1">
      <c r="B211" s="155"/>
      <c r="D211" s="144" t="s">
        <v>190</v>
      </c>
      <c r="E211" s="156" t="s">
        <v>1</v>
      </c>
      <c r="F211" s="157" t="s">
        <v>193</v>
      </c>
      <c r="H211" s="158">
        <v>23</v>
      </c>
      <c r="I211" s="159"/>
      <c r="L211" s="155"/>
      <c r="M211" s="160"/>
      <c r="T211" s="161"/>
      <c r="AT211" s="156" t="s">
        <v>190</v>
      </c>
      <c r="AU211" s="156" t="s">
        <v>86</v>
      </c>
      <c r="AV211" s="13" t="s">
        <v>186</v>
      </c>
      <c r="AW211" s="13" t="s">
        <v>31</v>
      </c>
      <c r="AX211" s="13" t="s">
        <v>84</v>
      </c>
      <c r="AY211" s="156" t="s">
        <v>179</v>
      </c>
    </row>
    <row r="212" spans="2:65" s="1" customFormat="1" ht="16.5" customHeight="1">
      <c r="B212" s="31"/>
      <c r="C212" s="131" t="s">
        <v>420</v>
      </c>
      <c r="D212" s="131" t="s">
        <v>181</v>
      </c>
      <c r="E212" s="132" t="s">
        <v>3441</v>
      </c>
      <c r="F212" s="133" t="s">
        <v>3442</v>
      </c>
      <c r="G212" s="134" t="s">
        <v>3443</v>
      </c>
      <c r="H212" s="135">
        <v>27</v>
      </c>
      <c r="I212" s="136"/>
      <c r="J212" s="137">
        <f>ROUND(I212*H212,2)</f>
        <v>0</v>
      </c>
      <c r="K212" s="133" t="s">
        <v>185</v>
      </c>
      <c r="L212" s="31"/>
      <c r="M212" s="138" t="s">
        <v>1</v>
      </c>
      <c r="N212" s="139" t="s">
        <v>41</v>
      </c>
      <c r="P212" s="140">
        <f>O212*H212</f>
        <v>0</v>
      </c>
      <c r="Q212" s="140">
        <v>2.5000000000000001E-4</v>
      </c>
      <c r="R212" s="140">
        <f>Q212*H212</f>
        <v>6.7499999999999999E-3</v>
      </c>
      <c r="S212" s="140">
        <v>0</v>
      </c>
      <c r="T212" s="141">
        <f>S212*H212</f>
        <v>0</v>
      </c>
      <c r="AR212" s="142" t="s">
        <v>299</v>
      </c>
      <c r="AT212" s="142" t="s">
        <v>181</v>
      </c>
      <c r="AU212" s="142" t="s">
        <v>86</v>
      </c>
      <c r="AY212" s="16" t="s">
        <v>179</v>
      </c>
      <c r="BE212" s="143">
        <f>IF(N212="základní",J212,0)</f>
        <v>0</v>
      </c>
      <c r="BF212" s="143">
        <f>IF(N212="snížená",J212,0)</f>
        <v>0</v>
      </c>
      <c r="BG212" s="143">
        <f>IF(N212="zákl. přenesená",J212,0)</f>
        <v>0</v>
      </c>
      <c r="BH212" s="143">
        <f>IF(N212="sníž. přenesená",J212,0)</f>
        <v>0</v>
      </c>
      <c r="BI212" s="143">
        <f>IF(N212="nulová",J212,0)</f>
        <v>0</v>
      </c>
      <c r="BJ212" s="16" t="s">
        <v>84</v>
      </c>
      <c r="BK212" s="143">
        <f>ROUND(I212*H212,2)</f>
        <v>0</v>
      </c>
      <c r="BL212" s="16" t="s">
        <v>299</v>
      </c>
      <c r="BM212" s="142" t="s">
        <v>3444</v>
      </c>
    </row>
    <row r="213" spans="2:65" s="1" customFormat="1">
      <c r="B213" s="31"/>
      <c r="D213" s="144" t="s">
        <v>188</v>
      </c>
      <c r="F213" s="145" t="s">
        <v>3442</v>
      </c>
      <c r="I213" s="146"/>
      <c r="L213" s="31"/>
      <c r="M213" s="147"/>
      <c r="T213" s="55"/>
      <c r="AT213" s="16" t="s">
        <v>188</v>
      </c>
      <c r="AU213" s="16" t="s">
        <v>86</v>
      </c>
    </row>
    <row r="214" spans="2:65" s="1" customFormat="1" ht="16.5" customHeight="1">
      <c r="B214" s="31"/>
      <c r="C214" s="131" t="s">
        <v>426</v>
      </c>
      <c r="D214" s="131" t="s">
        <v>181</v>
      </c>
      <c r="E214" s="132" t="s">
        <v>3445</v>
      </c>
      <c r="F214" s="133" t="s">
        <v>3446</v>
      </c>
      <c r="G214" s="134" t="s">
        <v>3269</v>
      </c>
      <c r="H214" s="135">
        <v>2</v>
      </c>
      <c r="I214" s="136"/>
      <c r="J214" s="137">
        <f>ROUND(I214*H214,2)</f>
        <v>0</v>
      </c>
      <c r="K214" s="133" t="s">
        <v>185</v>
      </c>
      <c r="L214" s="31"/>
      <c r="M214" s="138" t="s">
        <v>1</v>
      </c>
      <c r="N214" s="139" t="s">
        <v>41</v>
      </c>
      <c r="P214" s="140">
        <f>O214*H214</f>
        <v>0</v>
      </c>
      <c r="Q214" s="140">
        <v>5.6999999999999998E-4</v>
      </c>
      <c r="R214" s="140">
        <f>Q214*H214</f>
        <v>1.14E-3</v>
      </c>
      <c r="S214" s="140">
        <v>0</v>
      </c>
      <c r="T214" s="141">
        <f>S214*H214</f>
        <v>0</v>
      </c>
      <c r="AR214" s="142" t="s">
        <v>299</v>
      </c>
      <c r="AT214" s="142" t="s">
        <v>181</v>
      </c>
      <c r="AU214" s="142" t="s">
        <v>86</v>
      </c>
      <c r="AY214" s="16" t="s">
        <v>179</v>
      </c>
      <c r="BE214" s="143">
        <f>IF(N214="základní",J214,0)</f>
        <v>0</v>
      </c>
      <c r="BF214" s="143">
        <f>IF(N214="snížená",J214,0)</f>
        <v>0</v>
      </c>
      <c r="BG214" s="143">
        <f>IF(N214="zákl. přenesená",J214,0)</f>
        <v>0</v>
      </c>
      <c r="BH214" s="143">
        <f>IF(N214="sníž. přenesená",J214,0)</f>
        <v>0</v>
      </c>
      <c r="BI214" s="143">
        <f>IF(N214="nulová",J214,0)</f>
        <v>0</v>
      </c>
      <c r="BJ214" s="16" t="s">
        <v>84</v>
      </c>
      <c r="BK214" s="143">
        <f>ROUND(I214*H214,2)</f>
        <v>0</v>
      </c>
      <c r="BL214" s="16" t="s">
        <v>299</v>
      </c>
      <c r="BM214" s="142" t="s">
        <v>3447</v>
      </c>
    </row>
    <row r="215" spans="2:65" s="1" customFormat="1">
      <c r="B215" s="31"/>
      <c r="D215" s="144" t="s">
        <v>188</v>
      </c>
      <c r="F215" s="145" t="s">
        <v>3446</v>
      </c>
      <c r="I215" s="146"/>
      <c r="L215" s="31"/>
      <c r="M215" s="147"/>
      <c r="T215" s="55"/>
      <c r="AT215" s="16" t="s">
        <v>188</v>
      </c>
      <c r="AU215" s="16" t="s">
        <v>86</v>
      </c>
    </row>
    <row r="216" spans="2:65" s="1" customFormat="1" ht="16.5" customHeight="1">
      <c r="B216" s="31"/>
      <c r="C216" s="131" t="s">
        <v>433</v>
      </c>
      <c r="D216" s="131" t="s">
        <v>181</v>
      </c>
      <c r="E216" s="132" t="s">
        <v>3448</v>
      </c>
      <c r="F216" s="133" t="s">
        <v>3449</v>
      </c>
      <c r="G216" s="134" t="s">
        <v>429</v>
      </c>
      <c r="H216" s="135">
        <v>3</v>
      </c>
      <c r="I216" s="136"/>
      <c r="J216" s="137">
        <f>ROUND(I216*H216,2)</f>
        <v>0</v>
      </c>
      <c r="K216" s="133" t="s">
        <v>185</v>
      </c>
      <c r="L216" s="31"/>
      <c r="M216" s="138" t="s">
        <v>1</v>
      </c>
      <c r="N216" s="139" t="s">
        <v>41</v>
      </c>
      <c r="P216" s="140">
        <f>O216*H216</f>
        <v>0</v>
      </c>
      <c r="Q216" s="140">
        <v>1.2E-4</v>
      </c>
      <c r="R216" s="140">
        <f>Q216*H216</f>
        <v>3.6000000000000002E-4</v>
      </c>
      <c r="S216" s="140">
        <v>0</v>
      </c>
      <c r="T216" s="141">
        <f>S216*H216</f>
        <v>0</v>
      </c>
      <c r="AR216" s="142" t="s">
        <v>299</v>
      </c>
      <c r="AT216" s="142" t="s">
        <v>181</v>
      </c>
      <c r="AU216" s="142" t="s">
        <v>86</v>
      </c>
      <c r="AY216" s="16" t="s">
        <v>179</v>
      </c>
      <c r="BE216" s="143">
        <f>IF(N216="základní",J216,0)</f>
        <v>0</v>
      </c>
      <c r="BF216" s="143">
        <f>IF(N216="snížená",J216,0)</f>
        <v>0</v>
      </c>
      <c r="BG216" s="143">
        <f>IF(N216="zákl. přenesená",J216,0)</f>
        <v>0</v>
      </c>
      <c r="BH216" s="143">
        <f>IF(N216="sníž. přenesená",J216,0)</f>
        <v>0</v>
      </c>
      <c r="BI216" s="143">
        <f>IF(N216="nulová",J216,0)</f>
        <v>0</v>
      </c>
      <c r="BJ216" s="16" t="s">
        <v>84</v>
      </c>
      <c r="BK216" s="143">
        <f>ROUND(I216*H216,2)</f>
        <v>0</v>
      </c>
      <c r="BL216" s="16" t="s">
        <v>299</v>
      </c>
      <c r="BM216" s="142" t="s">
        <v>3450</v>
      </c>
    </row>
    <row r="217" spans="2:65" s="1" customFormat="1">
      <c r="B217" s="31"/>
      <c r="D217" s="144" t="s">
        <v>188</v>
      </c>
      <c r="F217" s="145" t="s">
        <v>3449</v>
      </c>
      <c r="I217" s="146"/>
      <c r="L217" s="31"/>
      <c r="M217" s="147"/>
      <c r="T217" s="55"/>
      <c r="AT217" s="16" t="s">
        <v>188</v>
      </c>
      <c r="AU217" s="16" t="s">
        <v>86</v>
      </c>
    </row>
    <row r="218" spans="2:65" s="1" customFormat="1" ht="16.5" customHeight="1">
      <c r="B218" s="31"/>
      <c r="C218" s="131" t="s">
        <v>446</v>
      </c>
      <c r="D218" s="131" t="s">
        <v>181</v>
      </c>
      <c r="E218" s="132" t="s">
        <v>3451</v>
      </c>
      <c r="F218" s="133" t="s">
        <v>3452</v>
      </c>
      <c r="G218" s="134" t="s">
        <v>429</v>
      </c>
      <c r="H218" s="135">
        <v>1</v>
      </c>
      <c r="I218" s="136"/>
      <c r="J218" s="137">
        <f>ROUND(I218*H218,2)</f>
        <v>0</v>
      </c>
      <c r="K218" s="133" t="s">
        <v>185</v>
      </c>
      <c r="L218" s="31"/>
      <c r="M218" s="138" t="s">
        <v>1</v>
      </c>
      <c r="N218" s="139" t="s">
        <v>41</v>
      </c>
      <c r="P218" s="140">
        <f>O218*H218</f>
        <v>0</v>
      </c>
      <c r="Q218" s="140">
        <v>1.7000000000000001E-4</v>
      </c>
      <c r="R218" s="140">
        <f>Q218*H218</f>
        <v>1.7000000000000001E-4</v>
      </c>
      <c r="S218" s="140">
        <v>0</v>
      </c>
      <c r="T218" s="141">
        <f>S218*H218</f>
        <v>0</v>
      </c>
      <c r="AR218" s="142" t="s">
        <v>299</v>
      </c>
      <c r="AT218" s="142" t="s">
        <v>181</v>
      </c>
      <c r="AU218" s="142" t="s">
        <v>86</v>
      </c>
      <c r="AY218" s="16" t="s">
        <v>179</v>
      </c>
      <c r="BE218" s="143">
        <f>IF(N218="základní",J218,0)</f>
        <v>0</v>
      </c>
      <c r="BF218" s="143">
        <f>IF(N218="snížená",J218,0)</f>
        <v>0</v>
      </c>
      <c r="BG218" s="143">
        <f>IF(N218="zákl. přenesená",J218,0)</f>
        <v>0</v>
      </c>
      <c r="BH218" s="143">
        <f>IF(N218="sníž. přenesená",J218,0)</f>
        <v>0</v>
      </c>
      <c r="BI218" s="143">
        <f>IF(N218="nulová",J218,0)</f>
        <v>0</v>
      </c>
      <c r="BJ218" s="16" t="s">
        <v>84</v>
      </c>
      <c r="BK218" s="143">
        <f>ROUND(I218*H218,2)</f>
        <v>0</v>
      </c>
      <c r="BL218" s="16" t="s">
        <v>299</v>
      </c>
      <c r="BM218" s="142" t="s">
        <v>3453</v>
      </c>
    </row>
    <row r="219" spans="2:65" s="1" customFormat="1">
      <c r="B219" s="31"/>
      <c r="D219" s="144" t="s">
        <v>188</v>
      </c>
      <c r="F219" s="145" t="s">
        <v>3452</v>
      </c>
      <c r="I219" s="146"/>
      <c r="L219" s="31"/>
      <c r="M219" s="147"/>
      <c r="T219" s="55"/>
      <c r="AT219" s="16" t="s">
        <v>188</v>
      </c>
      <c r="AU219" s="16" t="s">
        <v>86</v>
      </c>
    </row>
    <row r="220" spans="2:65" s="1" customFormat="1" ht="16.5" customHeight="1">
      <c r="B220" s="31"/>
      <c r="C220" s="131" t="s">
        <v>457</v>
      </c>
      <c r="D220" s="131" t="s">
        <v>181</v>
      </c>
      <c r="E220" s="132" t="s">
        <v>3454</v>
      </c>
      <c r="F220" s="133" t="s">
        <v>3455</v>
      </c>
      <c r="G220" s="134" t="s">
        <v>429</v>
      </c>
      <c r="H220" s="135">
        <v>1</v>
      </c>
      <c r="I220" s="136"/>
      <c r="J220" s="137">
        <f>ROUND(I220*H220,2)</f>
        <v>0</v>
      </c>
      <c r="K220" s="133" t="s">
        <v>185</v>
      </c>
      <c r="L220" s="31"/>
      <c r="M220" s="138" t="s">
        <v>1</v>
      </c>
      <c r="N220" s="139" t="s">
        <v>41</v>
      </c>
      <c r="P220" s="140">
        <f>O220*H220</f>
        <v>0</v>
      </c>
      <c r="Q220" s="140">
        <v>2.9E-4</v>
      </c>
      <c r="R220" s="140">
        <f>Q220*H220</f>
        <v>2.9E-4</v>
      </c>
      <c r="S220" s="140">
        <v>0</v>
      </c>
      <c r="T220" s="141">
        <f>S220*H220</f>
        <v>0</v>
      </c>
      <c r="AR220" s="142" t="s">
        <v>299</v>
      </c>
      <c r="AT220" s="142" t="s">
        <v>181</v>
      </c>
      <c r="AU220" s="142" t="s">
        <v>86</v>
      </c>
      <c r="AY220" s="16" t="s">
        <v>179</v>
      </c>
      <c r="BE220" s="143">
        <f>IF(N220="základní",J220,0)</f>
        <v>0</v>
      </c>
      <c r="BF220" s="143">
        <f>IF(N220="snížená",J220,0)</f>
        <v>0</v>
      </c>
      <c r="BG220" s="143">
        <f>IF(N220="zákl. přenesená",J220,0)</f>
        <v>0</v>
      </c>
      <c r="BH220" s="143">
        <f>IF(N220="sníž. přenesená",J220,0)</f>
        <v>0</v>
      </c>
      <c r="BI220" s="143">
        <f>IF(N220="nulová",J220,0)</f>
        <v>0</v>
      </c>
      <c r="BJ220" s="16" t="s">
        <v>84</v>
      </c>
      <c r="BK220" s="143">
        <f>ROUND(I220*H220,2)</f>
        <v>0</v>
      </c>
      <c r="BL220" s="16" t="s">
        <v>299</v>
      </c>
      <c r="BM220" s="142" t="s">
        <v>3456</v>
      </c>
    </row>
    <row r="221" spans="2:65" s="1" customFormat="1">
      <c r="B221" s="31"/>
      <c r="D221" s="144" t="s">
        <v>188</v>
      </c>
      <c r="F221" s="145" t="s">
        <v>3455</v>
      </c>
      <c r="I221" s="146"/>
      <c r="L221" s="31"/>
      <c r="M221" s="147"/>
      <c r="T221" s="55"/>
      <c r="AT221" s="16" t="s">
        <v>188</v>
      </c>
      <c r="AU221" s="16" t="s">
        <v>86</v>
      </c>
    </row>
    <row r="222" spans="2:65" s="1" customFormat="1" ht="16.5" customHeight="1">
      <c r="B222" s="31"/>
      <c r="C222" s="131" t="s">
        <v>462</v>
      </c>
      <c r="D222" s="131" t="s">
        <v>181</v>
      </c>
      <c r="E222" s="132" t="s">
        <v>3457</v>
      </c>
      <c r="F222" s="133" t="s">
        <v>3458</v>
      </c>
      <c r="G222" s="134" t="s">
        <v>3100</v>
      </c>
      <c r="H222" s="135">
        <v>1</v>
      </c>
      <c r="I222" s="136"/>
      <c r="J222" s="137">
        <f>ROUND(I222*H222,2)</f>
        <v>0</v>
      </c>
      <c r="K222" s="133" t="s">
        <v>1</v>
      </c>
      <c r="L222" s="31"/>
      <c r="M222" s="138" t="s">
        <v>1</v>
      </c>
      <c r="N222" s="139" t="s">
        <v>41</v>
      </c>
      <c r="P222" s="140">
        <f>O222*H222</f>
        <v>0</v>
      </c>
      <c r="Q222" s="140">
        <v>3.0000000000000001E-3</v>
      </c>
      <c r="R222" s="140">
        <f>Q222*H222</f>
        <v>3.0000000000000001E-3</v>
      </c>
      <c r="S222" s="140">
        <v>0</v>
      </c>
      <c r="T222" s="141">
        <f>S222*H222</f>
        <v>0</v>
      </c>
      <c r="AR222" s="142" t="s">
        <v>299</v>
      </c>
      <c r="AT222" s="142" t="s">
        <v>181</v>
      </c>
      <c r="AU222" s="142" t="s">
        <v>86</v>
      </c>
      <c r="AY222" s="16" t="s">
        <v>179</v>
      </c>
      <c r="BE222" s="143">
        <f>IF(N222="základní",J222,0)</f>
        <v>0</v>
      </c>
      <c r="BF222" s="143">
        <f>IF(N222="snížená",J222,0)</f>
        <v>0</v>
      </c>
      <c r="BG222" s="143">
        <f>IF(N222="zákl. přenesená",J222,0)</f>
        <v>0</v>
      </c>
      <c r="BH222" s="143">
        <f>IF(N222="sníž. přenesená",J222,0)</f>
        <v>0</v>
      </c>
      <c r="BI222" s="143">
        <f>IF(N222="nulová",J222,0)</f>
        <v>0</v>
      </c>
      <c r="BJ222" s="16" t="s">
        <v>84</v>
      </c>
      <c r="BK222" s="143">
        <f>ROUND(I222*H222,2)</f>
        <v>0</v>
      </c>
      <c r="BL222" s="16" t="s">
        <v>299</v>
      </c>
      <c r="BM222" s="142" t="s">
        <v>3459</v>
      </c>
    </row>
    <row r="223" spans="2:65" s="1" customFormat="1">
      <c r="B223" s="31"/>
      <c r="D223" s="144" t="s">
        <v>188</v>
      </c>
      <c r="F223" s="145" t="s">
        <v>3458</v>
      </c>
      <c r="I223" s="146"/>
      <c r="L223" s="31"/>
      <c r="M223" s="147"/>
      <c r="T223" s="55"/>
      <c r="AT223" s="16" t="s">
        <v>188</v>
      </c>
      <c r="AU223" s="16" t="s">
        <v>86</v>
      </c>
    </row>
    <row r="224" spans="2:65" s="12" customFormat="1">
      <c r="B224" s="148"/>
      <c r="D224" s="144" t="s">
        <v>190</v>
      </c>
      <c r="E224" s="149" t="s">
        <v>1</v>
      </c>
      <c r="F224" s="150" t="s">
        <v>84</v>
      </c>
      <c r="H224" s="151">
        <v>1</v>
      </c>
      <c r="I224" s="152"/>
      <c r="L224" s="148"/>
      <c r="M224" s="153"/>
      <c r="T224" s="154"/>
      <c r="AT224" s="149" t="s">
        <v>190</v>
      </c>
      <c r="AU224" s="149" t="s">
        <v>86</v>
      </c>
      <c r="AV224" s="12" t="s">
        <v>86</v>
      </c>
      <c r="AW224" s="12" t="s">
        <v>31</v>
      </c>
      <c r="AX224" s="12" t="s">
        <v>84</v>
      </c>
      <c r="AY224" s="149" t="s">
        <v>179</v>
      </c>
    </row>
    <row r="225" spans="2:65" s="1" customFormat="1" ht="16.5" customHeight="1">
      <c r="B225" s="31"/>
      <c r="C225" s="131" t="s">
        <v>466</v>
      </c>
      <c r="D225" s="131" t="s">
        <v>181</v>
      </c>
      <c r="E225" s="132" t="s">
        <v>3460</v>
      </c>
      <c r="F225" s="133" t="s">
        <v>3461</v>
      </c>
      <c r="G225" s="134" t="s">
        <v>429</v>
      </c>
      <c r="H225" s="135">
        <v>11</v>
      </c>
      <c r="I225" s="136"/>
      <c r="J225" s="137">
        <f>ROUND(I225*H225,2)</f>
        <v>0</v>
      </c>
      <c r="K225" s="133" t="s">
        <v>185</v>
      </c>
      <c r="L225" s="31"/>
      <c r="M225" s="138" t="s">
        <v>1</v>
      </c>
      <c r="N225" s="139" t="s">
        <v>41</v>
      </c>
      <c r="P225" s="140">
        <f>O225*H225</f>
        <v>0</v>
      </c>
      <c r="Q225" s="140">
        <v>2.1000000000000001E-4</v>
      </c>
      <c r="R225" s="140">
        <f>Q225*H225</f>
        <v>2.31E-3</v>
      </c>
      <c r="S225" s="140">
        <v>0</v>
      </c>
      <c r="T225" s="141">
        <f>S225*H225</f>
        <v>0</v>
      </c>
      <c r="AR225" s="142" t="s">
        <v>299</v>
      </c>
      <c r="AT225" s="142" t="s">
        <v>181</v>
      </c>
      <c r="AU225" s="142" t="s">
        <v>86</v>
      </c>
      <c r="AY225" s="16" t="s">
        <v>179</v>
      </c>
      <c r="BE225" s="143">
        <f>IF(N225="základní",J225,0)</f>
        <v>0</v>
      </c>
      <c r="BF225" s="143">
        <f>IF(N225="snížená",J225,0)</f>
        <v>0</v>
      </c>
      <c r="BG225" s="143">
        <f>IF(N225="zákl. přenesená",J225,0)</f>
        <v>0</v>
      </c>
      <c r="BH225" s="143">
        <f>IF(N225="sníž. přenesená",J225,0)</f>
        <v>0</v>
      </c>
      <c r="BI225" s="143">
        <f>IF(N225="nulová",J225,0)</f>
        <v>0</v>
      </c>
      <c r="BJ225" s="16" t="s">
        <v>84</v>
      </c>
      <c r="BK225" s="143">
        <f>ROUND(I225*H225,2)</f>
        <v>0</v>
      </c>
      <c r="BL225" s="16" t="s">
        <v>299</v>
      </c>
      <c r="BM225" s="142" t="s">
        <v>3462</v>
      </c>
    </row>
    <row r="226" spans="2:65" s="1" customFormat="1">
      <c r="B226" s="31"/>
      <c r="D226" s="144" t="s">
        <v>188</v>
      </c>
      <c r="F226" s="145" t="s">
        <v>3461</v>
      </c>
      <c r="I226" s="146"/>
      <c r="L226" s="31"/>
      <c r="M226" s="147"/>
      <c r="T226" s="55"/>
      <c r="AT226" s="16" t="s">
        <v>188</v>
      </c>
      <c r="AU226" s="16" t="s">
        <v>86</v>
      </c>
    </row>
    <row r="227" spans="2:65" s="1" customFormat="1" ht="16.5" customHeight="1">
      <c r="B227" s="31"/>
      <c r="C227" s="131" t="s">
        <v>474</v>
      </c>
      <c r="D227" s="131" t="s">
        <v>181</v>
      </c>
      <c r="E227" s="132" t="s">
        <v>3463</v>
      </c>
      <c r="F227" s="133" t="s">
        <v>3464</v>
      </c>
      <c r="G227" s="134" t="s">
        <v>429</v>
      </c>
      <c r="H227" s="135">
        <v>2</v>
      </c>
      <c r="I227" s="136"/>
      <c r="J227" s="137">
        <f>ROUND(I227*H227,2)</f>
        <v>0</v>
      </c>
      <c r="K227" s="133" t="s">
        <v>185</v>
      </c>
      <c r="L227" s="31"/>
      <c r="M227" s="138" t="s">
        <v>1</v>
      </c>
      <c r="N227" s="139" t="s">
        <v>41</v>
      </c>
      <c r="P227" s="140">
        <f>O227*H227</f>
        <v>0</v>
      </c>
      <c r="Q227" s="140">
        <v>5.0000000000000001E-4</v>
      </c>
      <c r="R227" s="140">
        <f>Q227*H227</f>
        <v>1E-3</v>
      </c>
      <c r="S227" s="140">
        <v>0</v>
      </c>
      <c r="T227" s="141">
        <f>S227*H227</f>
        <v>0</v>
      </c>
      <c r="AR227" s="142" t="s">
        <v>299</v>
      </c>
      <c r="AT227" s="142" t="s">
        <v>181</v>
      </c>
      <c r="AU227" s="142" t="s">
        <v>86</v>
      </c>
      <c r="AY227" s="16" t="s">
        <v>179</v>
      </c>
      <c r="BE227" s="143">
        <f>IF(N227="základní",J227,0)</f>
        <v>0</v>
      </c>
      <c r="BF227" s="143">
        <f>IF(N227="snížená",J227,0)</f>
        <v>0</v>
      </c>
      <c r="BG227" s="143">
        <f>IF(N227="zákl. přenesená",J227,0)</f>
        <v>0</v>
      </c>
      <c r="BH227" s="143">
        <f>IF(N227="sníž. přenesená",J227,0)</f>
        <v>0</v>
      </c>
      <c r="BI227" s="143">
        <f>IF(N227="nulová",J227,0)</f>
        <v>0</v>
      </c>
      <c r="BJ227" s="16" t="s">
        <v>84</v>
      </c>
      <c r="BK227" s="143">
        <f>ROUND(I227*H227,2)</f>
        <v>0</v>
      </c>
      <c r="BL227" s="16" t="s">
        <v>299</v>
      </c>
      <c r="BM227" s="142" t="s">
        <v>3465</v>
      </c>
    </row>
    <row r="228" spans="2:65" s="1" customFormat="1">
      <c r="B228" s="31"/>
      <c r="D228" s="144" t="s">
        <v>188</v>
      </c>
      <c r="F228" s="145" t="s">
        <v>3464</v>
      </c>
      <c r="I228" s="146"/>
      <c r="L228" s="31"/>
      <c r="M228" s="147"/>
      <c r="T228" s="55"/>
      <c r="AT228" s="16" t="s">
        <v>188</v>
      </c>
      <c r="AU228" s="16" t="s">
        <v>86</v>
      </c>
    </row>
    <row r="229" spans="2:65" s="1" customFormat="1" ht="16.5" customHeight="1">
      <c r="B229" s="31"/>
      <c r="C229" s="131" t="s">
        <v>478</v>
      </c>
      <c r="D229" s="131" t="s">
        <v>181</v>
      </c>
      <c r="E229" s="132" t="s">
        <v>3466</v>
      </c>
      <c r="F229" s="133" t="s">
        <v>3467</v>
      </c>
      <c r="G229" s="134" t="s">
        <v>429</v>
      </c>
      <c r="H229" s="135">
        <v>3</v>
      </c>
      <c r="I229" s="136"/>
      <c r="J229" s="137">
        <f>ROUND(I229*H229,2)</f>
        <v>0</v>
      </c>
      <c r="K229" s="133" t="s">
        <v>185</v>
      </c>
      <c r="L229" s="31"/>
      <c r="M229" s="138" t="s">
        <v>1</v>
      </c>
      <c r="N229" s="139" t="s">
        <v>41</v>
      </c>
      <c r="P229" s="140">
        <f>O229*H229</f>
        <v>0</v>
      </c>
      <c r="Q229" s="140">
        <v>6.9999999999999999E-4</v>
      </c>
      <c r="R229" s="140">
        <f>Q229*H229</f>
        <v>2.0999999999999999E-3</v>
      </c>
      <c r="S229" s="140">
        <v>0</v>
      </c>
      <c r="T229" s="141">
        <f>S229*H229</f>
        <v>0</v>
      </c>
      <c r="AR229" s="142" t="s">
        <v>299</v>
      </c>
      <c r="AT229" s="142" t="s">
        <v>181</v>
      </c>
      <c r="AU229" s="142" t="s">
        <v>86</v>
      </c>
      <c r="AY229" s="16" t="s">
        <v>179</v>
      </c>
      <c r="BE229" s="143">
        <f>IF(N229="základní",J229,0)</f>
        <v>0</v>
      </c>
      <c r="BF229" s="143">
        <f>IF(N229="snížená",J229,0)</f>
        <v>0</v>
      </c>
      <c r="BG229" s="143">
        <f>IF(N229="zákl. přenesená",J229,0)</f>
        <v>0</v>
      </c>
      <c r="BH229" s="143">
        <f>IF(N229="sníž. přenesená",J229,0)</f>
        <v>0</v>
      </c>
      <c r="BI229" s="143">
        <f>IF(N229="nulová",J229,0)</f>
        <v>0</v>
      </c>
      <c r="BJ229" s="16" t="s">
        <v>84</v>
      </c>
      <c r="BK229" s="143">
        <f>ROUND(I229*H229,2)</f>
        <v>0</v>
      </c>
      <c r="BL229" s="16" t="s">
        <v>299</v>
      </c>
      <c r="BM229" s="142" t="s">
        <v>3468</v>
      </c>
    </row>
    <row r="230" spans="2:65" s="1" customFormat="1">
      <c r="B230" s="31"/>
      <c r="D230" s="144" t="s">
        <v>188</v>
      </c>
      <c r="F230" s="145" t="s">
        <v>3467</v>
      </c>
      <c r="I230" s="146"/>
      <c r="L230" s="31"/>
      <c r="M230" s="147"/>
      <c r="T230" s="55"/>
      <c r="AT230" s="16" t="s">
        <v>188</v>
      </c>
      <c r="AU230" s="16" t="s">
        <v>86</v>
      </c>
    </row>
    <row r="231" spans="2:65" s="1" customFormat="1" ht="16.5" customHeight="1">
      <c r="B231" s="31"/>
      <c r="C231" s="131" t="s">
        <v>482</v>
      </c>
      <c r="D231" s="131" t="s">
        <v>181</v>
      </c>
      <c r="E231" s="132" t="s">
        <v>3469</v>
      </c>
      <c r="F231" s="133" t="s">
        <v>3470</v>
      </c>
      <c r="G231" s="134" t="s">
        <v>429</v>
      </c>
      <c r="H231" s="135">
        <v>1</v>
      </c>
      <c r="I231" s="136"/>
      <c r="J231" s="137">
        <f>ROUND(I231*H231,2)</f>
        <v>0</v>
      </c>
      <c r="K231" s="133" t="s">
        <v>185</v>
      </c>
      <c r="L231" s="31"/>
      <c r="M231" s="138" t="s">
        <v>1</v>
      </c>
      <c r="N231" s="139" t="s">
        <v>41</v>
      </c>
      <c r="P231" s="140">
        <f>O231*H231</f>
        <v>0</v>
      </c>
      <c r="Q231" s="140">
        <v>2.7E-4</v>
      </c>
      <c r="R231" s="140">
        <f>Q231*H231</f>
        <v>2.7E-4</v>
      </c>
      <c r="S231" s="140">
        <v>0</v>
      </c>
      <c r="T231" s="141">
        <f>S231*H231</f>
        <v>0</v>
      </c>
      <c r="AR231" s="142" t="s">
        <v>299</v>
      </c>
      <c r="AT231" s="142" t="s">
        <v>181</v>
      </c>
      <c r="AU231" s="142" t="s">
        <v>86</v>
      </c>
      <c r="AY231" s="16" t="s">
        <v>179</v>
      </c>
      <c r="BE231" s="143">
        <f>IF(N231="základní",J231,0)</f>
        <v>0</v>
      </c>
      <c r="BF231" s="143">
        <f>IF(N231="snížená",J231,0)</f>
        <v>0</v>
      </c>
      <c r="BG231" s="143">
        <f>IF(N231="zákl. přenesená",J231,0)</f>
        <v>0</v>
      </c>
      <c r="BH231" s="143">
        <f>IF(N231="sníž. přenesená",J231,0)</f>
        <v>0</v>
      </c>
      <c r="BI231" s="143">
        <f>IF(N231="nulová",J231,0)</f>
        <v>0</v>
      </c>
      <c r="BJ231" s="16" t="s">
        <v>84</v>
      </c>
      <c r="BK231" s="143">
        <f>ROUND(I231*H231,2)</f>
        <v>0</v>
      </c>
      <c r="BL231" s="16" t="s">
        <v>299</v>
      </c>
      <c r="BM231" s="142" t="s">
        <v>3471</v>
      </c>
    </row>
    <row r="232" spans="2:65" s="1" customFormat="1">
      <c r="B232" s="31"/>
      <c r="D232" s="144" t="s">
        <v>188</v>
      </c>
      <c r="F232" s="145" t="s">
        <v>3470</v>
      </c>
      <c r="I232" s="146"/>
      <c r="L232" s="31"/>
      <c r="M232" s="147"/>
      <c r="T232" s="55"/>
      <c r="AT232" s="16" t="s">
        <v>188</v>
      </c>
      <c r="AU232" s="16" t="s">
        <v>86</v>
      </c>
    </row>
    <row r="233" spans="2:65" s="1" customFormat="1" ht="16.5" customHeight="1">
      <c r="B233" s="31"/>
      <c r="C233" s="131" t="s">
        <v>486</v>
      </c>
      <c r="D233" s="131" t="s">
        <v>181</v>
      </c>
      <c r="E233" s="132" t="s">
        <v>3472</v>
      </c>
      <c r="F233" s="133" t="s">
        <v>3473</v>
      </c>
      <c r="G233" s="134" t="s">
        <v>429</v>
      </c>
      <c r="H233" s="135">
        <v>1</v>
      </c>
      <c r="I233" s="136"/>
      <c r="J233" s="137">
        <f>ROUND(I233*H233,2)</f>
        <v>0</v>
      </c>
      <c r="K233" s="133" t="s">
        <v>185</v>
      </c>
      <c r="L233" s="31"/>
      <c r="M233" s="138" t="s">
        <v>1</v>
      </c>
      <c r="N233" s="139" t="s">
        <v>41</v>
      </c>
      <c r="P233" s="140">
        <f>O233*H233</f>
        <v>0</v>
      </c>
      <c r="Q233" s="140">
        <v>4.0000000000000002E-4</v>
      </c>
      <c r="R233" s="140">
        <f>Q233*H233</f>
        <v>4.0000000000000002E-4</v>
      </c>
      <c r="S233" s="140">
        <v>0</v>
      </c>
      <c r="T233" s="141">
        <f>S233*H233</f>
        <v>0</v>
      </c>
      <c r="AR233" s="142" t="s">
        <v>299</v>
      </c>
      <c r="AT233" s="142" t="s">
        <v>181</v>
      </c>
      <c r="AU233" s="142" t="s">
        <v>86</v>
      </c>
      <c r="AY233" s="16" t="s">
        <v>179</v>
      </c>
      <c r="BE233" s="143">
        <f>IF(N233="základní",J233,0)</f>
        <v>0</v>
      </c>
      <c r="BF233" s="143">
        <f>IF(N233="snížená",J233,0)</f>
        <v>0</v>
      </c>
      <c r="BG233" s="143">
        <f>IF(N233="zákl. přenesená",J233,0)</f>
        <v>0</v>
      </c>
      <c r="BH233" s="143">
        <f>IF(N233="sníž. přenesená",J233,0)</f>
        <v>0</v>
      </c>
      <c r="BI233" s="143">
        <f>IF(N233="nulová",J233,0)</f>
        <v>0</v>
      </c>
      <c r="BJ233" s="16" t="s">
        <v>84</v>
      </c>
      <c r="BK233" s="143">
        <f>ROUND(I233*H233,2)</f>
        <v>0</v>
      </c>
      <c r="BL233" s="16" t="s">
        <v>299</v>
      </c>
      <c r="BM233" s="142" t="s">
        <v>3474</v>
      </c>
    </row>
    <row r="234" spans="2:65" s="1" customFormat="1">
      <c r="B234" s="31"/>
      <c r="D234" s="144" t="s">
        <v>188</v>
      </c>
      <c r="F234" s="145" t="s">
        <v>3473</v>
      </c>
      <c r="I234" s="146"/>
      <c r="L234" s="31"/>
      <c r="M234" s="147"/>
      <c r="T234" s="55"/>
      <c r="AT234" s="16" t="s">
        <v>188</v>
      </c>
      <c r="AU234" s="16" t="s">
        <v>86</v>
      </c>
    </row>
    <row r="235" spans="2:65" s="1" customFormat="1" ht="16.5" customHeight="1">
      <c r="B235" s="31"/>
      <c r="C235" s="131" t="s">
        <v>495</v>
      </c>
      <c r="D235" s="131" t="s">
        <v>181</v>
      </c>
      <c r="E235" s="132" t="s">
        <v>3475</v>
      </c>
      <c r="F235" s="133" t="s">
        <v>3476</v>
      </c>
      <c r="G235" s="134" t="s">
        <v>3100</v>
      </c>
      <c r="H235" s="135">
        <v>1</v>
      </c>
      <c r="I235" s="136"/>
      <c r="J235" s="137">
        <f>ROUND(I235*H235,2)</f>
        <v>0</v>
      </c>
      <c r="K235" s="133" t="s">
        <v>1</v>
      </c>
      <c r="L235" s="31"/>
      <c r="M235" s="138" t="s">
        <v>1</v>
      </c>
      <c r="N235" s="139" t="s">
        <v>41</v>
      </c>
      <c r="P235" s="140">
        <f>O235*H235</f>
        <v>0</v>
      </c>
      <c r="Q235" s="140">
        <v>0</v>
      </c>
      <c r="R235" s="140">
        <f>Q235*H235</f>
        <v>0</v>
      </c>
      <c r="S235" s="140">
        <v>0</v>
      </c>
      <c r="T235" s="141">
        <f>S235*H235</f>
        <v>0</v>
      </c>
      <c r="AR235" s="142" t="s">
        <v>299</v>
      </c>
      <c r="AT235" s="142" t="s">
        <v>181</v>
      </c>
      <c r="AU235" s="142" t="s">
        <v>86</v>
      </c>
      <c r="AY235" s="16" t="s">
        <v>179</v>
      </c>
      <c r="BE235" s="143">
        <f>IF(N235="základní",J235,0)</f>
        <v>0</v>
      </c>
      <c r="BF235" s="143">
        <f>IF(N235="snížená",J235,0)</f>
        <v>0</v>
      </c>
      <c r="BG235" s="143">
        <f>IF(N235="zákl. přenesená",J235,0)</f>
        <v>0</v>
      </c>
      <c r="BH235" s="143">
        <f>IF(N235="sníž. přenesená",J235,0)</f>
        <v>0</v>
      </c>
      <c r="BI235" s="143">
        <f>IF(N235="nulová",J235,0)</f>
        <v>0</v>
      </c>
      <c r="BJ235" s="16" t="s">
        <v>84</v>
      </c>
      <c r="BK235" s="143">
        <f>ROUND(I235*H235,2)</f>
        <v>0</v>
      </c>
      <c r="BL235" s="16" t="s">
        <v>299</v>
      </c>
      <c r="BM235" s="142" t="s">
        <v>3477</v>
      </c>
    </row>
    <row r="236" spans="2:65" s="1" customFormat="1">
      <c r="B236" s="31"/>
      <c r="D236" s="144" t="s">
        <v>188</v>
      </c>
      <c r="F236" s="145" t="s">
        <v>3476</v>
      </c>
      <c r="I236" s="146"/>
      <c r="L236" s="31"/>
      <c r="M236" s="147"/>
      <c r="T236" s="55"/>
      <c r="AT236" s="16" t="s">
        <v>188</v>
      </c>
      <c r="AU236" s="16" t="s">
        <v>86</v>
      </c>
    </row>
    <row r="237" spans="2:65" s="12" customFormat="1">
      <c r="B237" s="148"/>
      <c r="D237" s="144" t="s">
        <v>190</v>
      </c>
      <c r="E237" s="149" t="s">
        <v>1</v>
      </c>
      <c r="F237" s="150" t="s">
        <v>84</v>
      </c>
      <c r="H237" s="151">
        <v>1</v>
      </c>
      <c r="I237" s="152"/>
      <c r="L237" s="148"/>
      <c r="M237" s="153"/>
      <c r="T237" s="154"/>
      <c r="AT237" s="149" t="s">
        <v>190</v>
      </c>
      <c r="AU237" s="149" t="s">
        <v>86</v>
      </c>
      <c r="AV237" s="12" t="s">
        <v>86</v>
      </c>
      <c r="AW237" s="12" t="s">
        <v>31</v>
      </c>
      <c r="AX237" s="12" t="s">
        <v>84</v>
      </c>
      <c r="AY237" s="149" t="s">
        <v>179</v>
      </c>
    </row>
    <row r="238" spans="2:65" s="1" customFormat="1" ht="16.5" customHeight="1">
      <c r="B238" s="31"/>
      <c r="C238" s="131" t="s">
        <v>504</v>
      </c>
      <c r="D238" s="131" t="s">
        <v>181</v>
      </c>
      <c r="E238" s="132" t="s">
        <v>3478</v>
      </c>
      <c r="F238" s="133" t="s">
        <v>3479</v>
      </c>
      <c r="G238" s="134" t="s">
        <v>3100</v>
      </c>
      <c r="H238" s="135">
        <v>1</v>
      </c>
      <c r="I238" s="136"/>
      <c r="J238" s="137">
        <f>ROUND(I238*H238,2)</f>
        <v>0</v>
      </c>
      <c r="K238" s="133" t="s">
        <v>1</v>
      </c>
      <c r="L238" s="31"/>
      <c r="M238" s="138" t="s">
        <v>1</v>
      </c>
      <c r="N238" s="139" t="s">
        <v>41</v>
      </c>
      <c r="P238" s="140">
        <f>O238*H238</f>
        <v>0</v>
      </c>
      <c r="Q238" s="140">
        <v>0</v>
      </c>
      <c r="R238" s="140">
        <f>Q238*H238</f>
        <v>0</v>
      </c>
      <c r="S238" s="140">
        <v>0</v>
      </c>
      <c r="T238" s="141">
        <f>S238*H238</f>
        <v>0</v>
      </c>
      <c r="AR238" s="142" t="s">
        <v>299</v>
      </c>
      <c r="AT238" s="142" t="s">
        <v>181</v>
      </c>
      <c r="AU238" s="142" t="s">
        <v>86</v>
      </c>
      <c r="AY238" s="16" t="s">
        <v>179</v>
      </c>
      <c r="BE238" s="143">
        <f>IF(N238="základní",J238,0)</f>
        <v>0</v>
      </c>
      <c r="BF238" s="143">
        <f>IF(N238="snížená",J238,0)</f>
        <v>0</v>
      </c>
      <c r="BG238" s="143">
        <f>IF(N238="zákl. přenesená",J238,0)</f>
        <v>0</v>
      </c>
      <c r="BH238" s="143">
        <f>IF(N238="sníž. přenesená",J238,0)</f>
        <v>0</v>
      </c>
      <c r="BI238" s="143">
        <f>IF(N238="nulová",J238,0)</f>
        <v>0</v>
      </c>
      <c r="BJ238" s="16" t="s">
        <v>84</v>
      </c>
      <c r="BK238" s="143">
        <f>ROUND(I238*H238,2)</f>
        <v>0</v>
      </c>
      <c r="BL238" s="16" t="s">
        <v>299</v>
      </c>
      <c r="BM238" s="142" t="s">
        <v>3480</v>
      </c>
    </row>
    <row r="239" spans="2:65" s="1" customFormat="1">
      <c r="B239" s="31"/>
      <c r="D239" s="144" t="s">
        <v>188</v>
      </c>
      <c r="F239" s="145" t="s">
        <v>3479</v>
      </c>
      <c r="I239" s="146"/>
      <c r="L239" s="31"/>
      <c r="M239" s="147"/>
      <c r="T239" s="55"/>
      <c r="AT239" s="16" t="s">
        <v>188</v>
      </c>
      <c r="AU239" s="16" t="s">
        <v>86</v>
      </c>
    </row>
    <row r="240" spans="2:65" s="1" customFormat="1" ht="16.5" customHeight="1">
      <c r="B240" s="31"/>
      <c r="C240" s="131" t="s">
        <v>522</v>
      </c>
      <c r="D240" s="131" t="s">
        <v>181</v>
      </c>
      <c r="E240" s="132" t="s">
        <v>3481</v>
      </c>
      <c r="F240" s="133" t="s">
        <v>3482</v>
      </c>
      <c r="G240" s="134" t="s">
        <v>3100</v>
      </c>
      <c r="H240" s="135">
        <v>1</v>
      </c>
      <c r="I240" s="136"/>
      <c r="J240" s="137">
        <f>ROUND(I240*H240,2)</f>
        <v>0</v>
      </c>
      <c r="K240" s="133" t="s">
        <v>1</v>
      </c>
      <c r="L240" s="31"/>
      <c r="M240" s="138" t="s">
        <v>1</v>
      </c>
      <c r="N240" s="139" t="s">
        <v>41</v>
      </c>
      <c r="P240" s="140">
        <f>O240*H240</f>
        <v>0</v>
      </c>
      <c r="Q240" s="140">
        <v>1.4999999999999999E-2</v>
      </c>
      <c r="R240" s="140">
        <f>Q240*H240</f>
        <v>1.4999999999999999E-2</v>
      </c>
      <c r="S240" s="140">
        <v>0</v>
      </c>
      <c r="T240" s="141">
        <f>S240*H240</f>
        <v>0</v>
      </c>
      <c r="AR240" s="142" t="s">
        <v>299</v>
      </c>
      <c r="AT240" s="142" t="s">
        <v>181</v>
      </c>
      <c r="AU240" s="142" t="s">
        <v>86</v>
      </c>
      <c r="AY240" s="16" t="s">
        <v>179</v>
      </c>
      <c r="BE240" s="143">
        <f>IF(N240="základní",J240,0)</f>
        <v>0</v>
      </c>
      <c r="BF240" s="143">
        <f>IF(N240="snížená",J240,0)</f>
        <v>0</v>
      </c>
      <c r="BG240" s="143">
        <f>IF(N240="zákl. přenesená",J240,0)</f>
        <v>0</v>
      </c>
      <c r="BH240" s="143">
        <f>IF(N240="sníž. přenesená",J240,0)</f>
        <v>0</v>
      </c>
      <c r="BI240" s="143">
        <f>IF(N240="nulová",J240,0)</f>
        <v>0</v>
      </c>
      <c r="BJ240" s="16" t="s">
        <v>84</v>
      </c>
      <c r="BK240" s="143">
        <f>ROUND(I240*H240,2)</f>
        <v>0</v>
      </c>
      <c r="BL240" s="16" t="s">
        <v>299</v>
      </c>
      <c r="BM240" s="142" t="s">
        <v>3483</v>
      </c>
    </row>
    <row r="241" spans="2:65" s="1" customFormat="1">
      <c r="B241" s="31"/>
      <c r="D241" s="144" t="s">
        <v>188</v>
      </c>
      <c r="F241" s="145" t="s">
        <v>3482</v>
      </c>
      <c r="I241" s="146"/>
      <c r="L241" s="31"/>
      <c r="M241" s="147"/>
      <c r="T241" s="55"/>
      <c r="AT241" s="16" t="s">
        <v>188</v>
      </c>
      <c r="AU241" s="16" t="s">
        <v>86</v>
      </c>
    </row>
    <row r="242" spans="2:65" s="12" customFormat="1">
      <c r="B242" s="148"/>
      <c r="D242" s="144" t="s">
        <v>190</v>
      </c>
      <c r="E242" s="149" t="s">
        <v>1</v>
      </c>
      <c r="F242" s="150" t="s">
        <v>84</v>
      </c>
      <c r="H242" s="151">
        <v>1</v>
      </c>
      <c r="I242" s="152"/>
      <c r="L242" s="148"/>
      <c r="M242" s="153"/>
      <c r="T242" s="154"/>
      <c r="AT242" s="149" t="s">
        <v>190</v>
      </c>
      <c r="AU242" s="149" t="s">
        <v>86</v>
      </c>
      <c r="AV242" s="12" t="s">
        <v>86</v>
      </c>
      <c r="AW242" s="12" t="s">
        <v>31</v>
      </c>
      <c r="AX242" s="12" t="s">
        <v>76</v>
      </c>
      <c r="AY242" s="149" t="s">
        <v>179</v>
      </c>
    </row>
    <row r="243" spans="2:65" s="13" customFormat="1">
      <c r="B243" s="155"/>
      <c r="D243" s="144" t="s">
        <v>190</v>
      </c>
      <c r="E243" s="156" t="s">
        <v>1</v>
      </c>
      <c r="F243" s="157" t="s">
        <v>193</v>
      </c>
      <c r="H243" s="158">
        <v>1</v>
      </c>
      <c r="I243" s="159"/>
      <c r="L243" s="155"/>
      <c r="M243" s="160"/>
      <c r="T243" s="161"/>
      <c r="AT243" s="156" t="s">
        <v>190</v>
      </c>
      <c r="AU243" s="156" t="s">
        <v>86</v>
      </c>
      <c r="AV243" s="13" t="s">
        <v>186</v>
      </c>
      <c r="AW243" s="13" t="s">
        <v>31</v>
      </c>
      <c r="AX243" s="13" t="s">
        <v>84</v>
      </c>
      <c r="AY243" s="156" t="s">
        <v>179</v>
      </c>
    </row>
    <row r="244" spans="2:65" s="1" customFormat="1" ht="16.5" customHeight="1">
      <c r="B244" s="31"/>
      <c r="C244" s="131" t="s">
        <v>535</v>
      </c>
      <c r="D244" s="131" t="s">
        <v>181</v>
      </c>
      <c r="E244" s="132" t="s">
        <v>3484</v>
      </c>
      <c r="F244" s="133" t="s">
        <v>3485</v>
      </c>
      <c r="G244" s="134" t="s">
        <v>3100</v>
      </c>
      <c r="H244" s="135">
        <v>1</v>
      </c>
      <c r="I244" s="136"/>
      <c r="J244" s="137">
        <f>ROUND(I244*H244,2)</f>
        <v>0</v>
      </c>
      <c r="K244" s="133" t="s">
        <v>1</v>
      </c>
      <c r="L244" s="31"/>
      <c r="M244" s="138" t="s">
        <v>1</v>
      </c>
      <c r="N244" s="139" t="s">
        <v>41</v>
      </c>
      <c r="P244" s="140">
        <f>O244*H244</f>
        <v>0</v>
      </c>
      <c r="Q244" s="140">
        <v>3.0000000000000001E-3</v>
      </c>
      <c r="R244" s="140">
        <f>Q244*H244</f>
        <v>3.0000000000000001E-3</v>
      </c>
      <c r="S244" s="140">
        <v>0</v>
      </c>
      <c r="T244" s="141">
        <f>S244*H244</f>
        <v>0</v>
      </c>
      <c r="AR244" s="142" t="s">
        <v>299</v>
      </c>
      <c r="AT244" s="142" t="s">
        <v>181</v>
      </c>
      <c r="AU244" s="142" t="s">
        <v>86</v>
      </c>
      <c r="AY244" s="16" t="s">
        <v>179</v>
      </c>
      <c r="BE244" s="143">
        <f>IF(N244="základní",J244,0)</f>
        <v>0</v>
      </c>
      <c r="BF244" s="143">
        <f>IF(N244="snížená",J244,0)</f>
        <v>0</v>
      </c>
      <c r="BG244" s="143">
        <f>IF(N244="zákl. přenesená",J244,0)</f>
        <v>0</v>
      </c>
      <c r="BH244" s="143">
        <f>IF(N244="sníž. přenesená",J244,0)</f>
        <v>0</v>
      </c>
      <c r="BI244" s="143">
        <f>IF(N244="nulová",J244,0)</f>
        <v>0</v>
      </c>
      <c r="BJ244" s="16" t="s">
        <v>84</v>
      </c>
      <c r="BK244" s="143">
        <f>ROUND(I244*H244,2)</f>
        <v>0</v>
      </c>
      <c r="BL244" s="16" t="s">
        <v>299</v>
      </c>
      <c r="BM244" s="142" t="s">
        <v>3486</v>
      </c>
    </row>
    <row r="245" spans="2:65" s="1" customFormat="1">
      <c r="B245" s="31"/>
      <c r="D245" s="144" t="s">
        <v>188</v>
      </c>
      <c r="F245" s="145" t="s">
        <v>3487</v>
      </c>
      <c r="I245" s="146"/>
      <c r="L245" s="31"/>
      <c r="M245" s="147"/>
      <c r="T245" s="55"/>
      <c r="AT245" s="16" t="s">
        <v>188</v>
      </c>
      <c r="AU245" s="16" t="s">
        <v>86</v>
      </c>
    </row>
    <row r="246" spans="2:65" s="12" customFormat="1">
      <c r="B246" s="148"/>
      <c r="D246" s="144" t="s">
        <v>190</v>
      </c>
      <c r="E246" s="149" t="s">
        <v>1</v>
      </c>
      <c r="F246" s="150" t="s">
        <v>84</v>
      </c>
      <c r="H246" s="151">
        <v>1</v>
      </c>
      <c r="I246" s="152"/>
      <c r="L246" s="148"/>
      <c r="M246" s="153"/>
      <c r="T246" s="154"/>
      <c r="AT246" s="149" t="s">
        <v>190</v>
      </c>
      <c r="AU246" s="149" t="s">
        <v>86</v>
      </c>
      <c r="AV246" s="12" t="s">
        <v>86</v>
      </c>
      <c r="AW246" s="12" t="s">
        <v>31</v>
      </c>
      <c r="AX246" s="12" t="s">
        <v>76</v>
      </c>
      <c r="AY246" s="149" t="s">
        <v>179</v>
      </c>
    </row>
    <row r="247" spans="2:65" s="13" customFormat="1">
      <c r="B247" s="155"/>
      <c r="D247" s="144" t="s">
        <v>190</v>
      </c>
      <c r="E247" s="156" t="s">
        <v>1</v>
      </c>
      <c r="F247" s="157" t="s">
        <v>193</v>
      </c>
      <c r="H247" s="158">
        <v>1</v>
      </c>
      <c r="I247" s="159"/>
      <c r="L247" s="155"/>
      <c r="M247" s="160"/>
      <c r="T247" s="161"/>
      <c r="AT247" s="156" t="s">
        <v>190</v>
      </c>
      <c r="AU247" s="156" t="s">
        <v>86</v>
      </c>
      <c r="AV247" s="13" t="s">
        <v>186</v>
      </c>
      <c r="AW247" s="13" t="s">
        <v>31</v>
      </c>
      <c r="AX247" s="13" t="s">
        <v>84</v>
      </c>
      <c r="AY247" s="156" t="s">
        <v>179</v>
      </c>
    </row>
    <row r="248" spans="2:65" s="1" customFormat="1" ht="16.5" customHeight="1">
      <c r="B248" s="31"/>
      <c r="C248" s="169" t="s">
        <v>541</v>
      </c>
      <c r="D248" s="169" t="s">
        <v>458</v>
      </c>
      <c r="E248" s="170" t="s">
        <v>3488</v>
      </c>
      <c r="F248" s="171" t="s">
        <v>3489</v>
      </c>
      <c r="G248" s="172" t="s">
        <v>3490</v>
      </c>
      <c r="H248" s="173">
        <v>20</v>
      </c>
      <c r="I248" s="174"/>
      <c r="J248" s="175">
        <f>ROUND(I248*H248,2)</f>
        <v>0</v>
      </c>
      <c r="K248" s="171" t="s">
        <v>1</v>
      </c>
      <c r="L248" s="176"/>
      <c r="M248" s="177" t="s">
        <v>1</v>
      </c>
      <c r="N248" s="178" t="s">
        <v>41</v>
      </c>
      <c r="P248" s="140">
        <f>O248*H248</f>
        <v>0</v>
      </c>
      <c r="Q248" s="140">
        <v>0.02</v>
      </c>
      <c r="R248" s="140">
        <f>Q248*H248</f>
        <v>0.4</v>
      </c>
      <c r="S248" s="140">
        <v>0</v>
      </c>
      <c r="T248" s="141">
        <f>S248*H248</f>
        <v>0</v>
      </c>
      <c r="AR248" s="142" t="s">
        <v>426</v>
      </c>
      <c r="AT248" s="142" t="s">
        <v>458</v>
      </c>
      <c r="AU248" s="142" t="s">
        <v>86</v>
      </c>
      <c r="AY248" s="16" t="s">
        <v>179</v>
      </c>
      <c r="BE248" s="143">
        <f>IF(N248="základní",J248,0)</f>
        <v>0</v>
      </c>
      <c r="BF248" s="143">
        <f>IF(N248="snížená",J248,0)</f>
        <v>0</v>
      </c>
      <c r="BG248" s="143">
        <f>IF(N248="zákl. přenesená",J248,0)</f>
        <v>0</v>
      </c>
      <c r="BH248" s="143">
        <f>IF(N248="sníž. přenesená",J248,0)</f>
        <v>0</v>
      </c>
      <c r="BI248" s="143">
        <f>IF(N248="nulová",J248,0)</f>
        <v>0</v>
      </c>
      <c r="BJ248" s="16" t="s">
        <v>84</v>
      </c>
      <c r="BK248" s="143">
        <f>ROUND(I248*H248,2)</f>
        <v>0</v>
      </c>
      <c r="BL248" s="16" t="s">
        <v>299</v>
      </c>
      <c r="BM248" s="142" t="s">
        <v>3491</v>
      </c>
    </row>
    <row r="249" spans="2:65" s="1" customFormat="1">
      <c r="B249" s="31"/>
      <c r="D249" s="144" t="s">
        <v>188</v>
      </c>
      <c r="F249" s="145" t="s">
        <v>3489</v>
      </c>
      <c r="I249" s="146"/>
      <c r="L249" s="31"/>
      <c r="M249" s="147"/>
      <c r="T249" s="55"/>
      <c r="AT249" s="16" t="s">
        <v>188</v>
      </c>
      <c r="AU249" s="16" t="s">
        <v>86</v>
      </c>
    </row>
    <row r="250" spans="2:65" s="12" customFormat="1">
      <c r="B250" s="148"/>
      <c r="D250" s="144" t="s">
        <v>190</v>
      </c>
      <c r="E250" s="149" t="s">
        <v>1</v>
      </c>
      <c r="F250" s="150" t="s">
        <v>325</v>
      </c>
      <c r="H250" s="151">
        <v>20</v>
      </c>
      <c r="I250" s="152"/>
      <c r="L250" s="148"/>
      <c r="M250" s="153"/>
      <c r="T250" s="154"/>
      <c r="AT250" s="149" t="s">
        <v>190</v>
      </c>
      <c r="AU250" s="149" t="s">
        <v>86</v>
      </c>
      <c r="AV250" s="12" t="s">
        <v>86</v>
      </c>
      <c r="AW250" s="12" t="s">
        <v>31</v>
      </c>
      <c r="AX250" s="12" t="s">
        <v>76</v>
      </c>
      <c r="AY250" s="149" t="s">
        <v>179</v>
      </c>
    </row>
    <row r="251" spans="2:65" s="13" customFormat="1">
      <c r="B251" s="155"/>
      <c r="D251" s="144" t="s">
        <v>190</v>
      </c>
      <c r="E251" s="156" t="s">
        <v>1</v>
      </c>
      <c r="F251" s="157" t="s">
        <v>193</v>
      </c>
      <c r="H251" s="158">
        <v>20</v>
      </c>
      <c r="I251" s="159"/>
      <c r="L251" s="155"/>
      <c r="M251" s="160"/>
      <c r="T251" s="161"/>
      <c r="AT251" s="156" t="s">
        <v>190</v>
      </c>
      <c r="AU251" s="156" t="s">
        <v>86</v>
      </c>
      <c r="AV251" s="13" t="s">
        <v>186</v>
      </c>
      <c r="AW251" s="13" t="s">
        <v>31</v>
      </c>
      <c r="AX251" s="13" t="s">
        <v>84</v>
      </c>
      <c r="AY251" s="156" t="s">
        <v>179</v>
      </c>
    </row>
    <row r="252" spans="2:65" s="1" customFormat="1" ht="16.5" customHeight="1">
      <c r="B252" s="31"/>
      <c r="C252" s="131" t="s">
        <v>547</v>
      </c>
      <c r="D252" s="131" t="s">
        <v>181</v>
      </c>
      <c r="E252" s="132" t="s">
        <v>3492</v>
      </c>
      <c r="F252" s="133" t="s">
        <v>3493</v>
      </c>
      <c r="G252" s="134" t="s">
        <v>3269</v>
      </c>
      <c r="H252" s="135">
        <v>2</v>
      </c>
      <c r="I252" s="136"/>
      <c r="J252" s="137">
        <f>ROUND(I252*H252,2)</f>
        <v>0</v>
      </c>
      <c r="K252" s="133" t="s">
        <v>185</v>
      </c>
      <c r="L252" s="31"/>
      <c r="M252" s="138" t="s">
        <v>1</v>
      </c>
      <c r="N252" s="139" t="s">
        <v>41</v>
      </c>
      <c r="P252" s="140">
        <f>O252*H252</f>
        <v>0</v>
      </c>
      <c r="Q252" s="140">
        <v>2.8199999999999999E-2</v>
      </c>
      <c r="R252" s="140">
        <f>Q252*H252</f>
        <v>5.6399999999999999E-2</v>
      </c>
      <c r="S252" s="140">
        <v>0</v>
      </c>
      <c r="T252" s="141">
        <f>S252*H252</f>
        <v>0</v>
      </c>
      <c r="AR252" s="142" t="s">
        <v>299</v>
      </c>
      <c r="AT252" s="142" t="s">
        <v>181</v>
      </c>
      <c r="AU252" s="142" t="s">
        <v>86</v>
      </c>
      <c r="AY252" s="16" t="s">
        <v>179</v>
      </c>
      <c r="BE252" s="143">
        <f>IF(N252="základní",J252,0)</f>
        <v>0</v>
      </c>
      <c r="BF252" s="143">
        <f>IF(N252="snížená",J252,0)</f>
        <v>0</v>
      </c>
      <c r="BG252" s="143">
        <f>IF(N252="zákl. přenesená",J252,0)</f>
        <v>0</v>
      </c>
      <c r="BH252" s="143">
        <f>IF(N252="sníž. přenesená",J252,0)</f>
        <v>0</v>
      </c>
      <c r="BI252" s="143">
        <f>IF(N252="nulová",J252,0)</f>
        <v>0</v>
      </c>
      <c r="BJ252" s="16" t="s">
        <v>84</v>
      </c>
      <c r="BK252" s="143">
        <f>ROUND(I252*H252,2)</f>
        <v>0</v>
      </c>
      <c r="BL252" s="16" t="s">
        <v>299</v>
      </c>
      <c r="BM252" s="142" t="s">
        <v>3494</v>
      </c>
    </row>
    <row r="253" spans="2:65" s="1" customFormat="1">
      <c r="B253" s="31"/>
      <c r="D253" s="144" t="s">
        <v>188</v>
      </c>
      <c r="F253" s="145" t="s">
        <v>3493</v>
      </c>
      <c r="I253" s="146"/>
      <c r="L253" s="31"/>
      <c r="M253" s="147"/>
      <c r="T253" s="55"/>
      <c r="AT253" s="16" t="s">
        <v>188</v>
      </c>
      <c r="AU253" s="16" t="s">
        <v>86</v>
      </c>
    </row>
    <row r="254" spans="2:65" s="1" customFormat="1" ht="16.5" customHeight="1">
      <c r="B254" s="31"/>
      <c r="C254" s="131" t="s">
        <v>553</v>
      </c>
      <c r="D254" s="131" t="s">
        <v>181</v>
      </c>
      <c r="E254" s="132" t="s">
        <v>3495</v>
      </c>
      <c r="F254" s="133" t="s">
        <v>3496</v>
      </c>
      <c r="G254" s="134" t="s">
        <v>429</v>
      </c>
      <c r="H254" s="135">
        <v>1</v>
      </c>
      <c r="I254" s="136"/>
      <c r="J254" s="137">
        <f>ROUND(I254*H254,2)</f>
        <v>0</v>
      </c>
      <c r="K254" s="133" t="s">
        <v>185</v>
      </c>
      <c r="L254" s="31"/>
      <c r="M254" s="138" t="s">
        <v>1</v>
      </c>
      <c r="N254" s="139" t="s">
        <v>41</v>
      </c>
      <c r="P254" s="140">
        <f>O254*H254</f>
        <v>0</v>
      </c>
      <c r="Q254" s="140">
        <v>3.0599999999999998E-3</v>
      </c>
      <c r="R254" s="140">
        <f>Q254*H254</f>
        <v>3.0599999999999998E-3</v>
      </c>
      <c r="S254" s="140">
        <v>0</v>
      </c>
      <c r="T254" s="141">
        <f>S254*H254</f>
        <v>0</v>
      </c>
      <c r="AR254" s="142" t="s">
        <v>299</v>
      </c>
      <c r="AT254" s="142" t="s">
        <v>181</v>
      </c>
      <c r="AU254" s="142" t="s">
        <v>86</v>
      </c>
      <c r="AY254" s="16" t="s">
        <v>179</v>
      </c>
      <c r="BE254" s="143">
        <f>IF(N254="základní",J254,0)</f>
        <v>0</v>
      </c>
      <c r="BF254" s="143">
        <f>IF(N254="snížená",J254,0)</f>
        <v>0</v>
      </c>
      <c r="BG254" s="143">
        <f>IF(N254="zákl. přenesená",J254,0)</f>
        <v>0</v>
      </c>
      <c r="BH254" s="143">
        <f>IF(N254="sníž. přenesená",J254,0)</f>
        <v>0</v>
      </c>
      <c r="BI254" s="143">
        <f>IF(N254="nulová",J254,0)</f>
        <v>0</v>
      </c>
      <c r="BJ254" s="16" t="s">
        <v>84</v>
      </c>
      <c r="BK254" s="143">
        <f>ROUND(I254*H254,2)</f>
        <v>0</v>
      </c>
      <c r="BL254" s="16" t="s">
        <v>299</v>
      </c>
      <c r="BM254" s="142" t="s">
        <v>3497</v>
      </c>
    </row>
    <row r="255" spans="2:65" s="1" customFormat="1">
      <c r="B255" s="31"/>
      <c r="D255" s="144" t="s">
        <v>188</v>
      </c>
      <c r="F255" s="145" t="s">
        <v>3496</v>
      </c>
      <c r="I255" s="146"/>
      <c r="L255" s="31"/>
      <c r="M255" s="147"/>
      <c r="T255" s="55"/>
      <c r="AT255" s="16" t="s">
        <v>188</v>
      </c>
      <c r="AU255" s="16" t="s">
        <v>86</v>
      </c>
    </row>
    <row r="256" spans="2:65" s="1" customFormat="1" ht="16.5" customHeight="1">
      <c r="B256" s="31"/>
      <c r="C256" s="131" t="s">
        <v>565</v>
      </c>
      <c r="D256" s="131" t="s">
        <v>181</v>
      </c>
      <c r="E256" s="132" t="s">
        <v>3498</v>
      </c>
      <c r="F256" s="133" t="s">
        <v>3499</v>
      </c>
      <c r="G256" s="134" t="s">
        <v>489</v>
      </c>
      <c r="H256" s="135">
        <v>264</v>
      </c>
      <c r="I256" s="136"/>
      <c r="J256" s="137">
        <f>ROUND(I256*H256,2)</f>
        <v>0</v>
      </c>
      <c r="K256" s="133" t="s">
        <v>185</v>
      </c>
      <c r="L256" s="31"/>
      <c r="M256" s="138" t="s">
        <v>1</v>
      </c>
      <c r="N256" s="139" t="s">
        <v>41</v>
      </c>
      <c r="P256" s="140">
        <f>O256*H256</f>
        <v>0</v>
      </c>
      <c r="Q256" s="140">
        <v>1.9000000000000001E-4</v>
      </c>
      <c r="R256" s="140">
        <f>Q256*H256</f>
        <v>5.0160000000000003E-2</v>
      </c>
      <c r="S256" s="140">
        <v>0</v>
      </c>
      <c r="T256" s="141">
        <f>S256*H256</f>
        <v>0</v>
      </c>
      <c r="AR256" s="142" t="s">
        <v>299</v>
      </c>
      <c r="AT256" s="142" t="s">
        <v>181</v>
      </c>
      <c r="AU256" s="142" t="s">
        <v>86</v>
      </c>
      <c r="AY256" s="16" t="s">
        <v>179</v>
      </c>
      <c r="BE256" s="143">
        <f>IF(N256="základní",J256,0)</f>
        <v>0</v>
      </c>
      <c r="BF256" s="143">
        <f>IF(N256="snížená",J256,0)</f>
        <v>0</v>
      </c>
      <c r="BG256" s="143">
        <f>IF(N256="zákl. přenesená",J256,0)</f>
        <v>0</v>
      </c>
      <c r="BH256" s="143">
        <f>IF(N256="sníž. přenesená",J256,0)</f>
        <v>0</v>
      </c>
      <c r="BI256" s="143">
        <f>IF(N256="nulová",J256,0)</f>
        <v>0</v>
      </c>
      <c r="BJ256" s="16" t="s">
        <v>84</v>
      </c>
      <c r="BK256" s="143">
        <f>ROUND(I256*H256,2)</f>
        <v>0</v>
      </c>
      <c r="BL256" s="16" t="s">
        <v>299</v>
      </c>
      <c r="BM256" s="142" t="s">
        <v>3500</v>
      </c>
    </row>
    <row r="257" spans="2:65" s="1" customFormat="1">
      <c r="B257" s="31"/>
      <c r="D257" s="144" t="s">
        <v>188</v>
      </c>
      <c r="F257" s="145" t="s">
        <v>3499</v>
      </c>
      <c r="I257" s="146"/>
      <c r="L257" s="31"/>
      <c r="M257" s="147"/>
      <c r="T257" s="55"/>
      <c r="AT257" s="16" t="s">
        <v>188</v>
      </c>
      <c r="AU257" s="16" t="s">
        <v>86</v>
      </c>
    </row>
    <row r="258" spans="2:65" s="12" customFormat="1">
      <c r="B258" s="148"/>
      <c r="D258" s="144" t="s">
        <v>190</v>
      </c>
      <c r="E258" s="149" t="s">
        <v>1</v>
      </c>
      <c r="F258" s="150" t="s">
        <v>1915</v>
      </c>
      <c r="H258" s="151">
        <v>264</v>
      </c>
      <c r="I258" s="152"/>
      <c r="L258" s="148"/>
      <c r="M258" s="153"/>
      <c r="T258" s="154"/>
      <c r="AT258" s="149" t="s">
        <v>190</v>
      </c>
      <c r="AU258" s="149" t="s">
        <v>86</v>
      </c>
      <c r="AV258" s="12" t="s">
        <v>86</v>
      </c>
      <c r="AW258" s="12" t="s">
        <v>31</v>
      </c>
      <c r="AX258" s="12" t="s">
        <v>76</v>
      </c>
      <c r="AY258" s="149" t="s">
        <v>179</v>
      </c>
    </row>
    <row r="259" spans="2:65" s="13" customFormat="1">
      <c r="B259" s="155"/>
      <c r="D259" s="144" t="s">
        <v>190</v>
      </c>
      <c r="E259" s="156" t="s">
        <v>1</v>
      </c>
      <c r="F259" s="157" t="s">
        <v>193</v>
      </c>
      <c r="H259" s="158">
        <v>264</v>
      </c>
      <c r="I259" s="159"/>
      <c r="L259" s="155"/>
      <c r="M259" s="160"/>
      <c r="T259" s="161"/>
      <c r="AT259" s="156" t="s">
        <v>190</v>
      </c>
      <c r="AU259" s="156" t="s">
        <v>86</v>
      </c>
      <c r="AV259" s="13" t="s">
        <v>186</v>
      </c>
      <c r="AW259" s="13" t="s">
        <v>31</v>
      </c>
      <c r="AX259" s="13" t="s">
        <v>84</v>
      </c>
      <c r="AY259" s="156" t="s">
        <v>179</v>
      </c>
    </row>
    <row r="260" spans="2:65" s="1" customFormat="1" ht="16.5" customHeight="1">
      <c r="B260" s="31"/>
      <c r="C260" s="131" t="s">
        <v>570</v>
      </c>
      <c r="D260" s="131" t="s">
        <v>181</v>
      </c>
      <c r="E260" s="132" t="s">
        <v>3501</v>
      </c>
      <c r="F260" s="133" t="s">
        <v>3502</v>
      </c>
      <c r="G260" s="134" t="s">
        <v>489</v>
      </c>
      <c r="H260" s="135">
        <v>264</v>
      </c>
      <c r="I260" s="136"/>
      <c r="J260" s="137">
        <f>ROUND(I260*H260,2)</f>
        <v>0</v>
      </c>
      <c r="K260" s="133" t="s">
        <v>185</v>
      </c>
      <c r="L260" s="31"/>
      <c r="M260" s="138" t="s">
        <v>1</v>
      </c>
      <c r="N260" s="139" t="s">
        <v>41</v>
      </c>
      <c r="P260" s="140">
        <f>O260*H260</f>
        <v>0</v>
      </c>
      <c r="Q260" s="140">
        <v>1.0000000000000001E-5</v>
      </c>
      <c r="R260" s="140">
        <f>Q260*H260</f>
        <v>2.6400000000000004E-3</v>
      </c>
      <c r="S260" s="140">
        <v>0</v>
      </c>
      <c r="T260" s="141">
        <f>S260*H260</f>
        <v>0</v>
      </c>
      <c r="AR260" s="142" t="s">
        <v>299</v>
      </c>
      <c r="AT260" s="142" t="s">
        <v>181</v>
      </c>
      <c r="AU260" s="142" t="s">
        <v>86</v>
      </c>
      <c r="AY260" s="16" t="s">
        <v>179</v>
      </c>
      <c r="BE260" s="143">
        <f>IF(N260="základní",J260,0)</f>
        <v>0</v>
      </c>
      <c r="BF260" s="143">
        <f>IF(N260="snížená",J260,0)</f>
        <v>0</v>
      </c>
      <c r="BG260" s="143">
        <f>IF(N260="zákl. přenesená",J260,0)</f>
        <v>0</v>
      </c>
      <c r="BH260" s="143">
        <f>IF(N260="sníž. přenesená",J260,0)</f>
        <v>0</v>
      </c>
      <c r="BI260" s="143">
        <f>IF(N260="nulová",J260,0)</f>
        <v>0</v>
      </c>
      <c r="BJ260" s="16" t="s">
        <v>84</v>
      </c>
      <c r="BK260" s="143">
        <f>ROUND(I260*H260,2)</f>
        <v>0</v>
      </c>
      <c r="BL260" s="16" t="s">
        <v>299</v>
      </c>
      <c r="BM260" s="142" t="s">
        <v>3503</v>
      </c>
    </row>
    <row r="261" spans="2:65" s="1" customFormat="1">
      <c r="B261" s="31"/>
      <c r="D261" s="144" t="s">
        <v>188</v>
      </c>
      <c r="F261" s="145" t="s">
        <v>3502</v>
      </c>
      <c r="I261" s="146"/>
      <c r="L261" s="31"/>
      <c r="M261" s="147"/>
      <c r="T261" s="55"/>
      <c r="AT261" s="16" t="s">
        <v>188</v>
      </c>
      <c r="AU261" s="16" t="s">
        <v>86</v>
      </c>
    </row>
    <row r="262" spans="2:65" s="12" customFormat="1">
      <c r="B262" s="148"/>
      <c r="D262" s="144" t="s">
        <v>190</v>
      </c>
      <c r="E262" s="149" t="s">
        <v>1</v>
      </c>
      <c r="F262" s="150" t="s">
        <v>1915</v>
      </c>
      <c r="H262" s="151">
        <v>264</v>
      </c>
      <c r="I262" s="152"/>
      <c r="L262" s="148"/>
      <c r="M262" s="153"/>
      <c r="T262" s="154"/>
      <c r="AT262" s="149" t="s">
        <v>190</v>
      </c>
      <c r="AU262" s="149" t="s">
        <v>86</v>
      </c>
      <c r="AV262" s="12" t="s">
        <v>86</v>
      </c>
      <c r="AW262" s="12" t="s">
        <v>31</v>
      </c>
      <c r="AX262" s="12" t="s">
        <v>76</v>
      </c>
      <c r="AY262" s="149" t="s">
        <v>179</v>
      </c>
    </row>
    <row r="263" spans="2:65" s="13" customFormat="1">
      <c r="B263" s="155"/>
      <c r="D263" s="144" t="s">
        <v>190</v>
      </c>
      <c r="E263" s="156" t="s">
        <v>1</v>
      </c>
      <c r="F263" s="157" t="s">
        <v>193</v>
      </c>
      <c r="H263" s="158">
        <v>264</v>
      </c>
      <c r="I263" s="159"/>
      <c r="L263" s="155"/>
      <c r="M263" s="160"/>
      <c r="T263" s="161"/>
      <c r="AT263" s="156" t="s">
        <v>190</v>
      </c>
      <c r="AU263" s="156" t="s">
        <v>86</v>
      </c>
      <c r="AV263" s="13" t="s">
        <v>186</v>
      </c>
      <c r="AW263" s="13" t="s">
        <v>31</v>
      </c>
      <c r="AX263" s="13" t="s">
        <v>84</v>
      </c>
      <c r="AY263" s="156" t="s">
        <v>179</v>
      </c>
    </row>
    <row r="264" spans="2:65" s="1" customFormat="1" ht="16.5" customHeight="1">
      <c r="B264" s="31"/>
      <c r="C264" s="131" t="s">
        <v>575</v>
      </c>
      <c r="D264" s="131" t="s">
        <v>181</v>
      </c>
      <c r="E264" s="132" t="s">
        <v>3241</v>
      </c>
      <c r="F264" s="133" t="s">
        <v>3242</v>
      </c>
      <c r="G264" s="134" t="s">
        <v>1681</v>
      </c>
      <c r="H264" s="179"/>
      <c r="I264" s="136"/>
      <c r="J264" s="137">
        <f>ROUND(I264*H264,2)</f>
        <v>0</v>
      </c>
      <c r="K264" s="133" t="s">
        <v>185</v>
      </c>
      <c r="L264" s="31"/>
      <c r="M264" s="138" t="s">
        <v>1</v>
      </c>
      <c r="N264" s="139" t="s">
        <v>41</v>
      </c>
      <c r="P264" s="140">
        <f>O264*H264</f>
        <v>0</v>
      </c>
      <c r="Q264" s="140">
        <v>0</v>
      </c>
      <c r="R264" s="140">
        <f>Q264*H264</f>
        <v>0</v>
      </c>
      <c r="S264" s="140">
        <v>0</v>
      </c>
      <c r="T264" s="141">
        <f>S264*H264</f>
        <v>0</v>
      </c>
      <c r="AR264" s="142" t="s">
        <v>299</v>
      </c>
      <c r="AT264" s="142" t="s">
        <v>181</v>
      </c>
      <c r="AU264" s="142" t="s">
        <v>86</v>
      </c>
      <c r="AY264" s="16" t="s">
        <v>179</v>
      </c>
      <c r="BE264" s="143">
        <f>IF(N264="základní",J264,0)</f>
        <v>0</v>
      </c>
      <c r="BF264" s="143">
        <f>IF(N264="snížená",J264,0)</f>
        <v>0</v>
      </c>
      <c r="BG264" s="143">
        <f>IF(N264="zákl. přenesená",J264,0)</f>
        <v>0</v>
      </c>
      <c r="BH264" s="143">
        <f>IF(N264="sníž. přenesená",J264,0)</f>
        <v>0</v>
      </c>
      <c r="BI264" s="143">
        <f>IF(N264="nulová",J264,0)</f>
        <v>0</v>
      </c>
      <c r="BJ264" s="16" t="s">
        <v>84</v>
      </c>
      <c r="BK264" s="143">
        <f>ROUND(I264*H264,2)</f>
        <v>0</v>
      </c>
      <c r="BL264" s="16" t="s">
        <v>299</v>
      </c>
      <c r="BM264" s="142" t="s">
        <v>3504</v>
      </c>
    </row>
    <row r="265" spans="2:65" s="1" customFormat="1" ht="19.5">
      <c r="B265" s="31"/>
      <c r="D265" s="144" t="s">
        <v>188</v>
      </c>
      <c r="F265" s="145" t="s">
        <v>3244</v>
      </c>
      <c r="I265" s="146"/>
      <c r="L265" s="31"/>
      <c r="M265" s="147"/>
      <c r="T265" s="55"/>
      <c r="AT265" s="16" t="s">
        <v>188</v>
      </c>
      <c r="AU265" s="16" t="s">
        <v>86</v>
      </c>
    </row>
    <row r="266" spans="2:65" s="11" customFormat="1" ht="22.9" customHeight="1">
      <c r="B266" s="119"/>
      <c r="D266" s="120" t="s">
        <v>75</v>
      </c>
      <c r="E266" s="129" t="s">
        <v>3265</v>
      </c>
      <c r="F266" s="129" t="s">
        <v>3266</v>
      </c>
      <c r="I266" s="122"/>
      <c r="J266" s="130">
        <f>BK266</f>
        <v>0</v>
      </c>
      <c r="L266" s="119"/>
      <c r="M266" s="124"/>
      <c r="P266" s="125">
        <f>SUM(P267:P291)</f>
        <v>0</v>
      </c>
      <c r="R266" s="125">
        <f>SUM(R267:R291)</f>
        <v>3.0780000000000005E-2</v>
      </c>
      <c r="T266" s="126">
        <f>SUM(T267:T291)</f>
        <v>0</v>
      </c>
      <c r="AR266" s="120" t="s">
        <v>86</v>
      </c>
      <c r="AT266" s="127" t="s">
        <v>75</v>
      </c>
      <c r="AU266" s="127" t="s">
        <v>84</v>
      </c>
      <c r="AY266" s="120" t="s">
        <v>179</v>
      </c>
      <c r="BK266" s="128">
        <f>SUM(BK267:BK291)</f>
        <v>0</v>
      </c>
    </row>
    <row r="267" spans="2:65" s="1" customFormat="1" ht="16.5" customHeight="1">
      <c r="B267" s="31"/>
      <c r="C267" s="131" t="s">
        <v>583</v>
      </c>
      <c r="D267" s="131" t="s">
        <v>181</v>
      </c>
      <c r="E267" s="132" t="s">
        <v>3505</v>
      </c>
      <c r="F267" s="133" t="s">
        <v>3506</v>
      </c>
      <c r="G267" s="134" t="s">
        <v>3269</v>
      </c>
      <c r="H267" s="135">
        <v>3</v>
      </c>
      <c r="I267" s="136"/>
      <c r="J267" s="137">
        <f>ROUND(I267*H267,2)</f>
        <v>0</v>
      </c>
      <c r="K267" s="133" t="s">
        <v>185</v>
      </c>
      <c r="L267" s="31"/>
      <c r="M267" s="138" t="s">
        <v>1</v>
      </c>
      <c r="N267" s="139" t="s">
        <v>41</v>
      </c>
      <c r="P267" s="140">
        <f>O267*H267</f>
        <v>0</v>
      </c>
      <c r="Q267" s="140">
        <v>1.1800000000000001E-3</v>
      </c>
      <c r="R267" s="140">
        <f>Q267*H267</f>
        <v>3.5400000000000002E-3</v>
      </c>
      <c r="S267" s="140">
        <v>0</v>
      </c>
      <c r="T267" s="141">
        <f>S267*H267</f>
        <v>0</v>
      </c>
      <c r="AR267" s="142" t="s">
        <v>299</v>
      </c>
      <c r="AT267" s="142" t="s">
        <v>181</v>
      </c>
      <c r="AU267" s="142" t="s">
        <v>86</v>
      </c>
      <c r="AY267" s="16" t="s">
        <v>179</v>
      </c>
      <c r="BE267" s="143">
        <f>IF(N267="základní",J267,0)</f>
        <v>0</v>
      </c>
      <c r="BF267" s="143">
        <f>IF(N267="snížená",J267,0)</f>
        <v>0</v>
      </c>
      <c r="BG267" s="143">
        <f>IF(N267="zákl. přenesená",J267,0)</f>
        <v>0</v>
      </c>
      <c r="BH267" s="143">
        <f>IF(N267="sníž. přenesená",J267,0)</f>
        <v>0</v>
      </c>
      <c r="BI267" s="143">
        <f>IF(N267="nulová",J267,0)</f>
        <v>0</v>
      </c>
      <c r="BJ267" s="16" t="s">
        <v>84</v>
      </c>
      <c r="BK267" s="143">
        <f>ROUND(I267*H267,2)</f>
        <v>0</v>
      </c>
      <c r="BL267" s="16" t="s">
        <v>299</v>
      </c>
      <c r="BM267" s="142" t="s">
        <v>3507</v>
      </c>
    </row>
    <row r="268" spans="2:65" s="1" customFormat="1">
      <c r="B268" s="31"/>
      <c r="D268" s="144" t="s">
        <v>188</v>
      </c>
      <c r="F268" s="145" t="s">
        <v>3506</v>
      </c>
      <c r="I268" s="146"/>
      <c r="L268" s="31"/>
      <c r="M268" s="147"/>
      <c r="T268" s="55"/>
      <c r="AT268" s="16" t="s">
        <v>188</v>
      </c>
      <c r="AU268" s="16" t="s">
        <v>86</v>
      </c>
    </row>
    <row r="269" spans="2:65" s="1" customFormat="1" ht="16.5" customHeight="1">
      <c r="B269" s="31"/>
      <c r="C269" s="131" t="s">
        <v>587</v>
      </c>
      <c r="D269" s="131" t="s">
        <v>181</v>
      </c>
      <c r="E269" s="132" t="s">
        <v>3508</v>
      </c>
      <c r="F269" s="133" t="s">
        <v>3509</v>
      </c>
      <c r="G269" s="134" t="s">
        <v>3269</v>
      </c>
      <c r="H269" s="135">
        <v>18</v>
      </c>
      <c r="I269" s="136"/>
      <c r="J269" s="137">
        <f>ROUND(I269*H269,2)</f>
        <v>0</v>
      </c>
      <c r="K269" s="133" t="s">
        <v>185</v>
      </c>
      <c r="L269" s="31"/>
      <c r="M269" s="138" t="s">
        <v>1</v>
      </c>
      <c r="N269" s="139" t="s">
        <v>41</v>
      </c>
      <c r="P269" s="140">
        <f>O269*H269</f>
        <v>0</v>
      </c>
      <c r="Q269" s="140">
        <v>2.4000000000000001E-4</v>
      </c>
      <c r="R269" s="140">
        <f>Q269*H269</f>
        <v>4.3200000000000001E-3</v>
      </c>
      <c r="S269" s="140">
        <v>0</v>
      </c>
      <c r="T269" s="141">
        <f>S269*H269</f>
        <v>0</v>
      </c>
      <c r="AR269" s="142" t="s">
        <v>299</v>
      </c>
      <c r="AT269" s="142" t="s">
        <v>181</v>
      </c>
      <c r="AU269" s="142" t="s">
        <v>86</v>
      </c>
      <c r="AY269" s="16" t="s">
        <v>179</v>
      </c>
      <c r="BE269" s="143">
        <f>IF(N269="základní",J269,0)</f>
        <v>0</v>
      </c>
      <c r="BF269" s="143">
        <f>IF(N269="snížená",J269,0)</f>
        <v>0</v>
      </c>
      <c r="BG269" s="143">
        <f>IF(N269="zákl. přenesená",J269,0)</f>
        <v>0</v>
      </c>
      <c r="BH269" s="143">
        <f>IF(N269="sníž. přenesená",J269,0)</f>
        <v>0</v>
      </c>
      <c r="BI269" s="143">
        <f>IF(N269="nulová",J269,0)</f>
        <v>0</v>
      </c>
      <c r="BJ269" s="16" t="s">
        <v>84</v>
      </c>
      <c r="BK269" s="143">
        <f>ROUND(I269*H269,2)</f>
        <v>0</v>
      </c>
      <c r="BL269" s="16" t="s">
        <v>299</v>
      </c>
      <c r="BM269" s="142" t="s">
        <v>3510</v>
      </c>
    </row>
    <row r="270" spans="2:65" s="1" customFormat="1">
      <c r="B270" s="31"/>
      <c r="D270" s="144" t="s">
        <v>188</v>
      </c>
      <c r="F270" s="145" t="s">
        <v>3509</v>
      </c>
      <c r="I270" s="146"/>
      <c r="L270" s="31"/>
      <c r="M270" s="147"/>
      <c r="T270" s="55"/>
      <c r="AT270" s="16" t="s">
        <v>188</v>
      </c>
      <c r="AU270" s="16" t="s">
        <v>86</v>
      </c>
    </row>
    <row r="271" spans="2:65" s="1" customFormat="1" ht="16.5" customHeight="1">
      <c r="B271" s="31"/>
      <c r="C271" s="131" t="s">
        <v>594</v>
      </c>
      <c r="D271" s="131" t="s">
        <v>181</v>
      </c>
      <c r="E271" s="132" t="s">
        <v>3511</v>
      </c>
      <c r="F271" s="133" t="s">
        <v>3512</v>
      </c>
      <c r="G271" s="134" t="s">
        <v>3100</v>
      </c>
      <c r="H271" s="135">
        <v>1</v>
      </c>
      <c r="I271" s="136"/>
      <c r="J271" s="137">
        <f>ROUND(I271*H271,2)</f>
        <v>0</v>
      </c>
      <c r="K271" s="133" t="s">
        <v>1</v>
      </c>
      <c r="L271" s="31"/>
      <c r="M271" s="138" t="s">
        <v>1</v>
      </c>
      <c r="N271" s="139" t="s">
        <v>41</v>
      </c>
      <c r="P271" s="140">
        <f>O271*H271</f>
        <v>0</v>
      </c>
      <c r="Q271" s="140">
        <v>1E-3</v>
      </c>
      <c r="R271" s="140">
        <f>Q271*H271</f>
        <v>1E-3</v>
      </c>
      <c r="S271" s="140">
        <v>0</v>
      </c>
      <c r="T271" s="141">
        <f>S271*H271</f>
        <v>0</v>
      </c>
      <c r="AR271" s="142" t="s">
        <v>299</v>
      </c>
      <c r="AT271" s="142" t="s">
        <v>181</v>
      </c>
      <c r="AU271" s="142" t="s">
        <v>86</v>
      </c>
      <c r="AY271" s="16" t="s">
        <v>179</v>
      </c>
      <c r="BE271" s="143">
        <f>IF(N271="základní",J271,0)</f>
        <v>0</v>
      </c>
      <c r="BF271" s="143">
        <f>IF(N271="snížená",J271,0)</f>
        <v>0</v>
      </c>
      <c r="BG271" s="143">
        <f>IF(N271="zákl. přenesená",J271,0)</f>
        <v>0</v>
      </c>
      <c r="BH271" s="143">
        <f>IF(N271="sníž. přenesená",J271,0)</f>
        <v>0</v>
      </c>
      <c r="BI271" s="143">
        <f>IF(N271="nulová",J271,0)</f>
        <v>0</v>
      </c>
      <c r="BJ271" s="16" t="s">
        <v>84</v>
      </c>
      <c r="BK271" s="143">
        <f>ROUND(I271*H271,2)</f>
        <v>0</v>
      </c>
      <c r="BL271" s="16" t="s">
        <v>299</v>
      </c>
      <c r="BM271" s="142" t="s">
        <v>3513</v>
      </c>
    </row>
    <row r="272" spans="2:65" s="1" customFormat="1">
      <c r="B272" s="31"/>
      <c r="D272" s="144" t="s">
        <v>188</v>
      </c>
      <c r="F272" s="145" t="s">
        <v>3512</v>
      </c>
      <c r="I272" s="146"/>
      <c r="L272" s="31"/>
      <c r="M272" s="147"/>
      <c r="T272" s="55"/>
      <c r="AT272" s="16" t="s">
        <v>188</v>
      </c>
      <c r="AU272" s="16" t="s">
        <v>86</v>
      </c>
    </row>
    <row r="273" spans="2:65" s="1" customFormat="1" ht="16.5" customHeight="1">
      <c r="B273" s="31"/>
      <c r="C273" s="131" t="s">
        <v>601</v>
      </c>
      <c r="D273" s="131" t="s">
        <v>181</v>
      </c>
      <c r="E273" s="132" t="s">
        <v>3514</v>
      </c>
      <c r="F273" s="133" t="s">
        <v>3515</v>
      </c>
      <c r="G273" s="134" t="s">
        <v>3269</v>
      </c>
      <c r="H273" s="135">
        <v>5</v>
      </c>
      <c r="I273" s="136"/>
      <c r="J273" s="137">
        <f>ROUND(I273*H273,2)</f>
        <v>0</v>
      </c>
      <c r="K273" s="133" t="s">
        <v>185</v>
      </c>
      <c r="L273" s="31"/>
      <c r="M273" s="138" t="s">
        <v>1</v>
      </c>
      <c r="N273" s="139" t="s">
        <v>41</v>
      </c>
      <c r="P273" s="140">
        <f>O273*H273</f>
        <v>0</v>
      </c>
      <c r="Q273" s="140">
        <v>1.8E-3</v>
      </c>
      <c r="R273" s="140">
        <f>Q273*H273</f>
        <v>8.9999999999999993E-3</v>
      </c>
      <c r="S273" s="140">
        <v>0</v>
      </c>
      <c r="T273" s="141">
        <f>S273*H273</f>
        <v>0</v>
      </c>
      <c r="AR273" s="142" t="s">
        <v>299</v>
      </c>
      <c r="AT273" s="142" t="s">
        <v>181</v>
      </c>
      <c r="AU273" s="142" t="s">
        <v>86</v>
      </c>
      <c r="AY273" s="16" t="s">
        <v>179</v>
      </c>
      <c r="BE273" s="143">
        <f>IF(N273="základní",J273,0)</f>
        <v>0</v>
      </c>
      <c r="BF273" s="143">
        <f>IF(N273="snížená",J273,0)</f>
        <v>0</v>
      </c>
      <c r="BG273" s="143">
        <f>IF(N273="zákl. přenesená",J273,0)</f>
        <v>0</v>
      </c>
      <c r="BH273" s="143">
        <f>IF(N273="sníž. přenesená",J273,0)</f>
        <v>0</v>
      </c>
      <c r="BI273" s="143">
        <f>IF(N273="nulová",J273,0)</f>
        <v>0</v>
      </c>
      <c r="BJ273" s="16" t="s">
        <v>84</v>
      </c>
      <c r="BK273" s="143">
        <f>ROUND(I273*H273,2)</f>
        <v>0</v>
      </c>
      <c r="BL273" s="16" t="s">
        <v>299</v>
      </c>
      <c r="BM273" s="142" t="s">
        <v>3516</v>
      </c>
    </row>
    <row r="274" spans="2:65" s="1" customFormat="1">
      <c r="B274" s="31"/>
      <c r="D274" s="144" t="s">
        <v>188</v>
      </c>
      <c r="F274" s="145" t="s">
        <v>3515</v>
      </c>
      <c r="I274" s="146"/>
      <c r="L274" s="31"/>
      <c r="M274" s="147"/>
      <c r="T274" s="55"/>
      <c r="AT274" s="16" t="s">
        <v>188</v>
      </c>
      <c r="AU274" s="16" t="s">
        <v>86</v>
      </c>
    </row>
    <row r="275" spans="2:65" s="1" customFormat="1" ht="16.5" customHeight="1">
      <c r="B275" s="31"/>
      <c r="C275" s="131" t="s">
        <v>607</v>
      </c>
      <c r="D275" s="131" t="s">
        <v>181</v>
      </c>
      <c r="E275" s="132" t="s">
        <v>3517</v>
      </c>
      <c r="F275" s="133" t="s">
        <v>3518</v>
      </c>
      <c r="G275" s="134" t="s">
        <v>3269</v>
      </c>
      <c r="H275" s="135">
        <v>1</v>
      </c>
      <c r="I275" s="136"/>
      <c r="J275" s="137">
        <f>ROUND(I275*H275,2)</f>
        <v>0</v>
      </c>
      <c r="K275" s="133" t="s">
        <v>185</v>
      </c>
      <c r="L275" s="31"/>
      <c r="M275" s="138" t="s">
        <v>1</v>
      </c>
      <c r="N275" s="139" t="s">
        <v>41</v>
      </c>
      <c r="P275" s="140">
        <f>O275*H275</f>
        <v>0</v>
      </c>
      <c r="Q275" s="140">
        <v>1.8400000000000001E-3</v>
      </c>
      <c r="R275" s="140">
        <f>Q275*H275</f>
        <v>1.8400000000000001E-3</v>
      </c>
      <c r="S275" s="140">
        <v>0</v>
      </c>
      <c r="T275" s="141">
        <f>S275*H275</f>
        <v>0</v>
      </c>
      <c r="AR275" s="142" t="s">
        <v>299</v>
      </c>
      <c r="AT275" s="142" t="s">
        <v>181</v>
      </c>
      <c r="AU275" s="142" t="s">
        <v>86</v>
      </c>
      <c r="AY275" s="16" t="s">
        <v>179</v>
      </c>
      <c r="BE275" s="143">
        <f>IF(N275="základní",J275,0)</f>
        <v>0</v>
      </c>
      <c r="BF275" s="143">
        <f>IF(N275="snížená",J275,0)</f>
        <v>0</v>
      </c>
      <c r="BG275" s="143">
        <f>IF(N275="zákl. přenesená",J275,0)</f>
        <v>0</v>
      </c>
      <c r="BH275" s="143">
        <f>IF(N275="sníž. přenesená",J275,0)</f>
        <v>0</v>
      </c>
      <c r="BI275" s="143">
        <f>IF(N275="nulová",J275,0)</f>
        <v>0</v>
      </c>
      <c r="BJ275" s="16" t="s">
        <v>84</v>
      </c>
      <c r="BK275" s="143">
        <f>ROUND(I275*H275,2)</f>
        <v>0</v>
      </c>
      <c r="BL275" s="16" t="s">
        <v>299</v>
      </c>
      <c r="BM275" s="142" t="s">
        <v>3519</v>
      </c>
    </row>
    <row r="276" spans="2:65" s="1" customFormat="1">
      <c r="B276" s="31"/>
      <c r="D276" s="144" t="s">
        <v>188</v>
      </c>
      <c r="F276" s="145" t="s">
        <v>3518</v>
      </c>
      <c r="I276" s="146"/>
      <c r="L276" s="31"/>
      <c r="M276" s="147"/>
      <c r="T276" s="55"/>
      <c r="AT276" s="16" t="s">
        <v>188</v>
      </c>
      <c r="AU276" s="16" t="s">
        <v>86</v>
      </c>
    </row>
    <row r="277" spans="2:65" s="1" customFormat="1" ht="16.5" customHeight="1">
      <c r="B277" s="31"/>
      <c r="C277" s="131" t="s">
        <v>613</v>
      </c>
      <c r="D277" s="131" t="s">
        <v>181</v>
      </c>
      <c r="E277" s="132" t="s">
        <v>3520</v>
      </c>
      <c r="F277" s="133" t="s">
        <v>3521</v>
      </c>
      <c r="G277" s="134" t="s">
        <v>3269</v>
      </c>
      <c r="H277" s="135">
        <v>1</v>
      </c>
      <c r="I277" s="136"/>
      <c r="J277" s="137">
        <f>ROUND(I277*H277,2)</f>
        <v>0</v>
      </c>
      <c r="K277" s="133" t="s">
        <v>1</v>
      </c>
      <c r="L277" s="31"/>
      <c r="M277" s="138" t="s">
        <v>1</v>
      </c>
      <c r="N277" s="139" t="s">
        <v>41</v>
      </c>
      <c r="P277" s="140">
        <f>O277*H277</f>
        <v>0</v>
      </c>
      <c r="Q277" s="140">
        <v>2.5400000000000002E-3</v>
      </c>
      <c r="R277" s="140">
        <f>Q277*H277</f>
        <v>2.5400000000000002E-3</v>
      </c>
      <c r="S277" s="140">
        <v>0</v>
      </c>
      <c r="T277" s="141">
        <f>S277*H277</f>
        <v>0</v>
      </c>
      <c r="AR277" s="142" t="s">
        <v>299</v>
      </c>
      <c r="AT277" s="142" t="s">
        <v>181</v>
      </c>
      <c r="AU277" s="142" t="s">
        <v>86</v>
      </c>
      <c r="AY277" s="16" t="s">
        <v>179</v>
      </c>
      <c r="BE277" s="143">
        <f>IF(N277="základní",J277,0)</f>
        <v>0</v>
      </c>
      <c r="BF277" s="143">
        <f>IF(N277="snížená",J277,0)</f>
        <v>0</v>
      </c>
      <c r="BG277" s="143">
        <f>IF(N277="zákl. přenesená",J277,0)</f>
        <v>0</v>
      </c>
      <c r="BH277" s="143">
        <f>IF(N277="sníž. přenesená",J277,0)</f>
        <v>0</v>
      </c>
      <c r="BI277" s="143">
        <f>IF(N277="nulová",J277,0)</f>
        <v>0</v>
      </c>
      <c r="BJ277" s="16" t="s">
        <v>84</v>
      </c>
      <c r="BK277" s="143">
        <f>ROUND(I277*H277,2)</f>
        <v>0</v>
      </c>
      <c r="BL277" s="16" t="s">
        <v>299</v>
      </c>
      <c r="BM277" s="142" t="s">
        <v>3522</v>
      </c>
    </row>
    <row r="278" spans="2:65" s="1" customFormat="1">
      <c r="B278" s="31"/>
      <c r="D278" s="144" t="s">
        <v>188</v>
      </c>
      <c r="F278" s="145" t="s">
        <v>3521</v>
      </c>
      <c r="I278" s="146"/>
      <c r="L278" s="31"/>
      <c r="M278" s="147"/>
      <c r="T278" s="55"/>
      <c r="AT278" s="16" t="s">
        <v>188</v>
      </c>
      <c r="AU278" s="16" t="s">
        <v>86</v>
      </c>
    </row>
    <row r="279" spans="2:65" s="12" customFormat="1">
      <c r="B279" s="148"/>
      <c r="D279" s="144" t="s">
        <v>190</v>
      </c>
      <c r="E279" s="149" t="s">
        <v>1</v>
      </c>
      <c r="F279" s="150" t="s">
        <v>84</v>
      </c>
      <c r="H279" s="151">
        <v>1</v>
      </c>
      <c r="I279" s="152"/>
      <c r="L279" s="148"/>
      <c r="M279" s="153"/>
      <c r="T279" s="154"/>
      <c r="AT279" s="149" t="s">
        <v>190</v>
      </c>
      <c r="AU279" s="149" t="s">
        <v>86</v>
      </c>
      <c r="AV279" s="12" t="s">
        <v>86</v>
      </c>
      <c r="AW279" s="12" t="s">
        <v>31</v>
      </c>
      <c r="AX279" s="12" t="s">
        <v>84</v>
      </c>
      <c r="AY279" s="149" t="s">
        <v>179</v>
      </c>
    </row>
    <row r="280" spans="2:65" s="1" customFormat="1" ht="16.5" customHeight="1">
      <c r="B280" s="31"/>
      <c r="C280" s="131" t="s">
        <v>621</v>
      </c>
      <c r="D280" s="131" t="s">
        <v>181</v>
      </c>
      <c r="E280" s="132" t="s">
        <v>3523</v>
      </c>
      <c r="F280" s="133" t="s">
        <v>3524</v>
      </c>
      <c r="G280" s="134" t="s">
        <v>429</v>
      </c>
      <c r="H280" s="135">
        <v>2</v>
      </c>
      <c r="I280" s="136"/>
      <c r="J280" s="137">
        <f>ROUND(I280*H280,2)</f>
        <v>0</v>
      </c>
      <c r="K280" s="133" t="s">
        <v>185</v>
      </c>
      <c r="L280" s="31"/>
      <c r="M280" s="138" t="s">
        <v>1</v>
      </c>
      <c r="N280" s="139" t="s">
        <v>41</v>
      </c>
      <c r="P280" s="140">
        <f>O280*H280</f>
        <v>0</v>
      </c>
      <c r="Q280" s="140">
        <v>1.6000000000000001E-4</v>
      </c>
      <c r="R280" s="140">
        <f>Q280*H280</f>
        <v>3.2000000000000003E-4</v>
      </c>
      <c r="S280" s="140">
        <v>0</v>
      </c>
      <c r="T280" s="141">
        <f>S280*H280</f>
        <v>0</v>
      </c>
      <c r="AR280" s="142" t="s">
        <v>299</v>
      </c>
      <c r="AT280" s="142" t="s">
        <v>181</v>
      </c>
      <c r="AU280" s="142" t="s">
        <v>86</v>
      </c>
      <c r="AY280" s="16" t="s">
        <v>179</v>
      </c>
      <c r="BE280" s="143">
        <f>IF(N280="základní",J280,0)</f>
        <v>0</v>
      </c>
      <c r="BF280" s="143">
        <f>IF(N280="snížená",J280,0)</f>
        <v>0</v>
      </c>
      <c r="BG280" s="143">
        <f>IF(N280="zákl. přenesená",J280,0)</f>
        <v>0</v>
      </c>
      <c r="BH280" s="143">
        <f>IF(N280="sníž. přenesená",J280,0)</f>
        <v>0</v>
      </c>
      <c r="BI280" s="143">
        <f>IF(N280="nulová",J280,0)</f>
        <v>0</v>
      </c>
      <c r="BJ280" s="16" t="s">
        <v>84</v>
      </c>
      <c r="BK280" s="143">
        <f>ROUND(I280*H280,2)</f>
        <v>0</v>
      </c>
      <c r="BL280" s="16" t="s">
        <v>299</v>
      </c>
      <c r="BM280" s="142" t="s">
        <v>3525</v>
      </c>
    </row>
    <row r="281" spans="2:65" s="1" customFormat="1">
      <c r="B281" s="31"/>
      <c r="D281" s="144" t="s">
        <v>188</v>
      </c>
      <c r="F281" s="145" t="s">
        <v>3524</v>
      </c>
      <c r="I281" s="146"/>
      <c r="L281" s="31"/>
      <c r="M281" s="147"/>
      <c r="T281" s="55"/>
      <c r="AT281" s="16" t="s">
        <v>188</v>
      </c>
      <c r="AU281" s="16" t="s">
        <v>86</v>
      </c>
    </row>
    <row r="282" spans="2:65" s="1" customFormat="1" ht="16.5" customHeight="1">
      <c r="B282" s="31"/>
      <c r="C282" s="169" t="s">
        <v>627</v>
      </c>
      <c r="D282" s="169" t="s">
        <v>458</v>
      </c>
      <c r="E282" s="170" t="s">
        <v>3526</v>
      </c>
      <c r="F282" s="171" t="s">
        <v>3527</v>
      </c>
      <c r="G282" s="172" t="s">
        <v>429</v>
      </c>
      <c r="H282" s="173">
        <v>2</v>
      </c>
      <c r="I282" s="174"/>
      <c r="J282" s="175">
        <f>ROUND(I282*H282,2)</f>
        <v>0</v>
      </c>
      <c r="K282" s="171" t="s">
        <v>185</v>
      </c>
      <c r="L282" s="176"/>
      <c r="M282" s="177" t="s">
        <v>1</v>
      </c>
      <c r="N282" s="178" t="s">
        <v>41</v>
      </c>
      <c r="P282" s="140">
        <f>O282*H282</f>
        <v>0</v>
      </c>
      <c r="Q282" s="140">
        <v>1.8E-3</v>
      </c>
      <c r="R282" s="140">
        <f>Q282*H282</f>
        <v>3.5999999999999999E-3</v>
      </c>
      <c r="S282" s="140">
        <v>0</v>
      </c>
      <c r="T282" s="141">
        <f>S282*H282</f>
        <v>0</v>
      </c>
      <c r="AR282" s="142" t="s">
        <v>426</v>
      </c>
      <c r="AT282" s="142" t="s">
        <v>458</v>
      </c>
      <c r="AU282" s="142" t="s">
        <v>86</v>
      </c>
      <c r="AY282" s="16" t="s">
        <v>179</v>
      </c>
      <c r="BE282" s="143">
        <f>IF(N282="základní",J282,0)</f>
        <v>0</v>
      </c>
      <c r="BF282" s="143">
        <f>IF(N282="snížená",J282,0)</f>
        <v>0</v>
      </c>
      <c r="BG282" s="143">
        <f>IF(N282="zákl. přenesená",J282,0)</f>
        <v>0</v>
      </c>
      <c r="BH282" s="143">
        <f>IF(N282="sníž. přenesená",J282,0)</f>
        <v>0</v>
      </c>
      <c r="BI282" s="143">
        <f>IF(N282="nulová",J282,0)</f>
        <v>0</v>
      </c>
      <c r="BJ282" s="16" t="s">
        <v>84</v>
      </c>
      <c r="BK282" s="143">
        <f>ROUND(I282*H282,2)</f>
        <v>0</v>
      </c>
      <c r="BL282" s="16" t="s">
        <v>299</v>
      </c>
      <c r="BM282" s="142" t="s">
        <v>3528</v>
      </c>
    </row>
    <row r="283" spans="2:65" s="1" customFormat="1">
      <c r="B283" s="31"/>
      <c r="D283" s="144" t="s">
        <v>188</v>
      </c>
      <c r="F283" s="145" t="s">
        <v>3527</v>
      </c>
      <c r="I283" s="146"/>
      <c r="L283" s="31"/>
      <c r="M283" s="147"/>
      <c r="T283" s="55"/>
      <c r="AT283" s="16" t="s">
        <v>188</v>
      </c>
      <c r="AU283" s="16" t="s">
        <v>86</v>
      </c>
    </row>
    <row r="284" spans="2:65" s="1" customFormat="1" ht="16.5" customHeight="1">
      <c r="B284" s="31"/>
      <c r="C284" s="131" t="s">
        <v>633</v>
      </c>
      <c r="D284" s="131" t="s">
        <v>181</v>
      </c>
      <c r="E284" s="132" t="s">
        <v>3529</v>
      </c>
      <c r="F284" s="133" t="s">
        <v>3530</v>
      </c>
      <c r="G284" s="134" t="s">
        <v>3269</v>
      </c>
      <c r="H284" s="135">
        <v>1</v>
      </c>
      <c r="I284" s="136"/>
      <c r="J284" s="137">
        <f>ROUND(I284*H284,2)</f>
        <v>0</v>
      </c>
      <c r="K284" s="133" t="s">
        <v>185</v>
      </c>
      <c r="L284" s="31"/>
      <c r="M284" s="138" t="s">
        <v>1</v>
      </c>
      <c r="N284" s="139" t="s">
        <v>41</v>
      </c>
      <c r="P284" s="140">
        <f>O284*H284</f>
        <v>0</v>
      </c>
      <c r="Q284" s="140">
        <v>3.5400000000000002E-3</v>
      </c>
      <c r="R284" s="140">
        <f>Q284*H284</f>
        <v>3.5400000000000002E-3</v>
      </c>
      <c r="S284" s="140">
        <v>0</v>
      </c>
      <c r="T284" s="141">
        <f>S284*H284</f>
        <v>0</v>
      </c>
      <c r="AR284" s="142" t="s">
        <v>299</v>
      </c>
      <c r="AT284" s="142" t="s">
        <v>181</v>
      </c>
      <c r="AU284" s="142" t="s">
        <v>86</v>
      </c>
      <c r="AY284" s="16" t="s">
        <v>179</v>
      </c>
      <c r="BE284" s="143">
        <f>IF(N284="základní",J284,0)</f>
        <v>0</v>
      </c>
      <c r="BF284" s="143">
        <f>IF(N284="snížená",J284,0)</f>
        <v>0</v>
      </c>
      <c r="BG284" s="143">
        <f>IF(N284="zákl. přenesená",J284,0)</f>
        <v>0</v>
      </c>
      <c r="BH284" s="143">
        <f>IF(N284="sníž. přenesená",J284,0)</f>
        <v>0</v>
      </c>
      <c r="BI284" s="143">
        <f>IF(N284="nulová",J284,0)</f>
        <v>0</v>
      </c>
      <c r="BJ284" s="16" t="s">
        <v>84</v>
      </c>
      <c r="BK284" s="143">
        <f>ROUND(I284*H284,2)</f>
        <v>0</v>
      </c>
      <c r="BL284" s="16" t="s">
        <v>299</v>
      </c>
      <c r="BM284" s="142" t="s">
        <v>3531</v>
      </c>
    </row>
    <row r="285" spans="2:65" s="1" customFormat="1">
      <c r="B285" s="31"/>
      <c r="D285" s="144" t="s">
        <v>188</v>
      </c>
      <c r="F285" s="145" t="s">
        <v>3530</v>
      </c>
      <c r="I285" s="146"/>
      <c r="L285" s="31"/>
      <c r="M285" s="147"/>
      <c r="T285" s="55"/>
      <c r="AT285" s="16" t="s">
        <v>188</v>
      </c>
      <c r="AU285" s="16" t="s">
        <v>86</v>
      </c>
    </row>
    <row r="286" spans="2:65" s="1" customFormat="1" ht="16.5" customHeight="1">
      <c r="B286" s="31"/>
      <c r="C286" s="131" t="s">
        <v>641</v>
      </c>
      <c r="D286" s="131" t="s">
        <v>181</v>
      </c>
      <c r="E286" s="132" t="s">
        <v>3532</v>
      </c>
      <c r="F286" s="133" t="s">
        <v>3533</v>
      </c>
      <c r="G286" s="134" t="s">
        <v>429</v>
      </c>
      <c r="H286" s="135">
        <v>18</v>
      </c>
      <c r="I286" s="136"/>
      <c r="J286" s="137">
        <f>ROUND(I286*H286,2)</f>
        <v>0</v>
      </c>
      <c r="K286" s="133" t="s">
        <v>185</v>
      </c>
      <c r="L286" s="31"/>
      <c r="M286" s="138" t="s">
        <v>1</v>
      </c>
      <c r="N286" s="139" t="s">
        <v>41</v>
      </c>
      <c r="P286" s="140">
        <f>O286*H286</f>
        <v>0</v>
      </c>
      <c r="Q286" s="140">
        <v>6.0000000000000002E-5</v>
      </c>
      <c r="R286" s="140">
        <f>Q286*H286</f>
        <v>1.08E-3</v>
      </c>
      <c r="S286" s="140">
        <v>0</v>
      </c>
      <c r="T286" s="141">
        <f>S286*H286</f>
        <v>0</v>
      </c>
      <c r="AR286" s="142" t="s">
        <v>299</v>
      </c>
      <c r="AT286" s="142" t="s">
        <v>181</v>
      </c>
      <c r="AU286" s="142" t="s">
        <v>86</v>
      </c>
      <c r="AY286" s="16" t="s">
        <v>179</v>
      </c>
      <c r="BE286" s="143">
        <f>IF(N286="základní",J286,0)</f>
        <v>0</v>
      </c>
      <c r="BF286" s="143">
        <f>IF(N286="snížená",J286,0)</f>
        <v>0</v>
      </c>
      <c r="BG286" s="143">
        <f>IF(N286="zákl. přenesená",J286,0)</f>
        <v>0</v>
      </c>
      <c r="BH286" s="143">
        <f>IF(N286="sníž. přenesená",J286,0)</f>
        <v>0</v>
      </c>
      <c r="BI286" s="143">
        <f>IF(N286="nulová",J286,0)</f>
        <v>0</v>
      </c>
      <c r="BJ286" s="16" t="s">
        <v>84</v>
      </c>
      <c r="BK286" s="143">
        <f>ROUND(I286*H286,2)</f>
        <v>0</v>
      </c>
      <c r="BL286" s="16" t="s">
        <v>299</v>
      </c>
      <c r="BM286" s="142" t="s">
        <v>3534</v>
      </c>
    </row>
    <row r="287" spans="2:65" s="1" customFormat="1">
      <c r="B287" s="31"/>
      <c r="D287" s="144" t="s">
        <v>188</v>
      </c>
      <c r="F287" s="145" t="s">
        <v>3533</v>
      </c>
      <c r="I287" s="146"/>
      <c r="L287" s="31"/>
      <c r="M287" s="147"/>
      <c r="T287" s="55"/>
      <c r="AT287" s="16" t="s">
        <v>188</v>
      </c>
      <c r="AU287" s="16" t="s">
        <v>86</v>
      </c>
    </row>
    <row r="288" spans="2:65" s="12" customFormat="1">
      <c r="B288" s="148"/>
      <c r="D288" s="144" t="s">
        <v>190</v>
      </c>
      <c r="E288" s="149" t="s">
        <v>1</v>
      </c>
      <c r="F288" s="150" t="s">
        <v>312</v>
      </c>
      <c r="H288" s="151">
        <v>18</v>
      </c>
      <c r="I288" s="152"/>
      <c r="L288" s="148"/>
      <c r="M288" s="153"/>
      <c r="T288" s="154"/>
      <c r="AT288" s="149" t="s">
        <v>190</v>
      </c>
      <c r="AU288" s="149" t="s">
        <v>86</v>
      </c>
      <c r="AV288" s="12" t="s">
        <v>86</v>
      </c>
      <c r="AW288" s="12" t="s">
        <v>31</v>
      </c>
      <c r="AX288" s="12" t="s">
        <v>76</v>
      </c>
      <c r="AY288" s="149" t="s">
        <v>179</v>
      </c>
    </row>
    <row r="289" spans="2:65" s="13" customFormat="1">
      <c r="B289" s="155"/>
      <c r="D289" s="144" t="s">
        <v>190</v>
      </c>
      <c r="E289" s="156" t="s">
        <v>1</v>
      </c>
      <c r="F289" s="157" t="s">
        <v>193</v>
      </c>
      <c r="H289" s="158">
        <v>18</v>
      </c>
      <c r="I289" s="159"/>
      <c r="L289" s="155"/>
      <c r="M289" s="160"/>
      <c r="T289" s="161"/>
      <c r="AT289" s="156" t="s">
        <v>190</v>
      </c>
      <c r="AU289" s="156" t="s">
        <v>86</v>
      </c>
      <c r="AV289" s="13" t="s">
        <v>186</v>
      </c>
      <c r="AW289" s="13" t="s">
        <v>31</v>
      </c>
      <c r="AX289" s="13" t="s">
        <v>84</v>
      </c>
      <c r="AY289" s="156" t="s">
        <v>179</v>
      </c>
    </row>
    <row r="290" spans="2:65" s="1" customFormat="1" ht="16.5" customHeight="1">
      <c r="B290" s="31"/>
      <c r="C290" s="131" t="s">
        <v>646</v>
      </c>
      <c r="D290" s="131" t="s">
        <v>181</v>
      </c>
      <c r="E290" s="132" t="s">
        <v>3336</v>
      </c>
      <c r="F290" s="133" t="s">
        <v>3337</v>
      </c>
      <c r="G290" s="134" t="s">
        <v>1681</v>
      </c>
      <c r="H290" s="179"/>
      <c r="I290" s="136"/>
      <c r="J290" s="137">
        <f>ROUND(I290*H290,2)</f>
        <v>0</v>
      </c>
      <c r="K290" s="133" t="s">
        <v>185</v>
      </c>
      <c r="L290" s="31"/>
      <c r="M290" s="138" t="s">
        <v>1</v>
      </c>
      <c r="N290" s="139" t="s">
        <v>41</v>
      </c>
      <c r="P290" s="140">
        <f>O290*H290</f>
        <v>0</v>
      </c>
      <c r="Q290" s="140">
        <v>0</v>
      </c>
      <c r="R290" s="140">
        <f>Q290*H290</f>
        <v>0</v>
      </c>
      <c r="S290" s="140">
        <v>0</v>
      </c>
      <c r="T290" s="141">
        <f>S290*H290</f>
        <v>0</v>
      </c>
      <c r="AR290" s="142" t="s">
        <v>299</v>
      </c>
      <c r="AT290" s="142" t="s">
        <v>181</v>
      </c>
      <c r="AU290" s="142" t="s">
        <v>86</v>
      </c>
      <c r="AY290" s="16" t="s">
        <v>179</v>
      </c>
      <c r="BE290" s="143">
        <f>IF(N290="základní",J290,0)</f>
        <v>0</v>
      </c>
      <c r="BF290" s="143">
        <f>IF(N290="snížená",J290,0)</f>
        <v>0</v>
      </c>
      <c r="BG290" s="143">
        <f>IF(N290="zákl. přenesená",J290,0)</f>
        <v>0</v>
      </c>
      <c r="BH290" s="143">
        <f>IF(N290="sníž. přenesená",J290,0)</f>
        <v>0</v>
      </c>
      <c r="BI290" s="143">
        <f>IF(N290="nulová",J290,0)</f>
        <v>0</v>
      </c>
      <c r="BJ290" s="16" t="s">
        <v>84</v>
      </c>
      <c r="BK290" s="143">
        <f>ROUND(I290*H290,2)</f>
        <v>0</v>
      </c>
      <c r="BL290" s="16" t="s">
        <v>299</v>
      </c>
      <c r="BM290" s="142" t="s">
        <v>3535</v>
      </c>
    </row>
    <row r="291" spans="2:65" s="1" customFormat="1" ht="19.5">
      <c r="B291" s="31"/>
      <c r="D291" s="144" t="s">
        <v>188</v>
      </c>
      <c r="F291" s="145" t="s">
        <v>3339</v>
      </c>
      <c r="I291" s="146"/>
      <c r="L291" s="31"/>
      <c r="M291" s="147"/>
      <c r="T291" s="55"/>
      <c r="AT291" s="16" t="s">
        <v>188</v>
      </c>
      <c r="AU291" s="16" t="s">
        <v>86</v>
      </c>
    </row>
    <row r="292" spans="2:65" s="11" customFormat="1" ht="22.9" customHeight="1">
      <c r="B292" s="119"/>
      <c r="D292" s="120" t="s">
        <v>75</v>
      </c>
      <c r="E292" s="129" t="s">
        <v>3340</v>
      </c>
      <c r="F292" s="129" t="s">
        <v>3341</v>
      </c>
      <c r="I292" s="122"/>
      <c r="J292" s="130">
        <f>BK292</f>
        <v>0</v>
      </c>
      <c r="L292" s="119"/>
      <c r="M292" s="124"/>
      <c r="P292" s="125">
        <f>SUM(P293:P299)</f>
        <v>0</v>
      </c>
      <c r="R292" s="125">
        <f>SUM(R293:R299)</f>
        <v>1.0240000000000001E-2</v>
      </c>
      <c r="T292" s="126">
        <f>SUM(T293:T299)</f>
        <v>0</v>
      </c>
      <c r="AR292" s="120" t="s">
        <v>86</v>
      </c>
      <c r="AT292" s="127" t="s">
        <v>75</v>
      </c>
      <c r="AU292" s="127" t="s">
        <v>84</v>
      </c>
      <c r="AY292" s="120" t="s">
        <v>179</v>
      </c>
      <c r="BK292" s="128">
        <f>SUM(BK293:BK299)</f>
        <v>0</v>
      </c>
    </row>
    <row r="293" spans="2:65" s="1" customFormat="1" ht="16.5" customHeight="1">
      <c r="B293" s="31"/>
      <c r="C293" s="131" t="s">
        <v>659</v>
      </c>
      <c r="D293" s="131" t="s">
        <v>181</v>
      </c>
      <c r="E293" s="132" t="s">
        <v>3342</v>
      </c>
      <c r="F293" s="133" t="s">
        <v>3536</v>
      </c>
      <c r="G293" s="134" t="s">
        <v>429</v>
      </c>
      <c r="H293" s="135">
        <v>2</v>
      </c>
      <c r="I293" s="136"/>
      <c r="J293" s="137">
        <f>ROUND(I293*H293,2)</f>
        <v>0</v>
      </c>
      <c r="K293" s="133" t="s">
        <v>1</v>
      </c>
      <c r="L293" s="31"/>
      <c r="M293" s="138" t="s">
        <v>1</v>
      </c>
      <c r="N293" s="139" t="s">
        <v>41</v>
      </c>
      <c r="P293" s="140">
        <f>O293*H293</f>
        <v>0</v>
      </c>
      <c r="Q293" s="140">
        <v>5.0000000000000001E-3</v>
      </c>
      <c r="R293" s="140">
        <f>Q293*H293</f>
        <v>0.01</v>
      </c>
      <c r="S293" s="140">
        <v>0</v>
      </c>
      <c r="T293" s="141">
        <f>S293*H293</f>
        <v>0</v>
      </c>
      <c r="AR293" s="142" t="s">
        <v>299</v>
      </c>
      <c r="AT293" s="142" t="s">
        <v>181</v>
      </c>
      <c r="AU293" s="142" t="s">
        <v>86</v>
      </c>
      <c r="AY293" s="16" t="s">
        <v>179</v>
      </c>
      <c r="BE293" s="143">
        <f>IF(N293="základní",J293,0)</f>
        <v>0</v>
      </c>
      <c r="BF293" s="143">
        <f>IF(N293="snížená",J293,0)</f>
        <v>0</v>
      </c>
      <c r="BG293" s="143">
        <f>IF(N293="zákl. přenesená",J293,0)</f>
        <v>0</v>
      </c>
      <c r="BH293" s="143">
        <f>IF(N293="sníž. přenesená",J293,0)</f>
        <v>0</v>
      </c>
      <c r="BI293" s="143">
        <f>IF(N293="nulová",J293,0)</f>
        <v>0</v>
      </c>
      <c r="BJ293" s="16" t="s">
        <v>84</v>
      </c>
      <c r="BK293" s="143">
        <f>ROUND(I293*H293,2)</f>
        <v>0</v>
      </c>
      <c r="BL293" s="16" t="s">
        <v>299</v>
      </c>
      <c r="BM293" s="142" t="s">
        <v>3537</v>
      </c>
    </row>
    <row r="294" spans="2:65" s="1" customFormat="1">
      <c r="B294" s="31"/>
      <c r="D294" s="144" t="s">
        <v>188</v>
      </c>
      <c r="F294" s="145" t="s">
        <v>3536</v>
      </c>
      <c r="I294" s="146"/>
      <c r="L294" s="31"/>
      <c r="M294" s="147"/>
      <c r="T294" s="55"/>
      <c r="AT294" s="16" t="s">
        <v>188</v>
      </c>
      <c r="AU294" s="16" t="s">
        <v>86</v>
      </c>
    </row>
    <row r="295" spans="2:65" s="14" customFormat="1">
      <c r="B295" s="162"/>
      <c r="D295" s="144" t="s">
        <v>190</v>
      </c>
      <c r="E295" s="163" t="s">
        <v>1</v>
      </c>
      <c r="F295" s="164" t="s">
        <v>3538</v>
      </c>
      <c r="H295" s="163" t="s">
        <v>1</v>
      </c>
      <c r="I295" s="165"/>
      <c r="L295" s="162"/>
      <c r="M295" s="166"/>
      <c r="T295" s="167"/>
      <c r="AT295" s="163" t="s">
        <v>190</v>
      </c>
      <c r="AU295" s="163" t="s">
        <v>86</v>
      </c>
      <c r="AV295" s="14" t="s">
        <v>84</v>
      </c>
      <c r="AW295" s="14" t="s">
        <v>31</v>
      </c>
      <c r="AX295" s="14" t="s">
        <v>76</v>
      </c>
      <c r="AY295" s="163" t="s">
        <v>179</v>
      </c>
    </row>
    <row r="296" spans="2:65" s="12" customFormat="1">
      <c r="B296" s="148"/>
      <c r="D296" s="144" t="s">
        <v>190</v>
      </c>
      <c r="E296" s="149" t="s">
        <v>1</v>
      </c>
      <c r="F296" s="150" t="s">
        <v>86</v>
      </c>
      <c r="H296" s="151">
        <v>2</v>
      </c>
      <c r="I296" s="152"/>
      <c r="L296" s="148"/>
      <c r="M296" s="153"/>
      <c r="T296" s="154"/>
      <c r="AT296" s="149" t="s">
        <v>190</v>
      </c>
      <c r="AU296" s="149" t="s">
        <v>86</v>
      </c>
      <c r="AV296" s="12" t="s">
        <v>86</v>
      </c>
      <c r="AW296" s="12" t="s">
        <v>31</v>
      </c>
      <c r="AX296" s="12" t="s">
        <v>76</v>
      </c>
      <c r="AY296" s="149" t="s">
        <v>179</v>
      </c>
    </row>
    <row r="297" spans="2:65" s="13" customFormat="1">
      <c r="B297" s="155"/>
      <c r="D297" s="144" t="s">
        <v>190</v>
      </c>
      <c r="E297" s="156" t="s">
        <v>1</v>
      </c>
      <c r="F297" s="157" t="s">
        <v>193</v>
      </c>
      <c r="H297" s="158">
        <v>2</v>
      </c>
      <c r="I297" s="159"/>
      <c r="L297" s="155"/>
      <c r="M297" s="160"/>
      <c r="T297" s="161"/>
      <c r="AT297" s="156" t="s">
        <v>190</v>
      </c>
      <c r="AU297" s="156" t="s">
        <v>86</v>
      </c>
      <c r="AV297" s="13" t="s">
        <v>186</v>
      </c>
      <c r="AW297" s="13" t="s">
        <v>31</v>
      </c>
      <c r="AX297" s="13" t="s">
        <v>84</v>
      </c>
      <c r="AY297" s="156" t="s">
        <v>179</v>
      </c>
    </row>
    <row r="298" spans="2:65" s="1" customFormat="1" ht="16.5" customHeight="1">
      <c r="B298" s="31"/>
      <c r="C298" s="131" t="s">
        <v>664</v>
      </c>
      <c r="D298" s="131" t="s">
        <v>181</v>
      </c>
      <c r="E298" s="132" t="s">
        <v>3539</v>
      </c>
      <c r="F298" s="133" t="s">
        <v>3540</v>
      </c>
      <c r="G298" s="134" t="s">
        <v>429</v>
      </c>
      <c r="H298" s="135">
        <v>4</v>
      </c>
      <c r="I298" s="136"/>
      <c r="J298" s="137">
        <f>ROUND(I298*H298,2)</f>
        <v>0</v>
      </c>
      <c r="K298" s="133" t="s">
        <v>185</v>
      </c>
      <c r="L298" s="31"/>
      <c r="M298" s="138" t="s">
        <v>1</v>
      </c>
      <c r="N298" s="139" t="s">
        <v>41</v>
      </c>
      <c r="P298" s="140">
        <f>O298*H298</f>
        <v>0</v>
      </c>
      <c r="Q298" s="140">
        <v>6.0000000000000002E-5</v>
      </c>
      <c r="R298" s="140">
        <f>Q298*H298</f>
        <v>2.4000000000000001E-4</v>
      </c>
      <c r="S298" s="140">
        <v>0</v>
      </c>
      <c r="T298" s="141">
        <f>S298*H298</f>
        <v>0</v>
      </c>
      <c r="AR298" s="142" t="s">
        <v>299</v>
      </c>
      <c r="AT298" s="142" t="s">
        <v>181</v>
      </c>
      <c r="AU298" s="142" t="s">
        <v>86</v>
      </c>
      <c r="AY298" s="16" t="s">
        <v>179</v>
      </c>
      <c r="BE298" s="143">
        <f>IF(N298="základní",J298,0)</f>
        <v>0</v>
      </c>
      <c r="BF298" s="143">
        <f>IF(N298="snížená",J298,0)</f>
        <v>0</v>
      </c>
      <c r="BG298" s="143">
        <f>IF(N298="zákl. přenesená",J298,0)</f>
        <v>0</v>
      </c>
      <c r="BH298" s="143">
        <f>IF(N298="sníž. přenesená",J298,0)</f>
        <v>0</v>
      </c>
      <c r="BI298" s="143">
        <f>IF(N298="nulová",J298,0)</f>
        <v>0</v>
      </c>
      <c r="BJ298" s="16" t="s">
        <v>84</v>
      </c>
      <c r="BK298" s="143">
        <f>ROUND(I298*H298,2)</f>
        <v>0</v>
      </c>
      <c r="BL298" s="16" t="s">
        <v>299</v>
      </c>
      <c r="BM298" s="142" t="s">
        <v>3541</v>
      </c>
    </row>
    <row r="299" spans="2:65" s="1" customFormat="1">
      <c r="B299" s="31"/>
      <c r="D299" s="144" t="s">
        <v>188</v>
      </c>
      <c r="F299" s="145" t="s">
        <v>3540</v>
      </c>
      <c r="I299" s="146"/>
      <c r="L299" s="31"/>
      <c r="M299" s="147"/>
      <c r="T299" s="55"/>
      <c r="AT299" s="16" t="s">
        <v>188</v>
      </c>
      <c r="AU299" s="16" t="s">
        <v>86</v>
      </c>
    </row>
    <row r="300" spans="2:65" s="11" customFormat="1" ht="22.9" customHeight="1">
      <c r="B300" s="119"/>
      <c r="D300" s="120" t="s">
        <v>75</v>
      </c>
      <c r="E300" s="129" t="s">
        <v>3542</v>
      </c>
      <c r="F300" s="129" t="s">
        <v>3543</v>
      </c>
      <c r="I300" s="122"/>
      <c r="J300" s="130">
        <f>BK300</f>
        <v>0</v>
      </c>
      <c r="L300" s="119"/>
      <c r="M300" s="124"/>
      <c r="P300" s="125">
        <f>SUM(P301:P306)</f>
        <v>0</v>
      </c>
      <c r="R300" s="125">
        <f>SUM(R301:R306)</f>
        <v>1.2E-2</v>
      </c>
      <c r="T300" s="126">
        <f>SUM(T301:T306)</f>
        <v>0</v>
      </c>
      <c r="AR300" s="120" t="s">
        <v>86</v>
      </c>
      <c r="AT300" s="127" t="s">
        <v>75</v>
      </c>
      <c r="AU300" s="127" t="s">
        <v>84</v>
      </c>
      <c r="AY300" s="120" t="s">
        <v>179</v>
      </c>
      <c r="BK300" s="128">
        <f>SUM(BK301:BK306)</f>
        <v>0</v>
      </c>
    </row>
    <row r="301" spans="2:65" s="1" customFormat="1" ht="16.5" customHeight="1">
      <c r="B301" s="31"/>
      <c r="C301" s="131" t="s">
        <v>671</v>
      </c>
      <c r="D301" s="131" t="s">
        <v>181</v>
      </c>
      <c r="E301" s="132" t="s">
        <v>3544</v>
      </c>
      <c r="F301" s="133" t="s">
        <v>3545</v>
      </c>
      <c r="G301" s="134" t="s">
        <v>3100</v>
      </c>
      <c r="H301" s="135">
        <v>2</v>
      </c>
      <c r="I301" s="136"/>
      <c r="J301" s="137">
        <f>ROUND(I301*H301,2)</f>
        <v>0</v>
      </c>
      <c r="K301" s="133" t="s">
        <v>1</v>
      </c>
      <c r="L301" s="31"/>
      <c r="M301" s="138" t="s">
        <v>1</v>
      </c>
      <c r="N301" s="139" t="s">
        <v>41</v>
      </c>
      <c r="P301" s="140">
        <f>O301*H301</f>
        <v>0</v>
      </c>
      <c r="Q301" s="140">
        <v>6.0000000000000001E-3</v>
      </c>
      <c r="R301" s="140">
        <f>Q301*H301</f>
        <v>1.2E-2</v>
      </c>
      <c r="S301" s="140">
        <v>0</v>
      </c>
      <c r="T301" s="141">
        <f>S301*H301</f>
        <v>0</v>
      </c>
      <c r="AR301" s="142" t="s">
        <v>299</v>
      </c>
      <c r="AT301" s="142" t="s">
        <v>181</v>
      </c>
      <c r="AU301" s="142" t="s">
        <v>86</v>
      </c>
      <c r="AY301" s="16" t="s">
        <v>179</v>
      </c>
      <c r="BE301" s="143">
        <f>IF(N301="základní",J301,0)</f>
        <v>0</v>
      </c>
      <c r="BF301" s="143">
        <f>IF(N301="snížená",J301,0)</f>
        <v>0</v>
      </c>
      <c r="BG301" s="143">
        <f>IF(N301="zákl. přenesená",J301,0)</f>
        <v>0</v>
      </c>
      <c r="BH301" s="143">
        <f>IF(N301="sníž. přenesená",J301,0)</f>
        <v>0</v>
      </c>
      <c r="BI301" s="143">
        <f>IF(N301="nulová",J301,0)</f>
        <v>0</v>
      </c>
      <c r="BJ301" s="16" t="s">
        <v>84</v>
      </c>
      <c r="BK301" s="143">
        <f>ROUND(I301*H301,2)</f>
        <v>0</v>
      </c>
      <c r="BL301" s="16" t="s">
        <v>299</v>
      </c>
      <c r="BM301" s="142" t="s">
        <v>3546</v>
      </c>
    </row>
    <row r="302" spans="2:65" s="1" customFormat="1" ht="117">
      <c r="B302" s="31"/>
      <c r="D302" s="144" t="s">
        <v>188</v>
      </c>
      <c r="F302" s="145" t="s">
        <v>3547</v>
      </c>
      <c r="I302" s="146"/>
      <c r="L302" s="31"/>
      <c r="M302" s="147"/>
      <c r="T302" s="55"/>
      <c r="AT302" s="16" t="s">
        <v>188</v>
      </c>
      <c r="AU302" s="16" t="s">
        <v>86</v>
      </c>
    </row>
    <row r="303" spans="2:65" s="12" customFormat="1">
      <c r="B303" s="148"/>
      <c r="D303" s="144" t="s">
        <v>190</v>
      </c>
      <c r="E303" s="149" t="s">
        <v>1</v>
      </c>
      <c r="F303" s="150" t="s">
        <v>86</v>
      </c>
      <c r="H303" s="151">
        <v>2</v>
      </c>
      <c r="I303" s="152"/>
      <c r="L303" s="148"/>
      <c r="M303" s="153"/>
      <c r="T303" s="154"/>
      <c r="AT303" s="149" t="s">
        <v>190</v>
      </c>
      <c r="AU303" s="149" t="s">
        <v>86</v>
      </c>
      <c r="AV303" s="12" t="s">
        <v>86</v>
      </c>
      <c r="AW303" s="12" t="s">
        <v>31</v>
      </c>
      <c r="AX303" s="12" t="s">
        <v>76</v>
      </c>
      <c r="AY303" s="149" t="s">
        <v>179</v>
      </c>
    </row>
    <row r="304" spans="2:65" s="13" customFormat="1">
      <c r="B304" s="155"/>
      <c r="D304" s="144" t="s">
        <v>190</v>
      </c>
      <c r="E304" s="156" t="s">
        <v>1</v>
      </c>
      <c r="F304" s="157" t="s">
        <v>193</v>
      </c>
      <c r="H304" s="158">
        <v>2</v>
      </c>
      <c r="I304" s="159"/>
      <c r="L304" s="155"/>
      <c r="M304" s="160"/>
      <c r="T304" s="161"/>
      <c r="AT304" s="156" t="s">
        <v>190</v>
      </c>
      <c r="AU304" s="156" t="s">
        <v>86</v>
      </c>
      <c r="AV304" s="13" t="s">
        <v>186</v>
      </c>
      <c r="AW304" s="13" t="s">
        <v>31</v>
      </c>
      <c r="AX304" s="13" t="s">
        <v>84</v>
      </c>
      <c r="AY304" s="156" t="s">
        <v>179</v>
      </c>
    </row>
    <row r="305" spans="2:65" s="1" customFormat="1" ht="16.5" customHeight="1">
      <c r="B305" s="31"/>
      <c r="C305" s="131" t="s">
        <v>678</v>
      </c>
      <c r="D305" s="131" t="s">
        <v>181</v>
      </c>
      <c r="E305" s="132" t="s">
        <v>3548</v>
      </c>
      <c r="F305" s="133" t="s">
        <v>3549</v>
      </c>
      <c r="G305" s="134" t="s">
        <v>1681</v>
      </c>
      <c r="H305" s="179"/>
      <c r="I305" s="136"/>
      <c r="J305" s="137">
        <f>ROUND(I305*H305,2)</f>
        <v>0</v>
      </c>
      <c r="K305" s="133" t="s">
        <v>185</v>
      </c>
      <c r="L305" s="31"/>
      <c r="M305" s="138" t="s">
        <v>1</v>
      </c>
      <c r="N305" s="139" t="s">
        <v>41</v>
      </c>
      <c r="P305" s="140">
        <f>O305*H305</f>
        <v>0</v>
      </c>
      <c r="Q305" s="140">
        <v>0</v>
      </c>
      <c r="R305" s="140">
        <f>Q305*H305</f>
        <v>0</v>
      </c>
      <c r="S305" s="140">
        <v>0</v>
      </c>
      <c r="T305" s="141">
        <f>S305*H305</f>
        <v>0</v>
      </c>
      <c r="AR305" s="142" t="s">
        <v>299</v>
      </c>
      <c r="AT305" s="142" t="s">
        <v>181</v>
      </c>
      <c r="AU305" s="142" t="s">
        <v>86</v>
      </c>
      <c r="AY305" s="16" t="s">
        <v>179</v>
      </c>
      <c r="BE305" s="143">
        <f>IF(N305="základní",J305,0)</f>
        <v>0</v>
      </c>
      <c r="BF305" s="143">
        <f>IF(N305="snížená",J305,0)</f>
        <v>0</v>
      </c>
      <c r="BG305" s="143">
        <f>IF(N305="zákl. přenesená",J305,0)</f>
        <v>0</v>
      </c>
      <c r="BH305" s="143">
        <f>IF(N305="sníž. přenesená",J305,0)</f>
        <v>0</v>
      </c>
      <c r="BI305" s="143">
        <f>IF(N305="nulová",J305,0)</f>
        <v>0</v>
      </c>
      <c r="BJ305" s="16" t="s">
        <v>84</v>
      </c>
      <c r="BK305" s="143">
        <f>ROUND(I305*H305,2)</f>
        <v>0</v>
      </c>
      <c r="BL305" s="16" t="s">
        <v>299</v>
      </c>
      <c r="BM305" s="142" t="s">
        <v>3550</v>
      </c>
    </row>
    <row r="306" spans="2:65" s="1" customFormat="1" ht="19.5">
      <c r="B306" s="31"/>
      <c r="D306" s="144" t="s">
        <v>188</v>
      </c>
      <c r="F306" s="145" t="s">
        <v>3551</v>
      </c>
      <c r="I306" s="146"/>
      <c r="L306" s="31"/>
      <c r="M306" s="147"/>
      <c r="T306" s="55"/>
      <c r="AT306" s="16" t="s">
        <v>188</v>
      </c>
      <c r="AU306" s="16" t="s">
        <v>86</v>
      </c>
    </row>
    <row r="307" spans="2:65" s="11" customFormat="1" ht="22.9" customHeight="1">
      <c r="B307" s="119"/>
      <c r="D307" s="120" t="s">
        <v>75</v>
      </c>
      <c r="E307" s="129" t="s">
        <v>3552</v>
      </c>
      <c r="F307" s="129" t="s">
        <v>3553</v>
      </c>
      <c r="I307" s="122"/>
      <c r="J307" s="130">
        <f>BK307</f>
        <v>0</v>
      </c>
      <c r="L307" s="119"/>
      <c r="M307" s="124"/>
      <c r="P307" s="125">
        <f>SUM(P308:P315)</f>
        <v>0</v>
      </c>
      <c r="R307" s="125">
        <f>SUM(R308:R315)</f>
        <v>3.5200000000000001E-3</v>
      </c>
      <c r="T307" s="126">
        <f>SUM(T308:T315)</f>
        <v>0</v>
      </c>
      <c r="AR307" s="120" t="s">
        <v>86</v>
      </c>
      <c r="AT307" s="127" t="s">
        <v>75</v>
      </c>
      <c r="AU307" s="127" t="s">
        <v>84</v>
      </c>
      <c r="AY307" s="120" t="s">
        <v>179</v>
      </c>
      <c r="BK307" s="128">
        <f>SUM(BK308:BK315)</f>
        <v>0</v>
      </c>
    </row>
    <row r="308" spans="2:65" s="1" customFormat="1" ht="16.5" customHeight="1">
      <c r="B308" s="31"/>
      <c r="C308" s="131" t="s">
        <v>683</v>
      </c>
      <c r="D308" s="131" t="s">
        <v>181</v>
      </c>
      <c r="E308" s="132" t="s">
        <v>3554</v>
      </c>
      <c r="F308" s="133" t="s">
        <v>3555</v>
      </c>
      <c r="G308" s="134" t="s">
        <v>429</v>
      </c>
      <c r="H308" s="135">
        <v>1</v>
      </c>
      <c r="I308" s="136"/>
      <c r="J308" s="137">
        <f>ROUND(I308*H308,2)</f>
        <v>0</v>
      </c>
      <c r="K308" s="133" t="s">
        <v>185</v>
      </c>
      <c r="L308" s="31"/>
      <c r="M308" s="138" t="s">
        <v>1</v>
      </c>
      <c r="N308" s="139" t="s">
        <v>41</v>
      </c>
      <c r="P308" s="140">
        <f>O308*H308</f>
        <v>0</v>
      </c>
      <c r="Q308" s="140">
        <v>5.1999999999999995E-4</v>
      </c>
      <c r="R308" s="140">
        <f>Q308*H308</f>
        <v>5.1999999999999995E-4</v>
      </c>
      <c r="S308" s="140">
        <v>0</v>
      </c>
      <c r="T308" s="141">
        <f>S308*H308</f>
        <v>0</v>
      </c>
      <c r="AR308" s="142" t="s">
        <v>299</v>
      </c>
      <c r="AT308" s="142" t="s">
        <v>181</v>
      </c>
      <c r="AU308" s="142" t="s">
        <v>86</v>
      </c>
      <c r="AY308" s="16" t="s">
        <v>179</v>
      </c>
      <c r="BE308" s="143">
        <f>IF(N308="základní",J308,0)</f>
        <v>0</v>
      </c>
      <c r="BF308" s="143">
        <f>IF(N308="snížená",J308,0)</f>
        <v>0</v>
      </c>
      <c r="BG308" s="143">
        <f>IF(N308="zákl. přenesená",J308,0)</f>
        <v>0</v>
      </c>
      <c r="BH308" s="143">
        <f>IF(N308="sníž. přenesená",J308,0)</f>
        <v>0</v>
      </c>
      <c r="BI308" s="143">
        <f>IF(N308="nulová",J308,0)</f>
        <v>0</v>
      </c>
      <c r="BJ308" s="16" t="s">
        <v>84</v>
      </c>
      <c r="BK308" s="143">
        <f>ROUND(I308*H308,2)</f>
        <v>0</v>
      </c>
      <c r="BL308" s="16" t="s">
        <v>299</v>
      </c>
      <c r="BM308" s="142" t="s">
        <v>3556</v>
      </c>
    </row>
    <row r="309" spans="2:65" s="1" customFormat="1">
      <c r="B309" s="31"/>
      <c r="D309" s="144" t="s">
        <v>188</v>
      </c>
      <c r="F309" s="145" t="s">
        <v>3555</v>
      </c>
      <c r="I309" s="146"/>
      <c r="L309" s="31"/>
      <c r="M309" s="147"/>
      <c r="T309" s="55"/>
      <c r="AT309" s="16" t="s">
        <v>188</v>
      </c>
      <c r="AU309" s="16" t="s">
        <v>86</v>
      </c>
    </row>
    <row r="310" spans="2:65" s="1" customFormat="1" ht="16.5" customHeight="1">
      <c r="B310" s="31"/>
      <c r="C310" s="131" t="s">
        <v>692</v>
      </c>
      <c r="D310" s="131" t="s">
        <v>181</v>
      </c>
      <c r="E310" s="132" t="s">
        <v>3557</v>
      </c>
      <c r="F310" s="133" t="s">
        <v>3558</v>
      </c>
      <c r="G310" s="134" t="s">
        <v>429</v>
      </c>
      <c r="H310" s="135">
        <v>3</v>
      </c>
      <c r="I310" s="136"/>
      <c r="J310" s="137">
        <f>ROUND(I310*H310,2)</f>
        <v>0</v>
      </c>
      <c r="K310" s="133" t="s">
        <v>1</v>
      </c>
      <c r="L310" s="31"/>
      <c r="M310" s="138" t="s">
        <v>1</v>
      </c>
      <c r="N310" s="139" t="s">
        <v>41</v>
      </c>
      <c r="P310" s="140">
        <f>O310*H310</f>
        <v>0</v>
      </c>
      <c r="Q310" s="140">
        <v>1E-3</v>
      </c>
      <c r="R310" s="140">
        <f>Q310*H310</f>
        <v>3.0000000000000001E-3</v>
      </c>
      <c r="S310" s="140">
        <v>0</v>
      </c>
      <c r="T310" s="141">
        <f>S310*H310</f>
        <v>0</v>
      </c>
      <c r="AR310" s="142" t="s">
        <v>299</v>
      </c>
      <c r="AT310" s="142" t="s">
        <v>181</v>
      </c>
      <c r="AU310" s="142" t="s">
        <v>86</v>
      </c>
      <c r="AY310" s="16" t="s">
        <v>179</v>
      </c>
      <c r="BE310" s="143">
        <f>IF(N310="základní",J310,0)</f>
        <v>0</v>
      </c>
      <c r="BF310" s="143">
        <f>IF(N310="snížená",J310,0)</f>
        <v>0</v>
      </c>
      <c r="BG310" s="143">
        <f>IF(N310="zákl. přenesená",J310,0)</f>
        <v>0</v>
      </c>
      <c r="BH310" s="143">
        <f>IF(N310="sníž. přenesená",J310,0)</f>
        <v>0</v>
      </c>
      <c r="BI310" s="143">
        <f>IF(N310="nulová",J310,0)</f>
        <v>0</v>
      </c>
      <c r="BJ310" s="16" t="s">
        <v>84</v>
      </c>
      <c r="BK310" s="143">
        <f>ROUND(I310*H310,2)</f>
        <v>0</v>
      </c>
      <c r="BL310" s="16" t="s">
        <v>299</v>
      </c>
      <c r="BM310" s="142" t="s">
        <v>3559</v>
      </c>
    </row>
    <row r="311" spans="2:65" s="1" customFormat="1">
      <c r="B311" s="31"/>
      <c r="D311" s="144" t="s">
        <v>188</v>
      </c>
      <c r="F311" s="145" t="s">
        <v>3558</v>
      </c>
      <c r="I311" s="146"/>
      <c r="L311" s="31"/>
      <c r="M311" s="147"/>
      <c r="T311" s="55"/>
      <c r="AT311" s="16" t="s">
        <v>188</v>
      </c>
      <c r="AU311" s="16" t="s">
        <v>86</v>
      </c>
    </row>
    <row r="312" spans="2:65" s="12" customFormat="1">
      <c r="B312" s="148"/>
      <c r="D312" s="144" t="s">
        <v>190</v>
      </c>
      <c r="E312" s="149" t="s">
        <v>1</v>
      </c>
      <c r="F312" s="150" t="s">
        <v>199</v>
      </c>
      <c r="H312" s="151">
        <v>3</v>
      </c>
      <c r="I312" s="152"/>
      <c r="L312" s="148"/>
      <c r="M312" s="153"/>
      <c r="T312" s="154"/>
      <c r="AT312" s="149" t="s">
        <v>190</v>
      </c>
      <c r="AU312" s="149" t="s">
        <v>86</v>
      </c>
      <c r="AV312" s="12" t="s">
        <v>86</v>
      </c>
      <c r="AW312" s="12" t="s">
        <v>31</v>
      </c>
      <c r="AX312" s="12" t="s">
        <v>76</v>
      </c>
      <c r="AY312" s="149" t="s">
        <v>179</v>
      </c>
    </row>
    <row r="313" spans="2:65" s="13" customFormat="1">
      <c r="B313" s="155"/>
      <c r="D313" s="144" t="s">
        <v>190</v>
      </c>
      <c r="E313" s="156" t="s">
        <v>1</v>
      </c>
      <c r="F313" s="157" t="s">
        <v>193</v>
      </c>
      <c r="H313" s="158">
        <v>3</v>
      </c>
      <c r="I313" s="159"/>
      <c r="L313" s="155"/>
      <c r="M313" s="160"/>
      <c r="T313" s="161"/>
      <c r="AT313" s="156" t="s">
        <v>190</v>
      </c>
      <c r="AU313" s="156" t="s">
        <v>86</v>
      </c>
      <c r="AV313" s="13" t="s">
        <v>186</v>
      </c>
      <c r="AW313" s="13" t="s">
        <v>31</v>
      </c>
      <c r="AX313" s="13" t="s">
        <v>84</v>
      </c>
      <c r="AY313" s="156" t="s">
        <v>179</v>
      </c>
    </row>
    <row r="314" spans="2:65" s="1" customFormat="1" ht="16.5" customHeight="1">
      <c r="B314" s="31"/>
      <c r="C314" s="131" t="s">
        <v>700</v>
      </c>
      <c r="D314" s="131" t="s">
        <v>181</v>
      </c>
      <c r="E314" s="132" t="s">
        <v>3560</v>
      </c>
      <c r="F314" s="133" t="s">
        <v>3561</v>
      </c>
      <c r="G314" s="134" t="s">
        <v>1681</v>
      </c>
      <c r="H314" s="179"/>
      <c r="I314" s="136"/>
      <c r="J314" s="137">
        <f>ROUND(I314*H314,2)</f>
        <v>0</v>
      </c>
      <c r="K314" s="133" t="s">
        <v>185</v>
      </c>
      <c r="L314" s="31"/>
      <c r="M314" s="138" t="s">
        <v>1</v>
      </c>
      <c r="N314" s="139" t="s">
        <v>41</v>
      </c>
      <c r="P314" s="140">
        <f>O314*H314</f>
        <v>0</v>
      </c>
      <c r="Q314" s="140">
        <v>0</v>
      </c>
      <c r="R314" s="140">
        <f>Q314*H314</f>
        <v>0</v>
      </c>
      <c r="S314" s="140">
        <v>0</v>
      </c>
      <c r="T314" s="141">
        <f>S314*H314</f>
        <v>0</v>
      </c>
      <c r="AR314" s="142" t="s">
        <v>299</v>
      </c>
      <c r="AT314" s="142" t="s">
        <v>181</v>
      </c>
      <c r="AU314" s="142" t="s">
        <v>86</v>
      </c>
      <c r="AY314" s="16" t="s">
        <v>179</v>
      </c>
      <c r="BE314" s="143">
        <f>IF(N314="základní",J314,0)</f>
        <v>0</v>
      </c>
      <c r="BF314" s="143">
        <f>IF(N314="snížená",J314,0)</f>
        <v>0</v>
      </c>
      <c r="BG314" s="143">
        <f>IF(N314="zákl. přenesená",J314,0)</f>
        <v>0</v>
      </c>
      <c r="BH314" s="143">
        <f>IF(N314="sníž. přenesená",J314,0)</f>
        <v>0</v>
      </c>
      <c r="BI314" s="143">
        <f>IF(N314="nulová",J314,0)</f>
        <v>0</v>
      </c>
      <c r="BJ314" s="16" t="s">
        <v>84</v>
      </c>
      <c r="BK314" s="143">
        <f>ROUND(I314*H314,2)</f>
        <v>0</v>
      </c>
      <c r="BL314" s="16" t="s">
        <v>299</v>
      </c>
      <c r="BM314" s="142" t="s">
        <v>3562</v>
      </c>
    </row>
    <row r="315" spans="2:65" s="1" customFormat="1" ht="19.5">
      <c r="B315" s="31"/>
      <c r="D315" s="144" t="s">
        <v>188</v>
      </c>
      <c r="F315" s="145" t="s">
        <v>3563</v>
      </c>
      <c r="I315" s="146"/>
      <c r="L315" s="31"/>
      <c r="M315" s="147"/>
      <c r="T315" s="55"/>
      <c r="AT315" s="16" t="s">
        <v>188</v>
      </c>
      <c r="AU315" s="16" t="s">
        <v>86</v>
      </c>
    </row>
    <row r="316" spans="2:65" s="11" customFormat="1" ht="22.9" customHeight="1">
      <c r="B316" s="119"/>
      <c r="D316" s="120" t="s">
        <v>75</v>
      </c>
      <c r="E316" s="129" t="s">
        <v>3564</v>
      </c>
      <c r="F316" s="129" t="s">
        <v>3565</v>
      </c>
      <c r="I316" s="122"/>
      <c r="J316" s="130">
        <f>BK316</f>
        <v>0</v>
      </c>
      <c r="L316" s="119"/>
      <c r="M316" s="124"/>
      <c r="P316" s="125">
        <f>SUM(P317:P320)</f>
        <v>0</v>
      </c>
      <c r="R316" s="125">
        <f>SUM(R317:R320)</f>
        <v>1.6000000000000001E-3</v>
      </c>
      <c r="T316" s="126">
        <f>SUM(T317:T320)</f>
        <v>0</v>
      </c>
      <c r="AR316" s="120" t="s">
        <v>86</v>
      </c>
      <c r="AT316" s="127" t="s">
        <v>75</v>
      </c>
      <c r="AU316" s="127" t="s">
        <v>84</v>
      </c>
      <c r="AY316" s="120" t="s">
        <v>179</v>
      </c>
      <c r="BK316" s="128">
        <f>SUM(BK317:BK320)</f>
        <v>0</v>
      </c>
    </row>
    <row r="317" spans="2:65" s="1" customFormat="1" ht="16.5" customHeight="1">
      <c r="B317" s="31"/>
      <c r="C317" s="131" t="s">
        <v>709</v>
      </c>
      <c r="D317" s="131" t="s">
        <v>181</v>
      </c>
      <c r="E317" s="132" t="s">
        <v>3566</v>
      </c>
      <c r="F317" s="133" t="s">
        <v>3567</v>
      </c>
      <c r="G317" s="134" t="s">
        <v>429</v>
      </c>
      <c r="H317" s="135">
        <v>5</v>
      </c>
      <c r="I317" s="136"/>
      <c r="J317" s="137">
        <f>ROUND(I317*H317,2)</f>
        <v>0</v>
      </c>
      <c r="K317" s="133" t="s">
        <v>185</v>
      </c>
      <c r="L317" s="31"/>
      <c r="M317" s="138" t="s">
        <v>1</v>
      </c>
      <c r="N317" s="139" t="s">
        <v>41</v>
      </c>
      <c r="P317" s="140">
        <f>O317*H317</f>
        <v>0</v>
      </c>
      <c r="Q317" s="140">
        <v>0</v>
      </c>
      <c r="R317" s="140">
        <f>Q317*H317</f>
        <v>0</v>
      </c>
      <c r="S317" s="140">
        <v>0</v>
      </c>
      <c r="T317" s="141">
        <f>S317*H317</f>
        <v>0</v>
      </c>
      <c r="AR317" s="142" t="s">
        <v>299</v>
      </c>
      <c r="AT317" s="142" t="s">
        <v>181</v>
      </c>
      <c r="AU317" s="142" t="s">
        <v>86</v>
      </c>
      <c r="AY317" s="16" t="s">
        <v>179</v>
      </c>
      <c r="BE317" s="143">
        <f>IF(N317="základní",J317,0)</f>
        <v>0</v>
      </c>
      <c r="BF317" s="143">
        <f>IF(N317="snížená",J317,0)</f>
        <v>0</v>
      </c>
      <c r="BG317" s="143">
        <f>IF(N317="zákl. přenesená",J317,0)</f>
        <v>0</v>
      </c>
      <c r="BH317" s="143">
        <f>IF(N317="sníž. přenesená",J317,0)</f>
        <v>0</v>
      </c>
      <c r="BI317" s="143">
        <f>IF(N317="nulová",J317,0)</f>
        <v>0</v>
      </c>
      <c r="BJ317" s="16" t="s">
        <v>84</v>
      </c>
      <c r="BK317" s="143">
        <f>ROUND(I317*H317,2)</f>
        <v>0</v>
      </c>
      <c r="BL317" s="16" t="s">
        <v>299</v>
      </c>
      <c r="BM317" s="142" t="s">
        <v>3568</v>
      </c>
    </row>
    <row r="318" spans="2:65" s="1" customFormat="1">
      <c r="B318" s="31"/>
      <c r="D318" s="144" t="s">
        <v>188</v>
      </c>
      <c r="F318" s="145" t="s">
        <v>3567</v>
      </c>
      <c r="I318" s="146"/>
      <c r="L318" s="31"/>
      <c r="M318" s="147"/>
      <c r="T318" s="55"/>
      <c r="AT318" s="16" t="s">
        <v>188</v>
      </c>
      <c r="AU318" s="16" t="s">
        <v>86</v>
      </c>
    </row>
    <row r="319" spans="2:65" s="1" customFormat="1" ht="16.5" customHeight="1">
      <c r="B319" s="31"/>
      <c r="C319" s="169" t="s">
        <v>717</v>
      </c>
      <c r="D319" s="169" t="s">
        <v>458</v>
      </c>
      <c r="E319" s="170" t="s">
        <v>3569</v>
      </c>
      <c r="F319" s="171" t="s">
        <v>3570</v>
      </c>
      <c r="G319" s="172" t="s">
        <v>429</v>
      </c>
      <c r="H319" s="173">
        <v>5</v>
      </c>
      <c r="I319" s="174"/>
      <c r="J319" s="175">
        <f>ROUND(I319*H319,2)</f>
        <v>0</v>
      </c>
      <c r="K319" s="171" t="s">
        <v>1</v>
      </c>
      <c r="L319" s="176"/>
      <c r="M319" s="177" t="s">
        <v>1</v>
      </c>
      <c r="N319" s="178" t="s">
        <v>41</v>
      </c>
      <c r="P319" s="140">
        <f>O319*H319</f>
        <v>0</v>
      </c>
      <c r="Q319" s="140">
        <v>3.2000000000000003E-4</v>
      </c>
      <c r="R319" s="140">
        <f>Q319*H319</f>
        <v>1.6000000000000001E-3</v>
      </c>
      <c r="S319" s="140">
        <v>0</v>
      </c>
      <c r="T319" s="141">
        <f>S319*H319</f>
        <v>0</v>
      </c>
      <c r="AR319" s="142" t="s">
        <v>426</v>
      </c>
      <c r="AT319" s="142" t="s">
        <v>458</v>
      </c>
      <c r="AU319" s="142" t="s">
        <v>86</v>
      </c>
      <c r="AY319" s="16" t="s">
        <v>179</v>
      </c>
      <c r="BE319" s="143">
        <f>IF(N319="základní",J319,0)</f>
        <v>0</v>
      </c>
      <c r="BF319" s="143">
        <f>IF(N319="snížená",J319,0)</f>
        <v>0</v>
      </c>
      <c r="BG319" s="143">
        <f>IF(N319="zákl. přenesená",J319,0)</f>
        <v>0</v>
      </c>
      <c r="BH319" s="143">
        <f>IF(N319="sníž. přenesená",J319,0)</f>
        <v>0</v>
      </c>
      <c r="BI319" s="143">
        <f>IF(N319="nulová",J319,0)</f>
        <v>0</v>
      </c>
      <c r="BJ319" s="16" t="s">
        <v>84</v>
      </c>
      <c r="BK319" s="143">
        <f>ROUND(I319*H319,2)</f>
        <v>0</v>
      </c>
      <c r="BL319" s="16" t="s">
        <v>299</v>
      </c>
      <c r="BM319" s="142" t="s">
        <v>3571</v>
      </c>
    </row>
    <row r="320" spans="2:65" s="1" customFormat="1">
      <c r="B320" s="31"/>
      <c r="D320" s="144" t="s">
        <v>188</v>
      </c>
      <c r="F320" s="145" t="s">
        <v>3570</v>
      </c>
      <c r="I320" s="146"/>
      <c r="L320" s="31"/>
      <c r="M320" s="183"/>
      <c r="N320" s="184"/>
      <c r="O320" s="184"/>
      <c r="P320" s="184"/>
      <c r="Q320" s="184"/>
      <c r="R320" s="184"/>
      <c r="S320" s="184"/>
      <c r="T320" s="185"/>
      <c r="AT320" s="16" t="s">
        <v>188</v>
      </c>
      <c r="AU320" s="16" t="s">
        <v>86</v>
      </c>
    </row>
    <row r="321" spans="2:12" s="1" customFormat="1" ht="6.95" customHeight="1">
      <c r="B321" s="43"/>
      <c r="C321" s="44"/>
      <c r="D321" s="44"/>
      <c r="E321" s="44"/>
      <c r="F321" s="44"/>
      <c r="G321" s="44"/>
      <c r="H321" s="44"/>
      <c r="I321" s="44"/>
      <c r="J321" s="44"/>
      <c r="K321" s="44"/>
      <c r="L321" s="31"/>
    </row>
  </sheetData>
  <sheetProtection algorithmName="SHA-512" hashValue="ES+dm+Qp/bOIToxoLrw7dl2iqwzJViwDEcf6DOkw5RHOSnvnaTSRBfaT5KWhJztb/rADsVEDtp3DfjYZNMpSGA==" saltValue="Ez/fDYDe2vjDIzEer2mcaDGuTtLHEID6+2qe1V27Wf2jVEQHolDrlGNn1cTOZh+oYzczpd/DtR7ToCcc7wyVBg==" spinCount="100000" sheet="1" objects="1" scenarios="1" formatColumns="0" formatRows="0" autoFilter="0"/>
  <autoFilter ref="C127:K320"/>
  <mergeCells count="9">
    <mergeCell ref="E86:H86"/>
    <mergeCell ref="E118:H118"/>
    <mergeCell ref="E120:H120"/>
    <mergeCell ref="L2:V2"/>
    <mergeCell ref="E7:H7"/>
    <mergeCell ref="E9:H9"/>
    <mergeCell ref="E18:H18"/>
    <mergeCell ref="E27:H27"/>
    <mergeCell ref="E84:H84"/>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236"/>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4"/>
      <c r="M2" s="194"/>
      <c r="N2" s="194"/>
      <c r="O2" s="194"/>
      <c r="P2" s="194"/>
      <c r="Q2" s="194"/>
      <c r="R2" s="194"/>
      <c r="S2" s="194"/>
      <c r="T2" s="194"/>
      <c r="U2" s="194"/>
      <c r="V2" s="194"/>
      <c r="AT2" s="16" t="s">
        <v>99</v>
      </c>
    </row>
    <row r="3" spans="2:46" ht="6.95" customHeight="1">
      <c r="B3" s="17"/>
      <c r="C3" s="18"/>
      <c r="D3" s="18"/>
      <c r="E3" s="18"/>
      <c r="F3" s="18"/>
      <c r="G3" s="18"/>
      <c r="H3" s="18"/>
      <c r="I3" s="18"/>
      <c r="J3" s="18"/>
      <c r="K3" s="18"/>
      <c r="L3" s="19"/>
      <c r="AT3" s="16" t="s">
        <v>86</v>
      </c>
    </row>
    <row r="4" spans="2:46" ht="24.95" customHeight="1">
      <c r="B4" s="19"/>
      <c r="D4" s="20" t="s">
        <v>127</v>
      </c>
      <c r="L4" s="19"/>
      <c r="M4" s="87" t="s">
        <v>10</v>
      </c>
      <c r="AT4" s="16" t="s">
        <v>4</v>
      </c>
    </row>
    <row r="5" spans="2:46" ht="6.95" customHeight="1">
      <c r="B5" s="19"/>
      <c r="L5" s="19"/>
    </row>
    <row r="6" spans="2:46" ht="12" customHeight="1">
      <c r="B6" s="19"/>
      <c r="D6" s="26" t="s">
        <v>16</v>
      </c>
      <c r="L6" s="19"/>
    </row>
    <row r="7" spans="2:46" ht="16.5" customHeight="1">
      <c r="B7" s="19"/>
      <c r="E7" s="226" t="str">
        <f>'Rekapitulace stavby'!K6</f>
        <v>Korunní 906/29 - PD rekonstrukce dvorního objektu č.p. 2513</v>
      </c>
      <c r="F7" s="227"/>
      <c r="G7" s="227"/>
      <c r="H7" s="227"/>
      <c r="L7" s="19"/>
    </row>
    <row r="8" spans="2:46" s="1" customFormat="1" ht="12" customHeight="1">
      <c r="B8" s="31"/>
      <c r="D8" s="26" t="s">
        <v>128</v>
      </c>
      <c r="L8" s="31"/>
    </row>
    <row r="9" spans="2:46" s="1" customFormat="1" ht="16.5" customHeight="1">
      <c r="B9" s="31"/>
      <c r="E9" s="220" t="s">
        <v>3572</v>
      </c>
      <c r="F9" s="225"/>
      <c r="G9" s="225"/>
      <c r="H9" s="225"/>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21</v>
      </c>
      <c r="I12" s="26" t="s">
        <v>22</v>
      </c>
      <c r="J12" s="51">
        <f>'Rekapitulace stavby'!AN8</f>
        <v>44986</v>
      </c>
      <c r="L12" s="31"/>
    </row>
    <row r="13" spans="2:46" s="1" customFormat="1" ht="10.9" customHeight="1">
      <c r="B13" s="31"/>
      <c r="L13" s="31"/>
    </row>
    <row r="14" spans="2:46" s="1" customFormat="1" ht="12" customHeight="1">
      <c r="B14" s="31"/>
      <c r="D14" s="26" t="s">
        <v>23</v>
      </c>
      <c r="I14" s="26" t="s">
        <v>24</v>
      </c>
      <c r="J14" s="24" t="s">
        <v>1</v>
      </c>
      <c r="L14" s="31"/>
    </row>
    <row r="15" spans="2:46" s="1" customFormat="1" ht="18" customHeight="1">
      <c r="B15" s="31"/>
      <c r="E15" s="24" t="s">
        <v>25</v>
      </c>
      <c r="I15" s="26" t="s">
        <v>26</v>
      </c>
      <c r="J15" s="24" t="s">
        <v>1</v>
      </c>
      <c r="L15" s="31"/>
    </row>
    <row r="16" spans="2:46" s="1" customFormat="1" ht="6.95" customHeight="1">
      <c r="B16" s="31"/>
      <c r="L16" s="31"/>
    </row>
    <row r="17" spans="2:12" s="1" customFormat="1" ht="12" customHeight="1">
      <c r="B17" s="31"/>
      <c r="D17" s="26" t="s">
        <v>27</v>
      </c>
      <c r="I17" s="26" t="s">
        <v>24</v>
      </c>
      <c r="J17" s="27" t="str">
        <f>'Rekapitulace stavby'!AN13</f>
        <v>Vyplň údaj</v>
      </c>
      <c r="L17" s="31"/>
    </row>
    <row r="18" spans="2:12" s="1" customFormat="1" ht="18" customHeight="1">
      <c r="B18" s="31"/>
      <c r="E18" s="228" t="str">
        <f>'Rekapitulace stavby'!E14</f>
        <v>Vyplň údaj</v>
      </c>
      <c r="F18" s="210"/>
      <c r="G18" s="210"/>
      <c r="H18" s="210"/>
      <c r="I18" s="26" t="s">
        <v>26</v>
      </c>
      <c r="J18" s="27" t="str">
        <f>'Rekapitulace stavby'!AN14</f>
        <v>Vyplň údaj</v>
      </c>
      <c r="L18" s="31"/>
    </row>
    <row r="19" spans="2:12" s="1" customFormat="1" ht="6.95" customHeight="1">
      <c r="B19" s="31"/>
      <c r="L19" s="31"/>
    </row>
    <row r="20" spans="2:12" s="1" customFormat="1" ht="12" customHeight="1">
      <c r="B20" s="31"/>
      <c r="D20" s="26" t="s">
        <v>29</v>
      </c>
      <c r="I20" s="26" t="s">
        <v>24</v>
      </c>
      <c r="J20" s="24" t="s">
        <v>1</v>
      </c>
      <c r="L20" s="31"/>
    </row>
    <row r="21" spans="2:12" s="1" customFormat="1" ht="18" customHeight="1">
      <c r="B21" s="31"/>
      <c r="E21" s="24" t="s">
        <v>30</v>
      </c>
      <c r="I21" s="26" t="s">
        <v>26</v>
      </c>
      <c r="J21" s="24" t="s">
        <v>1</v>
      </c>
      <c r="L21" s="31"/>
    </row>
    <row r="22" spans="2:12" s="1" customFormat="1" ht="6.95" customHeight="1">
      <c r="B22" s="31"/>
      <c r="L22" s="31"/>
    </row>
    <row r="23" spans="2:12" s="1" customFormat="1" ht="12" customHeight="1">
      <c r="B23" s="31"/>
      <c r="D23" s="26" t="s">
        <v>32</v>
      </c>
      <c r="I23" s="26" t="s">
        <v>24</v>
      </c>
      <c r="J23" s="24" t="str">
        <f>IF('Rekapitulace stavby'!AN19="","",'Rekapitulace stavby'!AN19)</f>
        <v/>
      </c>
      <c r="L23" s="31"/>
    </row>
    <row r="24" spans="2:12" s="1" customFormat="1" ht="18" customHeight="1">
      <c r="B24" s="31"/>
      <c r="E24" s="24" t="str">
        <f>IF('Rekapitulace stavby'!E20="","",'Rekapitulace stavby'!E20)</f>
        <v xml:space="preserve"> </v>
      </c>
      <c r="I24" s="26" t="s">
        <v>26</v>
      </c>
      <c r="J24" s="24" t="str">
        <f>IF('Rekapitulace stavby'!AN20="","",'Rekapitulace stavby'!AN20)</f>
        <v/>
      </c>
      <c r="L24" s="31"/>
    </row>
    <row r="25" spans="2:12" s="1" customFormat="1" ht="6.95" customHeight="1">
      <c r="B25" s="31"/>
      <c r="L25" s="31"/>
    </row>
    <row r="26" spans="2:12" s="1" customFormat="1" ht="12" customHeight="1">
      <c r="B26" s="31"/>
      <c r="D26" s="26" t="s">
        <v>34</v>
      </c>
      <c r="L26" s="31"/>
    </row>
    <row r="27" spans="2:12" s="7" customFormat="1" ht="16.5" customHeight="1">
      <c r="B27" s="88"/>
      <c r="E27" s="214" t="s">
        <v>1</v>
      </c>
      <c r="F27" s="214"/>
      <c r="G27" s="214"/>
      <c r="H27" s="214"/>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ROUND(J123,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ROUND((SUM(BE123:BE235)),  2)</f>
        <v>0</v>
      </c>
      <c r="I33" s="91">
        <v>0.21</v>
      </c>
      <c r="J33" s="90">
        <f>ROUND(((SUM(BE123:BE235))*I33),  2)</f>
        <v>0</v>
      </c>
      <c r="L33" s="31"/>
    </row>
    <row r="34" spans="2:12" s="1" customFormat="1" ht="14.45" customHeight="1">
      <c r="B34" s="31"/>
      <c r="E34" s="26" t="s">
        <v>42</v>
      </c>
      <c r="F34" s="90">
        <f>ROUND((SUM(BF123:BF235)),  2)</f>
        <v>0</v>
      </c>
      <c r="I34" s="91">
        <v>0.15</v>
      </c>
      <c r="J34" s="90">
        <f>ROUND(((SUM(BF123:BF235))*I34),  2)</f>
        <v>0</v>
      </c>
      <c r="L34" s="31"/>
    </row>
    <row r="35" spans="2:12" s="1" customFormat="1" ht="14.45" hidden="1" customHeight="1">
      <c r="B35" s="31"/>
      <c r="E35" s="26" t="s">
        <v>43</v>
      </c>
      <c r="F35" s="90">
        <f>ROUND((SUM(BG123:BG235)),  2)</f>
        <v>0</v>
      </c>
      <c r="I35" s="91">
        <v>0.21</v>
      </c>
      <c r="J35" s="90">
        <f>0</f>
        <v>0</v>
      </c>
      <c r="L35" s="31"/>
    </row>
    <row r="36" spans="2:12" s="1" customFormat="1" ht="14.45" hidden="1" customHeight="1">
      <c r="B36" s="31"/>
      <c r="E36" s="26" t="s">
        <v>44</v>
      </c>
      <c r="F36" s="90">
        <f>ROUND((SUM(BH123:BH235)),  2)</f>
        <v>0</v>
      </c>
      <c r="I36" s="91">
        <v>0.15</v>
      </c>
      <c r="J36" s="90">
        <f>0</f>
        <v>0</v>
      </c>
      <c r="L36" s="31"/>
    </row>
    <row r="37" spans="2:12" s="1" customFormat="1" ht="14.45" hidden="1" customHeight="1">
      <c r="B37" s="31"/>
      <c r="E37" s="26" t="s">
        <v>45</v>
      </c>
      <c r="F37" s="90">
        <f>ROUND((SUM(BI123:BI235)),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2" t="s">
        <v>51</v>
      </c>
      <c r="E61" s="33"/>
      <c r="F61" s="98" t="s">
        <v>52</v>
      </c>
      <c r="G61" s="42" t="s">
        <v>51</v>
      </c>
      <c r="H61" s="33"/>
      <c r="I61" s="33"/>
      <c r="J61" s="99" t="s">
        <v>52</v>
      </c>
      <c r="K61" s="33"/>
      <c r="L61" s="31"/>
    </row>
    <row r="62" spans="2:12">
      <c r="B62" s="19"/>
      <c r="L62" s="19"/>
    </row>
    <row r="63" spans="2:12">
      <c r="B63" s="19"/>
      <c r="L63" s="19"/>
    </row>
    <row r="64" spans="2:12">
      <c r="B64" s="19"/>
      <c r="L64" s="19"/>
    </row>
    <row r="65" spans="2:12" s="1" customFormat="1" ht="12.75">
      <c r="B65" s="31"/>
      <c r="D65" s="40" t="s">
        <v>53</v>
      </c>
      <c r="E65" s="41"/>
      <c r="F65" s="41"/>
      <c r="G65" s="40" t="s">
        <v>54</v>
      </c>
      <c r="H65" s="41"/>
      <c r="I65" s="41"/>
      <c r="J65" s="41"/>
      <c r="K65" s="41"/>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130</v>
      </c>
      <c r="L82" s="31"/>
    </row>
    <row r="83" spans="2:47" s="1" customFormat="1" ht="6.95" customHeight="1">
      <c r="B83" s="31"/>
      <c r="L83" s="31"/>
    </row>
    <row r="84" spans="2:47" s="1" customFormat="1" ht="12" customHeight="1">
      <c r="B84" s="31"/>
      <c r="C84" s="26" t="s">
        <v>16</v>
      </c>
      <c r="L84" s="31"/>
    </row>
    <row r="85" spans="2:47" s="1" customFormat="1" ht="16.5" customHeight="1">
      <c r="B85" s="31"/>
      <c r="E85" s="226" t="str">
        <f>E7</f>
        <v>Korunní 906/29 - PD rekonstrukce dvorního objektu č.p. 2513</v>
      </c>
      <c r="F85" s="227"/>
      <c r="G85" s="227"/>
      <c r="H85" s="227"/>
      <c r="L85" s="31"/>
    </row>
    <row r="86" spans="2:47" s="1" customFormat="1" ht="12" customHeight="1">
      <c r="B86" s="31"/>
      <c r="C86" s="26" t="s">
        <v>128</v>
      </c>
      <c r="L86" s="31"/>
    </row>
    <row r="87" spans="2:47" s="1" customFormat="1" ht="16.5" customHeight="1">
      <c r="B87" s="31"/>
      <c r="E87" s="220" t="str">
        <f>E9</f>
        <v>D.1.4.c - Vzduchotechnika</v>
      </c>
      <c r="F87" s="225"/>
      <c r="G87" s="225"/>
      <c r="H87" s="225"/>
      <c r="L87" s="31"/>
    </row>
    <row r="88" spans="2:47" s="1" customFormat="1" ht="6.95" customHeight="1">
      <c r="B88" s="31"/>
      <c r="L88" s="31"/>
    </row>
    <row r="89" spans="2:47" s="1" customFormat="1" ht="12" customHeight="1">
      <c r="B89" s="31"/>
      <c r="C89" s="26" t="s">
        <v>20</v>
      </c>
      <c r="F89" s="24" t="str">
        <f>F12</f>
        <v>Praha (554782)</v>
      </c>
      <c r="I89" s="26" t="s">
        <v>22</v>
      </c>
      <c r="J89" s="51">
        <f>IF(J12="","",J12)</f>
        <v>44986</v>
      </c>
      <c r="L89" s="31"/>
    </row>
    <row r="90" spans="2:47" s="1" customFormat="1" ht="6.95" customHeight="1">
      <c r="B90" s="31"/>
      <c r="L90" s="31"/>
    </row>
    <row r="91" spans="2:47" s="1" customFormat="1" ht="15.2" customHeight="1">
      <c r="B91" s="31"/>
      <c r="C91" s="26" t="s">
        <v>23</v>
      </c>
      <c r="F91" s="24" t="str">
        <f>E15</f>
        <v>Městská část Praha 2</v>
      </c>
      <c r="I91" s="26" t="s">
        <v>29</v>
      </c>
      <c r="J91" s="29" t="str">
        <f>E21</f>
        <v>SUNCAD, s.r.o.</v>
      </c>
      <c r="L91" s="31"/>
    </row>
    <row r="92" spans="2:47" s="1" customFormat="1" ht="15.2" customHeight="1">
      <c r="B92" s="31"/>
      <c r="C92" s="26" t="s">
        <v>27</v>
      </c>
      <c r="F92" s="24" t="str">
        <f>IF(E18="","",E18)</f>
        <v>Vyplň údaj</v>
      </c>
      <c r="I92" s="26" t="s">
        <v>32</v>
      </c>
      <c r="J92" s="29" t="str">
        <f>E24</f>
        <v xml:space="preserve"> </v>
      </c>
      <c r="L92" s="31"/>
    </row>
    <row r="93" spans="2:47" s="1" customFormat="1" ht="10.35" customHeight="1">
      <c r="B93" s="31"/>
      <c r="L93" s="31"/>
    </row>
    <row r="94" spans="2:47" s="1" customFormat="1" ht="29.25" customHeight="1">
      <c r="B94" s="31"/>
      <c r="C94" s="100" t="s">
        <v>131</v>
      </c>
      <c r="D94" s="92"/>
      <c r="E94" s="92"/>
      <c r="F94" s="92"/>
      <c r="G94" s="92"/>
      <c r="H94" s="92"/>
      <c r="I94" s="92"/>
      <c r="J94" s="101" t="s">
        <v>132</v>
      </c>
      <c r="K94" s="92"/>
      <c r="L94" s="31"/>
    </row>
    <row r="95" spans="2:47" s="1" customFormat="1" ht="10.35" customHeight="1">
      <c r="B95" s="31"/>
      <c r="L95" s="31"/>
    </row>
    <row r="96" spans="2:47" s="1" customFormat="1" ht="22.9" customHeight="1">
      <c r="B96" s="31"/>
      <c r="C96" s="102" t="s">
        <v>133</v>
      </c>
      <c r="J96" s="65">
        <f>J123</f>
        <v>0</v>
      </c>
      <c r="L96" s="31"/>
      <c r="AU96" s="16" t="s">
        <v>134</v>
      </c>
    </row>
    <row r="97" spans="2:12" s="8" customFormat="1" ht="24.95" customHeight="1">
      <c r="B97" s="103"/>
      <c r="D97" s="104" t="s">
        <v>135</v>
      </c>
      <c r="E97" s="105"/>
      <c r="F97" s="105"/>
      <c r="G97" s="105"/>
      <c r="H97" s="105"/>
      <c r="I97" s="105"/>
      <c r="J97" s="106">
        <f>J124</f>
        <v>0</v>
      </c>
      <c r="L97" s="103"/>
    </row>
    <row r="98" spans="2:12" s="9" customFormat="1" ht="19.899999999999999" customHeight="1">
      <c r="B98" s="107"/>
      <c r="D98" s="108" t="s">
        <v>143</v>
      </c>
      <c r="E98" s="109"/>
      <c r="F98" s="109"/>
      <c r="G98" s="109"/>
      <c r="H98" s="109"/>
      <c r="I98" s="109"/>
      <c r="J98" s="110">
        <f>J125</f>
        <v>0</v>
      </c>
      <c r="L98" s="107"/>
    </row>
    <row r="99" spans="2:12" s="8" customFormat="1" ht="24.95" customHeight="1">
      <c r="B99" s="103"/>
      <c r="D99" s="104" t="s">
        <v>147</v>
      </c>
      <c r="E99" s="105"/>
      <c r="F99" s="105"/>
      <c r="G99" s="105"/>
      <c r="H99" s="105"/>
      <c r="I99" s="105"/>
      <c r="J99" s="106">
        <f>J129</f>
        <v>0</v>
      </c>
      <c r="L99" s="103"/>
    </row>
    <row r="100" spans="2:12" s="9" customFormat="1" ht="19.899999999999999" customHeight="1">
      <c r="B100" s="107"/>
      <c r="D100" s="108" t="s">
        <v>3573</v>
      </c>
      <c r="E100" s="109"/>
      <c r="F100" s="109"/>
      <c r="G100" s="109"/>
      <c r="H100" s="109"/>
      <c r="I100" s="109"/>
      <c r="J100" s="110">
        <f>J130</f>
        <v>0</v>
      </c>
      <c r="L100" s="107"/>
    </row>
    <row r="101" spans="2:12" s="9" customFormat="1" ht="14.85" customHeight="1">
      <c r="B101" s="107"/>
      <c r="D101" s="108" t="s">
        <v>3574</v>
      </c>
      <c r="E101" s="109"/>
      <c r="F101" s="109"/>
      <c r="G101" s="109"/>
      <c r="H101" s="109"/>
      <c r="I101" s="109"/>
      <c r="J101" s="110">
        <f>J133</f>
        <v>0</v>
      </c>
      <c r="L101" s="107"/>
    </row>
    <row r="102" spans="2:12" s="9" customFormat="1" ht="14.85" customHeight="1">
      <c r="B102" s="107"/>
      <c r="D102" s="108" t="s">
        <v>3575</v>
      </c>
      <c r="E102" s="109"/>
      <c r="F102" s="109"/>
      <c r="G102" s="109"/>
      <c r="H102" s="109"/>
      <c r="I102" s="109"/>
      <c r="J102" s="110">
        <f>J176</f>
        <v>0</v>
      </c>
      <c r="L102" s="107"/>
    </row>
    <row r="103" spans="2:12" s="9" customFormat="1" ht="14.85" customHeight="1">
      <c r="B103" s="107"/>
      <c r="D103" s="108" t="s">
        <v>3576</v>
      </c>
      <c r="E103" s="109"/>
      <c r="F103" s="109"/>
      <c r="G103" s="109"/>
      <c r="H103" s="109"/>
      <c r="I103" s="109"/>
      <c r="J103" s="110">
        <f>J213</f>
        <v>0</v>
      </c>
      <c r="L103" s="107"/>
    </row>
    <row r="104" spans="2:12" s="1" customFormat="1" ht="21.75" customHeight="1">
      <c r="B104" s="31"/>
      <c r="L104" s="31"/>
    </row>
    <row r="105" spans="2:12" s="1" customFormat="1" ht="6.95" customHeight="1">
      <c r="B105" s="43"/>
      <c r="C105" s="44"/>
      <c r="D105" s="44"/>
      <c r="E105" s="44"/>
      <c r="F105" s="44"/>
      <c r="G105" s="44"/>
      <c r="H105" s="44"/>
      <c r="I105" s="44"/>
      <c r="J105" s="44"/>
      <c r="K105" s="44"/>
      <c r="L105" s="31"/>
    </row>
    <row r="109" spans="2:12" s="1" customFormat="1" ht="6.95" customHeight="1">
      <c r="B109" s="45"/>
      <c r="C109" s="46"/>
      <c r="D109" s="46"/>
      <c r="E109" s="46"/>
      <c r="F109" s="46"/>
      <c r="G109" s="46"/>
      <c r="H109" s="46"/>
      <c r="I109" s="46"/>
      <c r="J109" s="46"/>
      <c r="K109" s="46"/>
      <c r="L109" s="31"/>
    </row>
    <row r="110" spans="2:12" s="1" customFormat="1" ht="24.95" customHeight="1">
      <c r="B110" s="31"/>
      <c r="C110" s="20" t="s">
        <v>164</v>
      </c>
      <c r="L110" s="31"/>
    </row>
    <row r="111" spans="2:12" s="1" customFormat="1" ht="6.95" customHeight="1">
      <c r="B111" s="31"/>
      <c r="L111" s="31"/>
    </row>
    <row r="112" spans="2:12" s="1" customFormat="1" ht="12" customHeight="1">
      <c r="B112" s="31"/>
      <c r="C112" s="26" t="s">
        <v>16</v>
      </c>
      <c r="L112" s="31"/>
    </row>
    <row r="113" spans="2:65" s="1" customFormat="1" ht="16.5" customHeight="1">
      <c r="B113" s="31"/>
      <c r="E113" s="226" t="str">
        <f>E7</f>
        <v>Korunní 906/29 - PD rekonstrukce dvorního objektu č.p. 2513</v>
      </c>
      <c r="F113" s="227"/>
      <c r="G113" s="227"/>
      <c r="H113" s="227"/>
      <c r="L113" s="31"/>
    </row>
    <row r="114" spans="2:65" s="1" customFormat="1" ht="12" customHeight="1">
      <c r="B114" s="31"/>
      <c r="C114" s="26" t="s">
        <v>128</v>
      </c>
      <c r="L114" s="31"/>
    </row>
    <row r="115" spans="2:65" s="1" customFormat="1" ht="16.5" customHeight="1">
      <c r="B115" s="31"/>
      <c r="E115" s="220" t="str">
        <f>E9</f>
        <v>D.1.4.c - Vzduchotechnika</v>
      </c>
      <c r="F115" s="225"/>
      <c r="G115" s="225"/>
      <c r="H115" s="225"/>
      <c r="L115" s="31"/>
    </row>
    <row r="116" spans="2:65" s="1" customFormat="1" ht="6.95" customHeight="1">
      <c r="B116" s="31"/>
      <c r="L116" s="31"/>
    </row>
    <row r="117" spans="2:65" s="1" customFormat="1" ht="12" customHeight="1">
      <c r="B117" s="31"/>
      <c r="C117" s="26" t="s">
        <v>20</v>
      </c>
      <c r="F117" s="24" t="str">
        <f>F12</f>
        <v>Praha (554782)</v>
      </c>
      <c r="I117" s="26" t="s">
        <v>22</v>
      </c>
      <c r="J117" s="51">
        <f>IF(J12="","",J12)</f>
        <v>44986</v>
      </c>
      <c r="L117" s="31"/>
    </row>
    <row r="118" spans="2:65" s="1" customFormat="1" ht="6.95" customHeight="1">
      <c r="B118" s="31"/>
      <c r="L118" s="31"/>
    </row>
    <row r="119" spans="2:65" s="1" customFormat="1" ht="15.2" customHeight="1">
      <c r="B119" s="31"/>
      <c r="C119" s="26" t="s">
        <v>23</v>
      </c>
      <c r="F119" s="24" t="str">
        <f>E15</f>
        <v>Městská část Praha 2</v>
      </c>
      <c r="I119" s="26" t="s">
        <v>29</v>
      </c>
      <c r="J119" s="29" t="str">
        <f>E21</f>
        <v>SUNCAD, s.r.o.</v>
      </c>
      <c r="L119" s="31"/>
    </row>
    <row r="120" spans="2:65" s="1" customFormat="1" ht="15.2" customHeight="1">
      <c r="B120" s="31"/>
      <c r="C120" s="26" t="s">
        <v>27</v>
      </c>
      <c r="F120" s="24" t="str">
        <f>IF(E18="","",E18)</f>
        <v>Vyplň údaj</v>
      </c>
      <c r="I120" s="26" t="s">
        <v>32</v>
      </c>
      <c r="J120" s="29" t="str">
        <f>E24</f>
        <v xml:space="preserve"> </v>
      </c>
      <c r="L120" s="31"/>
    </row>
    <row r="121" spans="2:65" s="1" customFormat="1" ht="10.35" customHeight="1">
      <c r="B121" s="31"/>
      <c r="L121" s="31"/>
    </row>
    <row r="122" spans="2:65" s="10" customFormat="1" ht="29.25" customHeight="1">
      <c r="B122" s="111"/>
      <c r="C122" s="112" t="s">
        <v>165</v>
      </c>
      <c r="D122" s="113" t="s">
        <v>61</v>
      </c>
      <c r="E122" s="113" t="s">
        <v>57</v>
      </c>
      <c r="F122" s="113" t="s">
        <v>58</v>
      </c>
      <c r="G122" s="113" t="s">
        <v>166</v>
      </c>
      <c r="H122" s="113" t="s">
        <v>167</v>
      </c>
      <c r="I122" s="113" t="s">
        <v>168</v>
      </c>
      <c r="J122" s="113" t="s">
        <v>132</v>
      </c>
      <c r="K122" s="114" t="s">
        <v>169</v>
      </c>
      <c r="L122" s="111"/>
      <c r="M122" s="58" t="s">
        <v>1</v>
      </c>
      <c r="N122" s="59" t="s">
        <v>40</v>
      </c>
      <c r="O122" s="59" t="s">
        <v>170</v>
      </c>
      <c r="P122" s="59" t="s">
        <v>171</v>
      </c>
      <c r="Q122" s="59" t="s">
        <v>172</v>
      </c>
      <c r="R122" s="59" t="s">
        <v>173</v>
      </c>
      <c r="S122" s="59" t="s">
        <v>174</v>
      </c>
      <c r="T122" s="60" t="s">
        <v>175</v>
      </c>
    </row>
    <row r="123" spans="2:65" s="1" customFormat="1" ht="22.9" customHeight="1">
      <c r="B123" s="31"/>
      <c r="C123" s="63" t="s">
        <v>176</v>
      </c>
      <c r="J123" s="115">
        <f>BK123</f>
        <v>0</v>
      </c>
      <c r="L123" s="31"/>
      <c r="M123" s="61"/>
      <c r="N123" s="52"/>
      <c r="O123" s="52"/>
      <c r="P123" s="116">
        <f>P124+P129</f>
        <v>0</v>
      </c>
      <c r="Q123" s="52"/>
      <c r="R123" s="116">
        <f>R124+R129</f>
        <v>0</v>
      </c>
      <c r="S123" s="52"/>
      <c r="T123" s="117">
        <f>T124+T129</f>
        <v>0</v>
      </c>
      <c r="AT123" s="16" t="s">
        <v>75</v>
      </c>
      <c r="AU123" s="16" t="s">
        <v>134</v>
      </c>
      <c r="BK123" s="118">
        <f>BK124+BK129</f>
        <v>0</v>
      </c>
    </row>
    <row r="124" spans="2:65" s="11" customFormat="1" ht="25.9" customHeight="1">
      <c r="B124" s="119"/>
      <c r="D124" s="120" t="s">
        <v>75</v>
      </c>
      <c r="E124" s="121" t="s">
        <v>177</v>
      </c>
      <c r="F124" s="121" t="s">
        <v>178</v>
      </c>
      <c r="I124" s="122"/>
      <c r="J124" s="123">
        <f>BK124</f>
        <v>0</v>
      </c>
      <c r="L124" s="119"/>
      <c r="M124" s="124"/>
      <c r="P124" s="125">
        <f>P125</f>
        <v>0</v>
      </c>
      <c r="R124" s="125">
        <f>R125</f>
        <v>0</v>
      </c>
      <c r="T124" s="126">
        <f>T125</f>
        <v>0</v>
      </c>
      <c r="AR124" s="120" t="s">
        <v>84</v>
      </c>
      <c r="AT124" s="127" t="s">
        <v>75</v>
      </c>
      <c r="AU124" s="127" t="s">
        <v>76</v>
      </c>
      <c r="AY124" s="120" t="s">
        <v>179</v>
      </c>
      <c r="BK124" s="128">
        <f>BK125</f>
        <v>0</v>
      </c>
    </row>
    <row r="125" spans="2:65" s="11" customFormat="1" ht="22.9" customHeight="1">
      <c r="B125" s="119"/>
      <c r="D125" s="120" t="s">
        <v>75</v>
      </c>
      <c r="E125" s="129" t="s">
        <v>251</v>
      </c>
      <c r="F125" s="129" t="s">
        <v>1159</v>
      </c>
      <c r="I125" s="122"/>
      <c r="J125" s="130">
        <f>BK125</f>
        <v>0</v>
      </c>
      <c r="L125" s="119"/>
      <c r="M125" s="124"/>
      <c r="P125" s="125">
        <f>SUM(P126:P128)</f>
        <v>0</v>
      </c>
      <c r="R125" s="125">
        <f>SUM(R126:R128)</f>
        <v>0</v>
      </c>
      <c r="T125" s="126">
        <f>SUM(T126:T128)</f>
        <v>0</v>
      </c>
      <c r="AR125" s="120" t="s">
        <v>84</v>
      </c>
      <c r="AT125" s="127" t="s">
        <v>75</v>
      </c>
      <c r="AU125" s="127" t="s">
        <v>84</v>
      </c>
      <c r="AY125" s="120" t="s">
        <v>179</v>
      </c>
      <c r="BK125" s="128">
        <f>SUM(BK126:BK128)</f>
        <v>0</v>
      </c>
    </row>
    <row r="126" spans="2:65" s="1" customFormat="1" ht="24.2" customHeight="1">
      <c r="B126" s="31"/>
      <c r="C126" s="131" t="s">
        <v>84</v>
      </c>
      <c r="D126" s="131" t="s">
        <v>181</v>
      </c>
      <c r="E126" s="132" t="s">
        <v>1181</v>
      </c>
      <c r="F126" s="133" t="s">
        <v>3577</v>
      </c>
      <c r="G126" s="134" t="s">
        <v>1163</v>
      </c>
      <c r="H126" s="135">
        <v>1</v>
      </c>
      <c r="I126" s="136"/>
      <c r="J126" s="137">
        <f>ROUND(I126*H126,2)</f>
        <v>0</v>
      </c>
      <c r="K126" s="133" t="s">
        <v>1</v>
      </c>
      <c r="L126" s="31"/>
      <c r="M126" s="138" t="s">
        <v>1</v>
      </c>
      <c r="N126" s="139" t="s">
        <v>41</v>
      </c>
      <c r="P126" s="140">
        <f>O126*H126</f>
        <v>0</v>
      </c>
      <c r="Q126" s="140">
        <v>0</v>
      </c>
      <c r="R126" s="140">
        <f>Q126*H126</f>
        <v>0</v>
      </c>
      <c r="S126" s="140">
        <v>0</v>
      </c>
      <c r="T126" s="141">
        <f>S126*H126</f>
        <v>0</v>
      </c>
      <c r="AR126" s="142" t="s">
        <v>186</v>
      </c>
      <c r="AT126" s="142" t="s">
        <v>181</v>
      </c>
      <c r="AU126" s="142" t="s">
        <v>86</v>
      </c>
      <c r="AY126" s="16" t="s">
        <v>179</v>
      </c>
      <c r="BE126" s="143">
        <f>IF(N126="základní",J126,0)</f>
        <v>0</v>
      </c>
      <c r="BF126" s="143">
        <f>IF(N126="snížená",J126,0)</f>
        <v>0</v>
      </c>
      <c r="BG126" s="143">
        <f>IF(N126="zákl. přenesená",J126,0)</f>
        <v>0</v>
      </c>
      <c r="BH126" s="143">
        <f>IF(N126="sníž. přenesená",J126,0)</f>
        <v>0</v>
      </c>
      <c r="BI126" s="143">
        <f>IF(N126="nulová",J126,0)</f>
        <v>0</v>
      </c>
      <c r="BJ126" s="16" t="s">
        <v>84</v>
      </c>
      <c r="BK126" s="143">
        <f>ROUND(I126*H126,2)</f>
        <v>0</v>
      </c>
      <c r="BL126" s="16" t="s">
        <v>186</v>
      </c>
      <c r="BM126" s="142" t="s">
        <v>3578</v>
      </c>
    </row>
    <row r="127" spans="2:65" s="1" customFormat="1" ht="19.5">
      <c r="B127" s="31"/>
      <c r="D127" s="144" t="s">
        <v>188</v>
      </c>
      <c r="F127" s="145" t="s">
        <v>3577</v>
      </c>
      <c r="I127" s="146"/>
      <c r="L127" s="31"/>
      <c r="M127" s="147"/>
      <c r="T127" s="55"/>
      <c r="AT127" s="16" t="s">
        <v>188</v>
      </c>
      <c r="AU127" s="16" t="s">
        <v>86</v>
      </c>
    </row>
    <row r="128" spans="2:65" s="1" customFormat="1" ht="19.5">
      <c r="B128" s="31"/>
      <c r="D128" s="144" t="s">
        <v>451</v>
      </c>
      <c r="F128" s="168" t="s">
        <v>3579</v>
      </c>
      <c r="I128" s="146"/>
      <c r="L128" s="31"/>
      <c r="M128" s="147"/>
      <c r="T128" s="55"/>
      <c r="AT128" s="16" t="s">
        <v>451</v>
      </c>
      <c r="AU128" s="16" t="s">
        <v>86</v>
      </c>
    </row>
    <row r="129" spans="2:65" s="11" customFormat="1" ht="25.9" customHeight="1">
      <c r="B129" s="119"/>
      <c r="D129" s="120" t="s">
        <v>75</v>
      </c>
      <c r="E129" s="121" t="s">
        <v>1635</v>
      </c>
      <c r="F129" s="121" t="s">
        <v>1636</v>
      </c>
      <c r="I129" s="122"/>
      <c r="J129" s="123">
        <f>BK129</f>
        <v>0</v>
      </c>
      <c r="L129" s="119"/>
      <c r="M129" s="124"/>
      <c r="P129" s="125">
        <f>P130</f>
        <v>0</v>
      </c>
      <c r="R129" s="125">
        <f>R130</f>
        <v>0</v>
      </c>
      <c r="T129" s="126">
        <f>T130</f>
        <v>0</v>
      </c>
      <c r="AR129" s="120" t="s">
        <v>86</v>
      </c>
      <c r="AT129" s="127" t="s">
        <v>75</v>
      </c>
      <c r="AU129" s="127" t="s">
        <v>76</v>
      </c>
      <c r="AY129" s="120" t="s">
        <v>179</v>
      </c>
      <c r="BK129" s="128">
        <f>BK130</f>
        <v>0</v>
      </c>
    </row>
    <row r="130" spans="2:65" s="11" customFormat="1" ht="22.9" customHeight="1">
      <c r="B130" s="119"/>
      <c r="D130" s="120" t="s">
        <v>75</v>
      </c>
      <c r="E130" s="129" t="s">
        <v>3580</v>
      </c>
      <c r="F130" s="129" t="s">
        <v>98</v>
      </c>
      <c r="I130" s="122"/>
      <c r="J130" s="130">
        <f>BK130</f>
        <v>0</v>
      </c>
      <c r="L130" s="119"/>
      <c r="M130" s="124"/>
      <c r="P130" s="125">
        <f>P131+P132+P133+P176+P213</f>
        <v>0</v>
      </c>
      <c r="R130" s="125">
        <f>R131+R132+R133+R176+R213</f>
        <v>0</v>
      </c>
      <c r="T130" s="126">
        <f>T131+T132+T133+T176+T213</f>
        <v>0</v>
      </c>
      <c r="AR130" s="120" t="s">
        <v>86</v>
      </c>
      <c r="AT130" s="127" t="s">
        <v>75</v>
      </c>
      <c r="AU130" s="127" t="s">
        <v>84</v>
      </c>
      <c r="AY130" s="120" t="s">
        <v>179</v>
      </c>
      <c r="BK130" s="128">
        <f>BK131+BK132+BK133+BK176+BK213</f>
        <v>0</v>
      </c>
    </row>
    <row r="131" spans="2:65" s="1" customFormat="1" ht="16.5" customHeight="1">
      <c r="B131" s="31"/>
      <c r="C131" s="131" t="s">
        <v>86</v>
      </c>
      <c r="D131" s="131" t="s">
        <v>181</v>
      </c>
      <c r="E131" s="132" t="s">
        <v>3581</v>
      </c>
      <c r="F131" s="133" t="s">
        <v>3582</v>
      </c>
      <c r="G131" s="134" t="s">
        <v>1681</v>
      </c>
      <c r="H131" s="179"/>
      <c r="I131" s="136"/>
      <c r="J131" s="137">
        <f>ROUND(I131*H131,2)</f>
        <v>0</v>
      </c>
      <c r="K131" s="133" t="s">
        <v>185</v>
      </c>
      <c r="L131" s="31"/>
      <c r="M131" s="138" t="s">
        <v>1</v>
      </c>
      <c r="N131" s="139" t="s">
        <v>41</v>
      </c>
      <c r="P131" s="140">
        <f>O131*H131</f>
        <v>0</v>
      </c>
      <c r="Q131" s="140">
        <v>0</v>
      </c>
      <c r="R131" s="140">
        <f>Q131*H131</f>
        <v>0</v>
      </c>
      <c r="S131" s="140">
        <v>0</v>
      </c>
      <c r="T131" s="141">
        <f>S131*H131</f>
        <v>0</v>
      </c>
      <c r="AR131" s="142" t="s">
        <v>299</v>
      </c>
      <c r="AT131" s="142" t="s">
        <v>181</v>
      </c>
      <c r="AU131" s="142" t="s">
        <v>86</v>
      </c>
      <c r="AY131" s="16" t="s">
        <v>179</v>
      </c>
      <c r="BE131" s="143">
        <f>IF(N131="základní",J131,0)</f>
        <v>0</v>
      </c>
      <c r="BF131" s="143">
        <f>IF(N131="snížená",J131,0)</f>
        <v>0</v>
      </c>
      <c r="BG131" s="143">
        <f>IF(N131="zákl. přenesená",J131,0)</f>
        <v>0</v>
      </c>
      <c r="BH131" s="143">
        <f>IF(N131="sníž. přenesená",J131,0)</f>
        <v>0</v>
      </c>
      <c r="BI131" s="143">
        <f>IF(N131="nulová",J131,0)</f>
        <v>0</v>
      </c>
      <c r="BJ131" s="16" t="s">
        <v>84</v>
      </c>
      <c r="BK131" s="143">
        <f>ROUND(I131*H131,2)</f>
        <v>0</v>
      </c>
      <c r="BL131" s="16" t="s">
        <v>299</v>
      </c>
      <c r="BM131" s="142" t="s">
        <v>3583</v>
      </c>
    </row>
    <row r="132" spans="2:65" s="1" customFormat="1" ht="19.5">
      <c r="B132" s="31"/>
      <c r="D132" s="144" t="s">
        <v>188</v>
      </c>
      <c r="F132" s="145" t="s">
        <v>3584</v>
      </c>
      <c r="I132" s="146"/>
      <c r="L132" s="31"/>
      <c r="M132" s="147"/>
      <c r="T132" s="55"/>
      <c r="AT132" s="16" t="s">
        <v>188</v>
      </c>
      <c r="AU132" s="16" t="s">
        <v>86</v>
      </c>
    </row>
    <row r="133" spans="2:65" s="11" customFormat="1" ht="20.85" customHeight="1">
      <c r="B133" s="119"/>
      <c r="D133" s="120" t="s">
        <v>75</v>
      </c>
      <c r="E133" s="129" t="s">
        <v>3585</v>
      </c>
      <c r="F133" s="129" t="s">
        <v>3586</v>
      </c>
      <c r="I133" s="122"/>
      <c r="J133" s="130">
        <f>BK133</f>
        <v>0</v>
      </c>
      <c r="L133" s="119"/>
      <c r="M133" s="124"/>
      <c r="P133" s="125">
        <f>SUM(P134:P175)</f>
        <v>0</v>
      </c>
      <c r="R133" s="125">
        <f>SUM(R134:R175)</f>
        <v>0</v>
      </c>
      <c r="T133" s="126">
        <f>SUM(T134:T175)</f>
        <v>0</v>
      </c>
      <c r="AR133" s="120" t="s">
        <v>186</v>
      </c>
      <c r="AT133" s="127" t="s">
        <v>75</v>
      </c>
      <c r="AU133" s="127" t="s">
        <v>86</v>
      </c>
      <c r="AY133" s="120" t="s">
        <v>179</v>
      </c>
      <c r="BK133" s="128">
        <f>SUM(BK134:BK175)</f>
        <v>0</v>
      </c>
    </row>
    <row r="134" spans="2:65" s="1" customFormat="1" ht="16.5" customHeight="1">
      <c r="B134" s="31"/>
      <c r="C134" s="131" t="s">
        <v>199</v>
      </c>
      <c r="D134" s="131" t="s">
        <v>181</v>
      </c>
      <c r="E134" s="132" t="s">
        <v>3587</v>
      </c>
      <c r="F134" s="133" t="s">
        <v>3588</v>
      </c>
      <c r="G134" s="134" t="s">
        <v>429</v>
      </c>
      <c r="H134" s="135">
        <v>2</v>
      </c>
      <c r="I134" s="136"/>
      <c r="J134" s="137">
        <f>ROUND(I134*H134,2)</f>
        <v>0</v>
      </c>
      <c r="K134" s="133" t="s">
        <v>1</v>
      </c>
      <c r="L134" s="31"/>
      <c r="M134" s="138" t="s">
        <v>1</v>
      </c>
      <c r="N134" s="139" t="s">
        <v>41</v>
      </c>
      <c r="P134" s="140">
        <f>O134*H134</f>
        <v>0</v>
      </c>
      <c r="Q134" s="140">
        <v>0</v>
      </c>
      <c r="R134" s="140">
        <f>Q134*H134</f>
        <v>0</v>
      </c>
      <c r="S134" s="140">
        <v>0</v>
      </c>
      <c r="T134" s="141">
        <f>S134*H134</f>
        <v>0</v>
      </c>
      <c r="AR134" s="142" t="s">
        <v>3589</v>
      </c>
      <c r="AT134" s="142" t="s">
        <v>181</v>
      </c>
      <c r="AU134" s="142" t="s">
        <v>199</v>
      </c>
      <c r="AY134" s="16" t="s">
        <v>179</v>
      </c>
      <c r="BE134" s="143">
        <f>IF(N134="základní",J134,0)</f>
        <v>0</v>
      </c>
      <c r="BF134" s="143">
        <f>IF(N134="snížená",J134,0)</f>
        <v>0</v>
      </c>
      <c r="BG134" s="143">
        <f>IF(N134="zákl. přenesená",J134,0)</f>
        <v>0</v>
      </c>
      <c r="BH134" s="143">
        <f>IF(N134="sníž. přenesená",J134,0)</f>
        <v>0</v>
      </c>
      <c r="BI134" s="143">
        <f>IF(N134="nulová",J134,0)</f>
        <v>0</v>
      </c>
      <c r="BJ134" s="16" t="s">
        <v>84</v>
      </c>
      <c r="BK134" s="143">
        <f>ROUND(I134*H134,2)</f>
        <v>0</v>
      </c>
      <c r="BL134" s="16" t="s">
        <v>3589</v>
      </c>
      <c r="BM134" s="142" t="s">
        <v>3590</v>
      </c>
    </row>
    <row r="135" spans="2:65" s="1" customFormat="1">
      <c r="B135" s="31"/>
      <c r="D135" s="144" t="s">
        <v>188</v>
      </c>
      <c r="F135" s="145" t="s">
        <v>3588</v>
      </c>
      <c r="I135" s="146"/>
      <c r="L135" s="31"/>
      <c r="M135" s="147"/>
      <c r="T135" s="55"/>
      <c r="AT135" s="16" t="s">
        <v>188</v>
      </c>
      <c r="AU135" s="16" t="s">
        <v>199</v>
      </c>
    </row>
    <row r="136" spans="2:65" s="1" customFormat="1" ht="16.5" customHeight="1">
      <c r="B136" s="31"/>
      <c r="C136" s="131" t="s">
        <v>186</v>
      </c>
      <c r="D136" s="131" t="s">
        <v>181</v>
      </c>
      <c r="E136" s="132" t="s">
        <v>3591</v>
      </c>
      <c r="F136" s="133" t="s">
        <v>3592</v>
      </c>
      <c r="G136" s="134" t="s">
        <v>429</v>
      </c>
      <c r="H136" s="135">
        <v>4</v>
      </c>
      <c r="I136" s="136"/>
      <c r="J136" s="137">
        <f>ROUND(I136*H136,2)</f>
        <v>0</v>
      </c>
      <c r="K136" s="133" t="s">
        <v>1</v>
      </c>
      <c r="L136" s="31"/>
      <c r="M136" s="138" t="s">
        <v>1</v>
      </c>
      <c r="N136" s="139" t="s">
        <v>41</v>
      </c>
      <c r="P136" s="140">
        <f>O136*H136</f>
        <v>0</v>
      </c>
      <c r="Q136" s="140">
        <v>0</v>
      </c>
      <c r="R136" s="140">
        <f>Q136*H136</f>
        <v>0</v>
      </c>
      <c r="S136" s="140">
        <v>0</v>
      </c>
      <c r="T136" s="141">
        <f>S136*H136</f>
        <v>0</v>
      </c>
      <c r="AR136" s="142" t="s">
        <v>3589</v>
      </c>
      <c r="AT136" s="142" t="s">
        <v>181</v>
      </c>
      <c r="AU136" s="142" t="s">
        <v>199</v>
      </c>
      <c r="AY136" s="16" t="s">
        <v>179</v>
      </c>
      <c r="BE136" s="143">
        <f>IF(N136="základní",J136,0)</f>
        <v>0</v>
      </c>
      <c r="BF136" s="143">
        <f>IF(N136="snížená",J136,0)</f>
        <v>0</v>
      </c>
      <c r="BG136" s="143">
        <f>IF(N136="zákl. přenesená",J136,0)</f>
        <v>0</v>
      </c>
      <c r="BH136" s="143">
        <f>IF(N136="sníž. přenesená",J136,0)</f>
        <v>0</v>
      </c>
      <c r="BI136" s="143">
        <f>IF(N136="nulová",J136,0)</f>
        <v>0</v>
      </c>
      <c r="BJ136" s="16" t="s">
        <v>84</v>
      </c>
      <c r="BK136" s="143">
        <f>ROUND(I136*H136,2)</f>
        <v>0</v>
      </c>
      <c r="BL136" s="16" t="s">
        <v>3589</v>
      </c>
      <c r="BM136" s="142" t="s">
        <v>3593</v>
      </c>
    </row>
    <row r="137" spans="2:65" s="1" customFormat="1">
      <c r="B137" s="31"/>
      <c r="D137" s="144" t="s">
        <v>188</v>
      </c>
      <c r="F137" s="145" t="s">
        <v>3592</v>
      </c>
      <c r="I137" s="146"/>
      <c r="L137" s="31"/>
      <c r="M137" s="147"/>
      <c r="T137" s="55"/>
      <c r="AT137" s="16" t="s">
        <v>188</v>
      </c>
      <c r="AU137" s="16" t="s">
        <v>199</v>
      </c>
    </row>
    <row r="138" spans="2:65" s="1" customFormat="1" ht="16.5" customHeight="1">
      <c r="B138" s="31"/>
      <c r="C138" s="131" t="s">
        <v>209</v>
      </c>
      <c r="D138" s="131" t="s">
        <v>181</v>
      </c>
      <c r="E138" s="132" t="s">
        <v>3594</v>
      </c>
      <c r="F138" s="133" t="s">
        <v>3595</v>
      </c>
      <c r="G138" s="134" t="s">
        <v>429</v>
      </c>
      <c r="H138" s="135">
        <v>2</v>
      </c>
      <c r="I138" s="136"/>
      <c r="J138" s="137">
        <f>ROUND(I138*H138,2)</f>
        <v>0</v>
      </c>
      <c r="K138" s="133" t="s">
        <v>1</v>
      </c>
      <c r="L138" s="31"/>
      <c r="M138" s="138" t="s">
        <v>1</v>
      </c>
      <c r="N138" s="139" t="s">
        <v>41</v>
      </c>
      <c r="P138" s="140">
        <f>O138*H138</f>
        <v>0</v>
      </c>
      <c r="Q138" s="140">
        <v>0</v>
      </c>
      <c r="R138" s="140">
        <f>Q138*H138</f>
        <v>0</v>
      </c>
      <c r="S138" s="140">
        <v>0</v>
      </c>
      <c r="T138" s="141">
        <f>S138*H138</f>
        <v>0</v>
      </c>
      <c r="AR138" s="142" t="s">
        <v>3589</v>
      </c>
      <c r="AT138" s="142" t="s">
        <v>181</v>
      </c>
      <c r="AU138" s="142" t="s">
        <v>199</v>
      </c>
      <c r="AY138" s="16" t="s">
        <v>179</v>
      </c>
      <c r="BE138" s="143">
        <f>IF(N138="základní",J138,0)</f>
        <v>0</v>
      </c>
      <c r="BF138" s="143">
        <f>IF(N138="snížená",J138,0)</f>
        <v>0</v>
      </c>
      <c r="BG138" s="143">
        <f>IF(N138="zákl. přenesená",J138,0)</f>
        <v>0</v>
      </c>
      <c r="BH138" s="143">
        <f>IF(N138="sníž. přenesená",J138,0)</f>
        <v>0</v>
      </c>
      <c r="BI138" s="143">
        <f>IF(N138="nulová",J138,0)</f>
        <v>0</v>
      </c>
      <c r="BJ138" s="16" t="s">
        <v>84</v>
      </c>
      <c r="BK138" s="143">
        <f>ROUND(I138*H138,2)</f>
        <v>0</v>
      </c>
      <c r="BL138" s="16" t="s">
        <v>3589</v>
      </c>
      <c r="BM138" s="142" t="s">
        <v>3596</v>
      </c>
    </row>
    <row r="139" spans="2:65" s="1" customFormat="1">
      <c r="B139" s="31"/>
      <c r="D139" s="144" t="s">
        <v>188</v>
      </c>
      <c r="F139" s="145" t="s">
        <v>3595</v>
      </c>
      <c r="I139" s="146"/>
      <c r="L139" s="31"/>
      <c r="M139" s="147"/>
      <c r="T139" s="55"/>
      <c r="AT139" s="16" t="s">
        <v>188</v>
      </c>
      <c r="AU139" s="16" t="s">
        <v>199</v>
      </c>
    </row>
    <row r="140" spans="2:65" s="1" customFormat="1" ht="16.5" customHeight="1">
      <c r="B140" s="31"/>
      <c r="C140" s="131" t="s">
        <v>216</v>
      </c>
      <c r="D140" s="131" t="s">
        <v>181</v>
      </c>
      <c r="E140" s="132" t="s">
        <v>3597</v>
      </c>
      <c r="F140" s="133" t="s">
        <v>3598</v>
      </c>
      <c r="G140" s="134" t="s">
        <v>429</v>
      </c>
      <c r="H140" s="135">
        <v>13</v>
      </c>
      <c r="I140" s="136"/>
      <c r="J140" s="137">
        <f>ROUND(I140*H140,2)</f>
        <v>0</v>
      </c>
      <c r="K140" s="133" t="s">
        <v>1</v>
      </c>
      <c r="L140" s="31"/>
      <c r="M140" s="138" t="s">
        <v>1</v>
      </c>
      <c r="N140" s="139" t="s">
        <v>41</v>
      </c>
      <c r="P140" s="140">
        <f>O140*H140</f>
        <v>0</v>
      </c>
      <c r="Q140" s="140">
        <v>0</v>
      </c>
      <c r="R140" s="140">
        <f>Q140*H140</f>
        <v>0</v>
      </c>
      <c r="S140" s="140">
        <v>0</v>
      </c>
      <c r="T140" s="141">
        <f>S140*H140</f>
        <v>0</v>
      </c>
      <c r="AR140" s="142" t="s">
        <v>3589</v>
      </c>
      <c r="AT140" s="142" t="s">
        <v>181</v>
      </c>
      <c r="AU140" s="142" t="s">
        <v>199</v>
      </c>
      <c r="AY140" s="16" t="s">
        <v>179</v>
      </c>
      <c r="BE140" s="143">
        <f>IF(N140="základní",J140,0)</f>
        <v>0</v>
      </c>
      <c r="BF140" s="143">
        <f>IF(N140="snížená",J140,0)</f>
        <v>0</v>
      </c>
      <c r="BG140" s="143">
        <f>IF(N140="zákl. přenesená",J140,0)</f>
        <v>0</v>
      </c>
      <c r="BH140" s="143">
        <f>IF(N140="sníž. přenesená",J140,0)</f>
        <v>0</v>
      </c>
      <c r="BI140" s="143">
        <f>IF(N140="nulová",J140,0)</f>
        <v>0</v>
      </c>
      <c r="BJ140" s="16" t="s">
        <v>84</v>
      </c>
      <c r="BK140" s="143">
        <f>ROUND(I140*H140,2)</f>
        <v>0</v>
      </c>
      <c r="BL140" s="16" t="s">
        <v>3589</v>
      </c>
      <c r="BM140" s="142" t="s">
        <v>3599</v>
      </c>
    </row>
    <row r="141" spans="2:65" s="1" customFormat="1">
      <c r="B141" s="31"/>
      <c r="D141" s="144" t="s">
        <v>188</v>
      </c>
      <c r="F141" s="145" t="s">
        <v>3598</v>
      </c>
      <c r="I141" s="146"/>
      <c r="L141" s="31"/>
      <c r="M141" s="147"/>
      <c r="T141" s="55"/>
      <c r="AT141" s="16" t="s">
        <v>188</v>
      </c>
      <c r="AU141" s="16" t="s">
        <v>199</v>
      </c>
    </row>
    <row r="142" spans="2:65" s="1" customFormat="1" ht="16.5" customHeight="1">
      <c r="B142" s="31"/>
      <c r="C142" s="131" t="s">
        <v>238</v>
      </c>
      <c r="D142" s="131" t="s">
        <v>181</v>
      </c>
      <c r="E142" s="132" t="s">
        <v>3600</v>
      </c>
      <c r="F142" s="133" t="s">
        <v>3601</v>
      </c>
      <c r="G142" s="134" t="s">
        <v>429</v>
      </c>
      <c r="H142" s="135">
        <v>13</v>
      </c>
      <c r="I142" s="136"/>
      <c r="J142" s="137">
        <f>ROUND(I142*H142,2)</f>
        <v>0</v>
      </c>
      <c r="K142" s="133" t="s">
        <v>1</v>
      </c>
      <c r="L142" s="31"/>
      <c r="M142" s="138" t="s">
        <v>1</v>
      </c>
      <c r="N142" s="139" t="s">
        <v>41</v>
      </c>
      <c r="P142" s="140">
        <f>O142*H142</f>
        <v>0</v>
      </c>
      <c r="Q142" s="140">
        <v>0</v>
      </c>
      <c r="R142" s="140">
        <f>Q142*H142</f>
        <v>0</v>
      </c>
      <c r="S142" s="140">
        <v>0</v>
      </c>
      <c r="T142" s="141">
        <f>S142*H142</f>
        <v>0</v>
      </c>
      <c r="AR142" s="142" t="s">
        <v>3589</v>
      </c>
      <c r="AT142" s="142" t="s">
        <v>181</v>
      </c>
      <c r="AU142" s="142" t="s">
        <v>199</v>
      </c>
      <c r="AY142" s="16" t="s">
        <v>179</v>
      </c>
      <c r="BE142" s="143">
        <f>IF(N142="základní",J142,0)</f>
        <v>0</v>
      </c>
      <c r="BF142" s="143">
        <f>IF(N142="snížená",J142,0)</f>
        <v>0</v>
      </c>
      <c r="BG142" s="143">
        <f>IF(N142="zákl. přenesená",J142,0)</f>
        <v>0</v>
      </c>
      <c r="BH142" s="143">
        <f>IF(N142="sníž. přenesená",J142,0)</f>
        <v>0</v>
      </c>
      <c r="BI142" s="143">
        <f>IF(N142="nulová",J142,0)</f>
        <v>0</v>
      </c>
      <c r="BJ142" s="16" t="s">
        <v>84</v>
      </c>
      <c r="BK142" s="143">
        <f>ROUND(I142*H142,2)</f>
        <v>0</v>
      </c>
      <c r="BL142" s="16" t="s">
        <v>3589</v>
      </c>
      <c r="BM142" s="142" t="s">
        <v>3602</v>
      </c>
    </row>
    <row r="143" spans="2:65" s="1" customFormat="1">
      <c r="B143" s="31"/>
      <c r="D143" s="144" t="s">
        <v>188</v>
      </c>
      <c r="F143" s="145" t="s">
        <v>3601</v>
      </c>
      <c r="I143" s="146"/>
      <c r="L143" s="31"/>
      <c r="M143" s="147"/>
      <c r="T143" s="55"/>
      <c r="AT143" s="16" t="s">
        <v>188</v>
      </c>
      <c r="AU143" s="16" t="s">
        <v>199</v>
      </c>
    </row>
    <row r="144" spans="2:65" s="1" customFormat="1" ht="16.5" customHeight="1">
      <c r="B144" s="31"/>
      <c r="C144" s="131" t="s">
        <v>246</v>
      </c>
      <c r="D144" s="131" t="s">
        <v>181</v>
      </c>
      <c r="E144" s="132" t="s">
        <v>3603</v>
      </c>
      <c r="F144" s="133" t="s">
        <v>3604</v>
      </c>
      <c r="G144" s="134" t="s">
        <v>429</v>
      </c>
      <c r="H144" s="135">
        <v>1</v>
      </c>
      <c r="I144" s="136"/>
      <c r="J144" s="137">
        <f>ROUND(I144*H144,2)</f>
        <v>0</v>
      </c>
      <c r="K144" s="133" t="s">
        <v>1</v>
      </c>
      <c r="L144" s="31"/>
      <c r="M144" s="138" t="s">
        <v>1</v>
      </c>
      <c r="N144" s="139" t="s">
        <v>41</v>
      </c>
      <c r="P144" s="140">
        <f>O144*H144</f>
        <v>0</v>
      </c>
      <c r="Q144" s="140">
        <v>0</v>
      </c>
      <c r="R144" s="140">
        <f>Q144*H144</f>
        <v>0</v>
      </c>
      <c r="S144" s="140">
        <v>0</v>
      </c>
      <c r="T144" s="141">
        <f>S144*H144</f>
        <v>0</v>
      </c>
      <c r="AR144" s="142" t="s">
        <v>3589</v>
      </c>
      <c r="AT144" s="142" t="s">
        <v>181</v>
      </c>
      <c r="AU144" s="142" t="s">
        <v>199</v>
      </c>
      <c r="AY144" s="16" t="s">
        <v>179</v>
      </c>
      <c r="BE144" s="143">
        <f>IF(N144="základní",J144,0)</f>
        <v>0</v>
      </c>
      <c r="BF144" s="143">
        <f>IF(N144="snížená",J144,0)</f>
        <v>0</v>
      </c>
      <c r="BG144" s="143">
        <f>IF(N144="zákl. přenesená",J144,0)</f>
        <v>0</v>
      </c>
      <c r="BH144" s="143">
        <f>IF(N144="sníž. přenesená",J144,0)</f>
        <v>0</v>
      </c>
      <c r="BI144" s="143">
        <f>IF(N144="nulová",J144,0)</f>
        <v>0</v>
      </c>
      <c r="BJ144" s="16" t="s">
        <v>84</v>
      </c>
      <c r="BK144" s="143">
        <f>ROUND(I144*H144,2)</f>
        <v>0</v>
      </c>
      <c r="BL144" s="16" t="s">
        <v>3589</v>
      </c>
      <c r="BM144" s="142" t="s">
        <v>3605</v>
      </c>
    </row>
    <row r="145" spans="2:65" s="1" customFormat="1">
      <c r="B145" s="31"/>
      <c r="D145" s="144" t="s">
        <v>188</v>
      </c>
      <c r="F145" s="145" t="s">
        <v>3604</v>
      </c>
      <c r="I145" s="146"/>
      <c r="L145" s="31"/>
      <c r="M145" s="147"/>
      <c r="T145" s="55"/>
      <c r="AT145" s="16" t="s">
        <v>188</v>
      </c>
      <c r="AU145" s="16" t="s">
        <v>199</v>
      </c>
    </row>
    <row r="146" spans="2:65" s="1" customFormat="1" ht="16.5" customHeight="1">
      <c r="B146" s="31"/>
      <c r="C146" s="131" t="s">
        <v>251</v>
      </c>
      <c r="D146" s="131" t="s">
        <v>181</v>
      </c>
      <c r="E146" s="132" t="s">
        <v>3606</v>
      </c>
      <c r="F146" s="133" t="s">
        <v>3607</v>
      </c>
      <c r="G146" s="134" t="s">
        <v>429</v>
      </c>
      <c r="H146" s="135">
        <v>3</v>
      </c>
      <c r="I146" s="136"/>
      <c r="J146" s="137">
        <f>ROUND(I146*H146,2)</f>
        <v>0</v>
      </c>
      <c r="K146" s="133" t="s">
        <v>1</v>
      </c>
      <c r="L146" s="31"/>
      <c r="M146" s="138" t="s">
        <v>1</v>
      </c>
      <c r="N146" s="139" t="s">
        <v>41</v>
      </c>
      <c r="P146" s="140">
        <f>O146*H146</f>
        <v>0</v>
      </c>
      <c r="Q146" s="140">
        <v>0</v>
      </c>
      <c r="R146" s="140">
        <f>Q146*H146</f>
        <v>0</v>
      </c>
      <c r="S146" s="140">
        <v>0</v>
      </c>
      <c r="T146" s="141">
        <f>S146*H146</f>
        <v>0</v>
      </c>
      <c r="AR146" s="142" t="s">
        <v>3589</v>
      </c>
      <c r="AT146" s="142" t="s">
        <v>181</v>
      </c>
      <c r="AU146" s="142" t="s">
        <v>199</v>
      </c>
      <c r="AY146" s="16" t="s">
        <v>179</v>
      </c>
      <c r="BE146" s="143">
        <f>IF(N146="základní",J146,0)</f>
        <v>0</v>
      </c>
      <c r="BF146" s="143">
        <f>IF(N146="snížená",J146,0)</f>
        <v>0</v>
      </c>
      <c r="BG146" s="143">
        <f>IF(N146="zákl. přenesená",J146,0)</f>
        <v>0</v>
      </c>
      <c r="BH146" s="143">
        <f>IF(N146="sníž. přenesená",J146,0)</f>
        <v>0</v>
      </c>
      <c r="BI146" s="143">
        <f>IF(N146="nulová",J146,0)</f>
        <v>0</v>
      </c>
      <c r="BJ146" s="16" t="s">
        <v>84</v>
      </c>
      <c r="BK146" s="143">
        <f>ROUND(I146*H146,2)</f>
        <v>0</v>
      </c>
      <c r="BL146" s="16" t="s">
        <v>3589</v>
      </c>
      <c r="BM146" s="142" t="s">
        <v>3608</v>
      </c>
    </row>
    <row r="147" spans="2:65" s="1" customFormat="1">
      <c r="B147" s="31"/>
      <c r="D147" s="144" t="s">
        <v>188</v>
      </c>
      <c r="F147" s="145" t="s">
        <v>3607</v>
      </c>
      <c r="I147" s="146"/>
      <c r="L147" s="31"/>
      <c r="M147" s="147"/>
      <c r="T147" s="55"/>
      <c r="AT147" s="16" t="s">
        <v>188</v>
      </c>
      <c r="AU147" s="16" t="s">
        <v>199</v>
      </c>
    </row>
    <row r="148" spans="2:65" s="1" customFormat="1" ht="16.5" customHeight="1">
      <c r="B148" s="31"/>
      <c r="C148" s="131" t="s">
        <v>262</v>
      </c>
      <c r="D148" s="131" t="s">
        <v>181</v>
      </c>
      <c r="E148" s="132" t="s">
        <v>3609</v>
      </c>
      <c r="F148" s="133" t="s">
        <v>3610</v>
      </c>
      <c r="G148" s="134" t="s">
        <v>489</v>
      </c>
      <c r="H148" s="135">
        <v>1</v>
      </c>
      <c r="I148" s="136"/>
      <c r="J148" s="137">
        <f>ROUND(I148*H148,2)</f>
        <v>0</v>
      </c>
      <c r="K148" s="133" t="s">
        <v>1</v>
      </c>
      <c r="L148" s="31"/>
      <c r="M148" s="138" t="s">
        <v>1</v>
      </c>
      <c r="N148" s="139" t="s">
        <v>41</v>
      </c>
      <c r="P148" s="140">
        <f>O148*H148</f>
        <v>0</v>
      </c>
      <c r="Q148" s="140">
        <v>0</v>
      </c>
      <c r="R148" s="140">
        <f>Q148*H148</f>
        <v>0</v>
      </c>
      <c r="S148" s="140">
        <v>0</v>
      </c>
      <c r="T148" s="141">
        <f>S148*H148</f>
        <v>0</v>
      </c>
      <c r="AR148" s="142" t="s">
        <v>3589</v>
      </c>
      <c r="AT148" s="142" t="s">
        <v>181</v>
      </c>
      <c r="AU148" s="142" t="s">
        <v>199</v>
      </c>
      <c r="AY148" s="16" t="s">
        <v>179</v>
      </c>
      <c r="BE148" s="143">
        <f>IF(N148="základní",J148,0)</f>
        <v>0</v>
      </c>
      <c r="BF148" s="143">
        <f>IF(N148="snížená",J148,0)</f>
        <v>0</v>
      </c>
      <c r="BG148" s="143">
        <f>IF(N148="zákl. přenesená",J148,0)</f>
        <v>0</v>
      </c>
      <c r="BH148" s="143">
        <f>IF(N148="sníž. přenesená",J148,0)</f>
        <v>0</v>
      </c>
      <c r="BI148" s="143">
        <f>IF(N148="nulová",J148,0)</f>
        <v>0</v>
      </c>
      <c r="BJ148" s="16" t="s">
        <v>84</v>
      </c>
      <c r="BK148" s="143">
        <f>ROUND(I148*H148,2)</f>
        <v>0</v>
      </c>
      <c r="BL148" s="16" t="s">
        <v>3589</v>
      </c>
      <c r="BM148" s="142" t="s">
        <v>3611</v>
      </c>
    </row>
    <row r="149" spans="2:65" s="1" customFormat="1">
      <c r="B149" s="31"/>
      <c r="D149" s="144" t="s">
        <v>188</v>
      </c>
      <c r="F149" s="145" t="s">
        <v>3610</v>
      </c>
      <c r="I149" s="146"/>
      <c r="L149" s="31"/>
      <c r="M149" s="147"/>
      <c r="T149" s="55"/>
      <c r="AT149" s="16" t="s">
        <v>188</v>
      </c>
      <c r="AU149" s="16" t="s">
        <v>199</v>
      </c>
    </row>
    <row r="150" spans="2:65" s="1" customFormat="1" ht="16.5" customHeight="1">
      <c r="B150" s="31"/>
      <c r="C150" s="131" t="s">
        <v>268</v>
      </c>
      <c r="D150" s="131" t="s">
        <v>181</v>
      </c>
      <c r="E150" s="132" t="s">
        <v>3612</v>
      </c>
      <c r="F150" s="133" t="s">
        <v>3610</v>
      </c>
      <c r="G150" s="134" t="s">
        <v>489</v>
      </c>
      <c r="H150" s="135">
        <v>15</v>
      </c>
      <c r="I150" s="136"/>
      <c r="J150" s="137">
        <f>ROUND(I150*H150,2)</f>
        <v>0</v>
      </c>
      <c r="K150" s="133" t="s">
        <v>1</v>
      </c>
      <c r="L150" s="31"/>
      <c r="M150" s="138" t="s">
        <v>1</v>
      </c>
      <c r="N150" s="139" t="s">
        <v>41</v>
      </c>
      <c r="P150" s="140">
        <f>O150*H150</f>
        <v>0</v>
      </c>
      <c r="Q150" s="140">
        <v>0</v>
      </c>
      <c r="R150" s="140">
        <f>Q150*H150</f>
        <v>0</v>
      </c>
      <c r="S150" s="140">
        <v>0</v>
      </c>
      <c r="T150" s="141">
        <f>S150*H150</f>
        <v>0</v>
      </c>
      <c r="AR150" s="142" t="s">
        <v>3589</v>
      </c>
      <c r="AT150" s="142" t="s">
        <v>181</v>
      </c>
      <c r="AU150" s="142" t="s">
        <v>199</v>
      </c>
      <c r="AY150" s="16" t="s">
        <v>179</v>
      </c>
      <c r="BE150" s="143">
        <f>IF(N150="základní",J150,0)</f>
        <v>0</v>
      </c>
      <c r="BF150" s="143">
        <f>IF(N150="snížená",J150,0)</f>
        <v>0</v>
      </c>
      <c r="BG150" s="143">
        <f>IF(N150="zákl. přenesená",J150,0)</f>
        <v>0</v>
      </c>
      <c r="BH150" s="143">
        <f>IF(N150="sníž. přenesená",J150,0)</f>
        <v>0</v>
      </c>
      <c r="BI150" s="143">
        <f>IF(N150="nulová",J150,0)</f>
        <v>0</v>
      </c>
      <c r="BJ150" s="16" t="s">
        <v>84</v>
      </c>
      <c r="BK150" s="143">
        <f>ROUND(I150*H150,2)</f>
        <v>0</v>
      </c>
      <c r="BL150" s="16" t="s">
        <v>3589</v>
      </c>
      <c r="BM150" s="142" t="s">
        <v>3613</v>
      </c>
    </row>
    <row r="151" spans="2:65" s="1" customFormat="1">
      <c r="B151" s="31"/>
      <c r="D151" s="144" t="s">
        <v>188</v>
      </c>
      <c r="F151" s="145" t="s">
        <v>3610</v>
      </c>
      <c r="I151" s="146"/>
      <c r="L151" s="31"/>
      <c r="M151" s="147"/>
      <c r="T151" s="55"/>
      <c r="AT151" s="16" t="s">
        <v>188</v>
      </c>
      <c r="AU151" s="16" t="s">
        <v>199</v>
      </c>
    </row>
    <row r="152" spans="2:65" s="1" customFormat="1" ht="16.5" customHeight="1">
      <c r="B152" s="31"/>
      <c r="C152" s="131" t="s">
        <v>275</v>
      </c>
      <c r="D152" s="131" t="s">
        <v>181</v>
      </c>
      <c r="E152" s="132" t="s">
        <v>3614</v>
      </c>
      <c r="F152" s="133" t="s">
        <v>3615</v>
      </c>
      <c r="G152" s="134" t="s">
        <v>429</v>
      </c>
      <c r="H152" s="135">
        <v>1</v>
      </c>
      <c r="I152" s="136"/>
      <c r="J152" s="137">
        <f>ROUND(I152*H152,2)</f>
        <v>0</v>
      </c>
      <c r="K152" s="133" t="s">
        <v>1</v>
      </c>
      <c r="L152" s="31"/>
      <c r="M152" s="138" t="s">
        <v>1</v>
      </c>
      <c r="N152" s="139" t="s">
        <v>41</v>
      </c>
      <c r="P152" s="140">
        <f>O152*H152</f>
        <v>0</v>
      </c>
      <c r="Q152" s="140">
        <v>0</v>
      </c>
      <c r="R152" s="140">
        <f>Q152*H152</f>
        <v>0</v>
      </c>
      <c r="S152" s="140">
        <v>0</v>
      </c>
      <c r="T152" s="141">
        <f>S152*H152</f>
        <v>0</v>
      </c>
      <c r="AR152" s="142" t="s">
        <v>3589</v>
      </c>
      <c r="AT152" s="142" t="s">
        <v>181</v>
      </c>
      <c r="AU152" s="142" t="s">
        <v>199</v>
      </c>
      <c r="AY152" s="16" t="s">
        <v>179</v>
      </c>
      <c r="BE152" s="143">
        <f>IF(N152="základní",J152,0)</f>
        <v>0</v>
      </c>
      <c r="BF152" s="143">
        <f>IF(N152="snížená",J152,0)</f>
        <v>0</v>
      </c>
      <c r="BG152" s="143">
        <f>IF(N152="zákl. přenesená",J152,0)</f>
        <v>0</v>
      </c>
      <c r="BH152" s="143">
        <f>IF(N152="sníž. přenesená",J152,0)</f>
        <v>0</v>
      </c>
      <c r="BI152" s="143">
        <f>IF(N152="nulová",J152,0)</f>
        <v>0</v>
      </c>
      <c r="BJ152" s="16" t="s">
        <v>84</v>
      </c>
      <c r="BK152" s="143">
        <f>ROUND(I152*H152,2)</f>
        <v>0</v>
      </c>
      <c r="BL152" s="16" t="s">
        <v>3589</v>
      </c>
      <c r="BM152" s="142" t="s">
        <v>3616</v>
      </c>
    </row>
    <row r="153" spans="2:65" s="1" customFormat="1">
      <c r="B153" s="31"/>
      <c r="D153" s="144" t="s">
        <v>188</v>
      </c>
      <c r="F153" s="145" t="s">
        <v>3615</v>
      </c>
      <c r="I153" s="146"/>
      <c r="L153" s="31"/>
      <c r="M153" s="147"/>
      <c r="T153" s="55"/>
      <c r="AT153" s="16" t="s">
        <v>188</v>
      </c>
      <c r="AU153" s="16" t="s">
        <v>199</v>
      </c>
    </row>
    <row r="154" spans="2:65" s="1" customFormat="1" ht="16.5" customHeight="1">
      <c r="B154" s="31"/>
      <c r="C154" s="131" t="s">
        <v>283</v>
      </c>
      <c r="D154" s="131" t="s">
        <v>181</v>
      </c>
      <c r="E154" s="132" t="s">
        <v>3617</v>
      </c>
      <c r="F154" s="133" t="s">
        <v>3618</v>
      </c>
      <c r="G154" s="134" t="s">
        <v>429</v>
      </c>
      <c r="H154" s="135">
        <v>3</v>
      </c>
      <c r="I154" s="136"/>
      <c r="J154" s="137">
        <f>ROUND(I154*H154,2)</f>
        <v>0</v>
      </c>
      <c r="K154" s="133" t="s">
        <v>1</v>
      </c>
      <c r="L154" s="31"/>
      <c r="M154" s="138" t="s">
        <v>1</v>
      </c>
      <c r="N154" s="139" t="s">
        <v>41</v>
      </c>
      <c r="P154" s="140">
        <f>O154*H154</f>
        <v>0</v>
      </c>
      <c r="Q154" s="140">
        <v>0</v>
      </c>
      <c r="R154" s="140">
        <f>Q154*H154</f>
        <v>0</v>
      </c>
      <c r="S154" s="140">
        <v>0</v>
      </c>
      <c r="T154" s="141">
        <f>S154*H154</f>
        <v>0</v>
      </c>
      <c r="AR154" s="142" t="s">
        <v>3589</v>
      </c>
      <c r="AT154" s="142" t="s">
        <v>181</v>
      </c>
      <c r="AU154" s="142" t="s">
        <v>199</v>
      </c>
      <c r="AY154" s="16" t="s">
        <v>179</v>
      </c>
      <c r="BE154" s="143">
        <f>IF(N154="základní",J154,0)</f>
        <v>0</v>
      </c>
      <c r="BF154" s="143">
        <f>IF(N154="snížená",J154,0)</f>
        <v>0</v>
      </c>
      <c r="BG154" s="143">
        <f>IF(N154="zákl. přenesená",J154,0)</f>
        <v>0</v>
      </c>
      <c r="BH154" s="143">
        <f>IF(N154="sníž. přenesená",J154,0)</f>
        <v>0</v>
      </c>
      <c r="BI154" s="143">
        <f>IF(N154="nulová",J154,0)</f>
        <v>0</v>
      </c>
      <c r="BJ154" s="16" t="s">
        <v>84</v>
      </c>
      <c r="BK154" s="143">
        <f>ROUND(I154*H154,2)</f>
        <v>0</v>
      </c>
      <c r="BL154" s="16" t="s">
        <v>3589</v>
      </c>
      <c r="BM154" s="142" t="s">
        <v>3619</v>
      </c>
    </row>
    <row r="155" spans="2:65" s="1" customFormat="1">
      <c r="B155" s="31"/>
      <c r="D155" s="144" t="s">
        <v>188</v>
      </c>
      <c r="F155" s="145" t="s">
        <v>3618</v>
      </c>
      <c r="I155" s="146"/>
      <c r="L155" s="31"/>
      <c r="M155" s="147"/>
      <c r="T155" s="55"/>
      <c r="AT155" s="16" t="s">
        <v>188</v>
      </c>
      <c r="AU155" s="16" t="s">
        <v>199</v>
      </c>
    </row>
    <row r="156" spans="2:65" s="1" customFormat="1" ht="16.5" customHeight="1">
      <c r="B156" s="31"/>
      <c r="C156" s="131" t="s">
        <v>288</v>
      </c>
      <c r="D156" s="131" t="s">
        <v>181</v>
      </c>
      <c r="E156" s="132" t="s">
        <v>3620</v>
      </c>
      <c r="F156" s="133" t="s">
        <v>3621</v>
      </c>
      <c r="G156" s="134" t="s">
        <v>489</v>
      </c>
      <c r="H156" s="135">
        <v>6</v>
      </c>
      <c r="I156" s="136"/>
      <c r="J156" s="137">
        <f>ROUND(I156*H156,2)</f>
        <v>0</v>
      </c>
      <c r="K156" s="133" t="s">
        <v>1</v>
      </c>
      <c r="L156" s="31"/>
      <c r="M156" s="138" t="s">
        <v>1</v>
      </c>
      <c r="N156" s="139" t="s">
        <v>41</v>
      </c>
      <c r="P156" s="140">
        <f>O156*H156</f>
        <v>0</v>
      </c>
      <c r="Q156" s="140">
        <v>0</v>
      </c>
      <c r="R156" s="140">
        <f>Q156*H156</f>
        <v>0</v>
      </c>
      <c r="S156" s="140">
        <v>0</v>
      </c>
      <c r="T156" s="141">
        <f>S156*H156</f>
        <v>0</v>
      </c>
      <c r="AR156" s="142" t="s">
        <v>3589</v>
      </c>
      <c r="AT156" s="142" t="s">
        <v>181</v>
      </c>
      <c r="AU156" s="142" t="s">
        <v>199</v>
      </c>
      <c r="AY156" s="16" t="s">
        <v>179</v>
      </c>
      <c r="BE156" s="143">
        <f>IF(N156="základní",J156,0)</f>
        <v>0</v>
      </c>
      <c r="BF156" s="143">
        <f>IF(N156="snížená",J156,0)</f>
        <v>0</v>
      </c>
      <c r="BG156" s="143">
        <f>IF(N156="zákl. přenesená",J156,0)</f>
        <v>0</v>
      </c>
      <c r="BH156" s="143">
        <f>IF(N156="sníž. přenesená",J156,0)</f>
        <v>0</v>
      </c>
      <c r="BI156" s="143">
        <f>IF(N156="nulová",J156,0)</f>
        <v>0</v>
      </c>
      <c r="BJ156" s="16" t="s">
        <v>84</v>
      </c>
      <c r="BK156" s="143">
        <f>ROUND(I156*H156,2)</f>
        <v>0</v>
      </c>
      <c r="BL156" s="16" t="s">
        <v>3589</v>
      </c>
      <c r="BM156" s="142" t="s">
        <v>3622</v>
      </c>
    </row>
    <row r="157" spans="2:65" s="1" customFormat="1">
      <c r="B157" s="31"/>
      <c r="D157" s="144" t="s">
        <v>188</v>
      </c>
      <c r="F157" s="145" t="s">
        <v>3621</v>
      </c>
      <c r="I157" s="146"/>
      <c r="L157" s="31"/>
      <c r="M157" s="147"/>
      <c r="T157" s="55"/>
      <c r="AT157" s="16" t="s">
        <v>188</v>
      </c>
      <c r="AU157" s="16" t="s">
        <v>199</v>
      </c>
    </row>
    <row r="158" spans="2:65" s="1" customFormat="1" ht="16.5" customHeight="1">
      <c r="B158" s="31"/>
      <c r="C158" s="131" t="s">
        <v>8</v>
      </c>
      <c r="D158" s="131" t="s">
        <v>181</v>
      </c>
      <c r="E158" s="132" t="s">
        <v>3623</v>
      </c>
      <c r="F158" s="133" t="s">
        <v>3624</v>
      </c>
      <c r="G158" s="134" t="s">
        <v>489</v>
      </c>
      <c r="H158" s="135">
        <v>33</v>
      </c>
      <c r="I158" s="136"/>
      <c r="J158" s="137">
        <f>ROUND(I158*H158,2)</f>
        <v>0</v>
      </c>
      <c r="K158" s="133" t="s">
        <v>1</v>
      </c>
      <c r="L158" s="31"/>
      <c r="M158" s="138" t="s">
        <v>1</v>
      </c>
      <c r="N158" s="139" t="s">
        <v>41</v>
      </c>
      <c r="P158" s="140">
        <f>O158*H158</f>
        <v>0</v>
      </c>
      <c r="Q158" s="140">
        <v>0</v>
      </c>
      <c r="R158" s="140">
        <f>Q158*H158</f>
        <v>0</v>
      </c>
      <c r="S158" s="140">
        <v>0</v>
      </c>
      <c r="T158" s="141">
        <f>S158*H158</f>
        <v>0</v>
      </c>
      <c r="AR158" s="142" t="s">
        <v>3589</v>
      </c>
      <c r="AT158" s="142" t="s">
        <v>181</v>
      </c>
      <c r="AU158" s="142" t="s">
        <v>199</v>
      </c>
      <c r="AY158" s="16" t="s">
        <v>179</v>
      </c>
      <c r="BE158" s="143">
        <f>IF(N158="základní",J158,0)</f>
        <v>0</v>
      </c>
      <c r="BF158" s="143">
        <f>IF(N158="snížená",J158,0)</f>
        <v>0</v>
      </c>
      <c r="BG158" s="143">
        <f>IF(N158="zákl. přenesená",J158,0)</f>
        <v>0</v>
      </c>
      <c r="BH158" s="143">
        <f>IF(N158="sníž. přenesená",J158,0)</f>
        <v>0</v>
      </c>
      <c r="BI158" s="143">
        <f>IF(N158="nulová",J158,0)</f>
        <v>0</v>
      </c>
      <c r="BJ158" s="16" t="s">
        <v>84</v>
      </c>
      <c r="BK158" s="143">
        <f>ROUND(I158*H158,2)</f>
        <v>0</v>
      </c>
      <c r="BL158" s="16" t="s">
        <v>3589</v>
      </c>
      <c r="BM158" s="142" t="s">
        <v>3625</v>
      </c>
    </row>
    <row r="159" spans="2:65" s="1" customFormat="1">
      <c r="B159" s="31"/>
      <c r="D159" s="144" t="s">
        <v>188</v>
      </c>
      <c r="F159" s="145" t="s">
        <v>3624</v>
      </c>
      <c r="I159" s="146"/>
      <c r="L159" s="31"/>
      <c r="M159" s="147"/>
      <c r="T159" s="55"/>
      <c r="AT159" s="16" t="s">
        <v>188</v>
      </c>
      <c r="AU159" s="16" t="s">
        <v>199</v>
      </c>
    </row>
    <row r="160" spans="2:65" s="1" customFormat="1" ht="16.5" customHeight="1">
      <c r="B160" s="31"/>
      <c r="C160" s="131" t="s">
        <v>299</v>
      </c>
      <c r="D160" s="131" t="s">
        <v>181</v>
      </c>
      <c r="E160" s="132" t="s">
        <v>3626</v>
      </c>
      <c r="F160" s="133" t="s">
        <v>3627</v>
      </c>
      <c r="G160" s="134" t="s">
        <v>489</v>
      </c>
      <c r="H160" s="135">
        <v>5</v>
      </c>
      <c r="I160" s="136"/>
      <c r="J160" s="137">
        <f>ROUND(I160*H160,2)</f>
        <v>0</v>
      </c>
      <c r="K160" s="133" t="s">
        <v>1</v>
      </c>
      <c r="L160" s="31"/>
      <c r="M160" s="138" t="s">
        <v>1</v>
      </c>
      <c r="N160" s="139" t="s">
        <v>41</v>
      </c>
      <c r="P160" s="140">
        <f>O160*H160</f>
        <v>0</v>
      </c>
      <c r="Q160" s="140">
        <v>0</v>
      </c>
      <c r="R160" s="140">
        <f>Q160*H160</f>
        <v>0</v>
      </c>
      <c r="S160" s="140">
        <v>0</v>
      </c>
      <c r="T160" s="141">
        <f>S160*H160</f>
        <v>0</v>
      </c>
      <c r="AR160" s="142" t="s">
        <v>3589</v>
      </c>
      <c r="AT160" s="142" t="s">
        <v>181</v>
      </c>
      <c r="AU160" s="142" t="s">
        <v>199</v>
      </c>
      <c r="AY160" s="16" t="s">
        <v>179</v>
      </c>
      <c r="BE160" s="143">
        <f>IF(N160="základní",J160,0)</f>
        <v>0</v>
      </c>
      <c r="BF160" s="143">
        <f>IF(N160="snížená",J160,0)</f>
        <v>0</v>
      </c>
      <c r="BG160" s="143">
        <f>IF(N160="zákl. přenesená",J160,0)</f>
        <v>0</v>
      </c>
      <c r="BH160" s="143">
        <f>IF(N160="sníž. přenesená",J160,0)</f>
        <v>0</v>
      </c>
      <c r="BI160" s="143">
        <f>IF(N160="nulová",J160,0)</f>
        <v>0</v>
      </c>
      <c r="BJ160" s="16" t="s">
        <v>84</v>
      </c>
      <c r="BK160" s="143">
        <f>ROUND(I160*H160,2)</f>
        <v>0</v>
      </c>
      <c r="BL160" s="16" t="s">
        <v>3589</v>
      </c>
      <c r="BM160" s="142" t="s">
        <v>3628</v>
      </c>
    </row>
    <row r="161" spans="2:65" s="1" customFormat="1">
      <c r="B161" s="31"/>
      <c r="D161" s="144" t="s">
        <v>188</v>
      </c>
      <c r="F161" s="145" t="s">
        <v>3627</v>
      </c>
      <c r="I161" s="146"/>
      <c r="L161" s="31"/>
      <c r="M161" s="147"/>
      <c r="T161" s="55"/>
      <c r="AT161" s="16" t="s">
        <v>188</v>
      </c>
      <c r="AU161" s="16" t="s">
        <v>199</v>
      </c>
    </row>
    <row r="162" spans="2:65" s="1" customFormat="1" ht="16.5" customHeight="1">
      <c r="B162" s="31"/>
      <c r="C162" s="131" t="s">
        <v>305</v>
      </c>
      <c r="D162" s="131" t="s">
        <v>181</v>
      </c>
      <c r="E162" s="132" t="s">
        <v>3629</v>
      </c>
      <c r="F162" s="133" t="s">
        <v>3630</v>
      </c>
      <c r="G162" s="134" t="s">
        <v>429</v>
      </c>
      <c r="H162" s="135">
        <v>4</v>
      </c>
      <c r="I162" s="136"/>
      <c r="J162" s="137">
        <f>ROUND(I162*H162,2)</f>
        <v>0</v>
      </c>
      <c r="K162" s="133" t="s">
        <v>1</v>
      </c>
      <c r="L162" s="31"/>
      <c r="M162" s="138" t="s">
        <v>1</v>
      </c>
      <c r="N162" s="139" t="s">
        <v>41</v>
      </c>
      <c r="P162" s="140">
        <f>O162*H162</f>
        <v>0</v>
      </c>
      <c r="Q162" s="140">
        <v>0</v>
      </c>
      <c r="R162" s="140">
        <f>Q162*H162</f>
        <v>0</v>
      </c>
      <c r="S162" s="140">
        <v>0</v>
      </c>
      <c r="T162" s="141">
        <f>S162*H162</f>
        <v>0</v>
      </c>
      <c r="AR162" s="142" t="s">
        <v>3589</v>
      </c>
      <c r="AT162" s="142" t="s">
        <v>181</v>
      </c>
      <c r="AU162" s="142" t="s">
        <v>199</v>
      </c>
      <c r="AY162" s="16" t="s">
        <v>179</v>
      </c>
      <c r="BE162" s="143">
        <f>IF(N162="základní",J162,0)</f>
        <v>0</v>
      </c>
      <c r="BF162" s="143">
        <f>IF(N162="snížená",J162,0)</f>
        <v>0</v>
      </c>
      <c r="BG162" s="143">
        <f>IF(N162="zákl. přenesená",J162,0)</f>
        <v>0</v>
      </c>
      <c r="BH162" s="143">
        <f>IF(N162="sníž. přenesená",J162,0)</f>
        <v>0</v>
      </c>
      <c r="BI162" s="143">
        <f>IF(N162="nulová",J162,0)</f>
        <v>0</v>
      </c>
      <c r="BJ162" s="16" t="s">
        <v>84</v>
      </c>
      <c r="BK162" s="143">
        <f>ROUND(I162*H162,2)</f>
        <v>0</v>
      </c>
      <c r="BL162" s="16" t="s">
        <v>3589</v>
      </c>
      <c r="BM162" s="142" t="s">
        <v>3631</v>
      </c>
    </row>
    <row r="163" spans="2:65" s="1" customFormat="1">
      <c r="B163" s="31"/>
      <c r="D163" s="144" t="s">
        <v>188</v>
      </c>
      <c r="F163" s="145" t="s">
        <v>3630</v>
      </c>
      <c r="I163" s="146"/>
      <c r="L163" s="31"/>
      <c r="M163" s="147"/>
      <c r="T163" s="55"/>
      <c r="AT163" s="16" t="s">
        <v>188</v>
      </c>
      <c r="AU163" s="16" t="s">
        <v>199</v>
      </c>
    </row>
    <row r="164" spans="2:65" s="1" customFormat="1" ht="16.5" customHeight="1">
      <c r="B164" s="31"/>
      <c r="C164" s="131" t="s">
        <v>312</v>
      </c>
      <c r="D164" s="131" t="s">
        <v>181</v>
      </c>
      <c r="E164" s="132" t="s">
        <v>3632</v>
      </c>
      <c r="F164" s="133" t="s">
        <v>3633</v>
      </c>
      <c r="G164" s="134" t="s">
        <v>429</v>
      </c>
      <c r="H164" s="135">
        <v>1</v>
      </c>
      <c r="I164" s="136"/>
      <c r="J164" s="137">
        <f>ROUND(I164*H164,2)</f>
        <v>0</v>
      </c>
      <c r="K164" s="133" t="s">
        <v>1</v>
      </c>
      <c r="L164" s="31"/>
      <c r="M164" s="138" t="s">
        <v>1</v>
      </c>
      <c r="N164" s="139" t="s">
        <v>41</v>
      </c>
      <c r="P164" s="140">
        <f>O164*H164</f>
        <v>0</v>
      </c>
      <c r="Q164" s="140">
        <v>0</v>
      </c>
      <c r="R164" s="140">
        <f>Q164*H164</f>
        <v>0</v>
      </c>
      <c r="S164" s="140">
        <v>0</v>
      </c>
      <c r="T164" s="141">
        <f>S164*H164</f>
        <v>0</v>
      </c>
      <c r="AR164" s="142" t="s">
        <v>3589</v>
      </c>
      <c r="AT164" s="142" t="s">
        <v>181</v>
      </c>
      <c r="AU164" s="142" t="s">
        <v>199</v>
      </c>
      <c r="AY164" s="16" t="s">
        <v>179</v>
      </c>
      <c r="BE164" s="143">
        <f>IF(N164="základní",J164,0)</f>
        <v>0</v>
      </c>
      <c r="BF164" s="143">
        <f>IF(N164="snížená",J164,0)</f>
        <v>0</v>
      </c>
      <c r="BG164" s="143">
        <f>IF(N164="zákl. přenesená",J164,0)</f>
        <v>0</v>
      </c>
      <c r="BH164" s="143">
        <f>IF(N164="sníž. přenesená",J164,0)</f>
        <v>0</v>
      </c>
      <c r="BI164" s="143">
        <f>IF(N164="nulová",J164,0)</f>
        <v>0</v>
      </c>
      <c r="BJ164" s="16" t="s">
        <v>84</v>
      </c>
      <c r="BK164" s="143">
        <f>ROUND(I164*H164,2)</f>
        <v>0</v>
      </c>
      <c r="BL164" s="16" t="s">
        <v>3589</v>
      </c>
      <c r="BM164" s="142" t="s">
        <v>3634</v>
      </c>
    </row>
    <row r="165" spans="2:65" s="1" customFormat="1">
      <c r="B165" s="31"/>
      <c r="D165" s="144" t="s">
        <v>188</v>
      </c>
      <c r="F165" s="145" t="s">
        <v>3633</v>
      </c>
      <c r="I165" s="146"/>
      <c r="L165" s="31"/>
      <c r="M165" s="147"/>
      <c r="T165" s="55"/>
      <c r="AT165" s="16" t="s">
        <v>188</v>
      </c>
      <c r="AU165" s="16" t="s">
        <v>199</v>
      </c>
    </row>
    <row r="166" spans="2:65" s="1" customFormat="1" ht="16.5" customHeight="1">
      <c r="B166" s="31"/>
      <c r="C166" s="131" t="s">
        <v>318</v>
      </c>
      <c r="D166" s="131" t="s">
        <v>181</v>
      </c>
      <c r="E166" s="132" t="s">
        <v>3635</v>
      </c>
      <c r="F166" s="133" t="s">
        <v>3636</v>
      </c>
      <c r="G166" s="134" t="s">
        <v>429</v>
      </c>
      <c r="H166" s="135">
        <v>4</v>
      </c>
      <c r="I166" s="136"/>
      <c r="J166" s="137">
        <f>ROUND(I166*H166,2)</f>
        <v>0</v>
      </c>
      <c r="K166" s="133" t="s">
        <v>1</v>
      </c>
      <c r="L166" s="31"/>
      <c r="M166" s="138" t="s">
        <v>1</v>
      </c>
      <c r="N166" s="139" t="s">
        <v>41</v>
      </c>
      <c r="P166" s="140">
        <f>O166*H166</f>
        <v>0</v>
      </c>
      <c r="Q166" s="140">
        <v>0</v>
      </c>
      <c r="R166" s="140">
        <f>Q166*H166</f>
        <v>0</v>
      </c>
      <c r="S166" s="140">
        <v>0</v>
      </c>
      <c r="T166" s="141">
        <f>S166*H166</f>
        <v>0</v>
      </c>
      <c r="AR166" s="142" t="s">
        <v>3589</v>
      </c>
      <c r="AT166" s="142" t="s">
        <v>181</v>
      </c>
      <c r="AU166" s="142" t="s">
        <v>199</v>
      </c>
      <c r="AY166" s="16" t="s">
        <v>179</v>
      </c>
      <c r="BE166" s="143">
        <f>IF(N166="základní",J166,0)</f>
        <v>0</v>
      </c>
      <c r="BF166" s="143">
        <f>IF(N166="snížená",J166,0)</f>
        <v>0</v>
      </c>
      <c r="BG166" s="143">
        <f>IF(N166="zákl. přenesená",J166,0)</f>
        <v>0</v>
      </c>
      <c r="BH166" s="143">
        <f>IF(N166="sníž. přenesená",J166,0)</f>
        <v>0</v>
      </c>
      <c r="BI166" s="143">
        <f>IF(N166="nulová",J166,0)</f>
        <v>0</v>
      </c>
      <c r="BJ166" s="16" t="s">
        <v>84</v>
      </c>
      <c r="BK166" s="143">
        <f>ROUND(I166*H166,2)</f>
        <v>0</v>
      </c>
      <c r="BL166" s="16" t="s">
        <v>3589</v>
      </c>
      <c r="BM166" s="142" t="s">
        <v>3637</v>
      </c>
    </row>
    <row r="167" spans="2:65" s="1" customFormat="1">
      <c r="B167" s="31"/>
      <c r="D167" s="144" t="s">
        <v>188</v>
      </c>
      <c r="F167" s="145" t="s">
        <v>3636</v>
      </c>
      <c r="I167" s="146"/>
      <c r="L167" s="31"/>
      <c r="M167" s="147"/>
      <c r="T167" s="55"/>
      <c r="AT167" s="16" t="s">
        <v>188</v>
      </c>
      <c r="AU167" s="16" t="s">
        <v>199</v>
      </c>
    </row>
    <row r="168" spans="2:65" s="1" customFormat="1" ht="16.5" customHeight="1">
      <c r="B168" s="31"/>
      <c r="C168" s="131" t="s">
        <v>325</v>
      </c>
      <c r="D168" s="131" t="s">
        <v>181</v>
      </c>
      <c r="E168" s="132" t="s">
        <v>3638</v>
      </c>
      <c r="F168" s="133" t="s">
        <v>3639</v>
      </c>
      <c r="G168" s="134" t="s">
        <v>429</v>
      </c>
      <c r="H168" s="135">
        <v>1</v>
      </c>
      <c r="I168" s="136"/>
      <c r="J168" s="137">
        <f>ROUND(I168*H168,2)</f>
        <v>0</v>
      </c>
      <c r="K168" s="133" t="s">
        <v>1</v>
      </c>
      <c r="L168" s="31"/>
      <c r="M168" s="138" t="s">
        <v>1</v>
      </c>
      <c r="N168" s="139" t="s">
        <v>41</v>
      </c>
      <c r="P168" s="140">
        <f>O168*H168</f>
        <v>0</v>
      </c>
      <c r="Q168" s="140">
        <v>0</v>
      </c>
      <c r="R168" s="140">
        <f>Q168*H168</f>
        <v>0</v>
      </c>
      <c r="S168" s="140">
        <v>0</v>
      </c>
      <c r="T168" s="141">
        <f>S168*H168</f>
        <v>0</v>
      </c>
      <c r="AR168" s="142" t="s">
        <v>3589</v>
      </c>
      <c r="AT168" s="142" t="s">
        <v>181</v>
      </c>
      <c r="AU168" s="142" t="s">
        <v>199</v>
      </c>
      <c r="AY168" s="16" t="s">
        <v>179</v>
      </c>
      <c r="BE168" s="143">
        <f>IF(N168="základní",J168,0)</f>
        <v>0</v>
      </c>
      <c r="BF168" s="143">
        <f>IF(N168="snížená",J168,0)</f>
        <v>0</v>
      </c>
      <c r="BG168" s="143">
        <f>IF(N168="zákl. přenesená",J168,0)</f>
        <v>0</v>
      </c>
      <c r="BH168" s="143">
        <f>IF(N168="sníž. přenesená",J168,0)</f>
        <v>0</v>
      </c>
      <c r="BI168" s="143">
        <f>IF(N168="nulová",J168,0)</f>
        <v>0</v>
      </c>
      <c r="BJ168" s="16" t="s">
        <v>84</v>
      </c>
      <c r="BK168" s="143">
        <f>ROUND(I168*H168,2)</f>
        <v>0</v>
      </c>
      <c r="BL168" s="16" t="s">
        <v>3589</v>
      </c>
      <c r="BM168" s="142" t="s">
        <v>3640</v>
      </c>
    </row>
    <row r="169" spans="2:65" s="1" customFormat="1">
      <c r="B169" s="31"/>
      <c r="D169" s="144" t="s">
        <v>188</v>
      </c>
      <c r="F169" s="145" t="s">
        <v>3639</v>
      </c>
      <c r="I169" s="146"/>
      <c r="L169" s="31"/>
      <c r="M169" s="147"/>
      <c r="T169" s="55"/>
      <c r="AT169" s="16" t="s">
        <v>188</v>
      </c>
      <c r="AU169" s="16" t="s">
        <v>199</v>
      </c>
    </row>
    <row r="170" spans="2:65" s="1" customFormat="1" ht="16.5" customHeight="1">
      <c r="B170" s="31"/>
      <c r="C170" s="131" t="s">
        <v>7</v>
      </c>
      <c r="D170" s="131" t="s">
        <v>181</v>
      </c>
      <c r="E170" s="132" t="s">
        <v>3641</v>
      </c>
      <c r="F170" s="133" t="s">
        <v>3642</v>
      </c>
      <c r="G170" s="134" t="s">
        <v>429</v>
      </c>
      <c r="H170" s="135">
        <v>3</v>
      </c>
      <c r="I170" s="136"/>
      <c r="J170" s="137">
        <f>ROUND(I170*H170,2)</f>
        <v>0</v>
      </c>
      <c r="K170" s="133" t="s">
        <v>1</v>
      </c>
      <c r="L170" s="31"/>
      <c r="M170" s="138" t="s">
        <v>1</v>
      </c>
      <c r="N170" s="139" t="s">
        <v>41</v>
      </c>
      <c r="P170" s="140">
        <f>O170*H170</f>
        <v>0</v>
      </c>
      <c r="Q170" s="140">
        <v>0</v>
      </c>
      <c r="R170" s="140">
        <f>Q170*H170</f>
        <v>0</v>
      </c>
      <c r="S170" s="140">
        <v>0</v>
      </c>
      <c r="T170" s="141">
        <f>S170*H170</f>
        <v>0</v>
      </c>
      <c r="AR170" s="142" t="s">
        <v>3589</v>
      </c>
      <c r="AT170" s="142" t="s">
        <v>181</v>
      </c>
      <c r="AU170" s="142" t="s">
        <v>199</v>
      </c>
      <c r="AY170" s="16" t="s">
        <v>179</v>
      </c>
      <c r="BE170" s="143">
        <f>IF(N170="základní",J170,0)</f>
        <v>0</v>
      </c>
      <c r="BF170" s="143">
        <f>IF(N170="snížená",J170,0)</f>
        <v>0</v>
      </c>
      <c r="BG170" s="143">
        <f>IF(N170="zákl. přenesená",J170,0)</f>
        <v>0</v>
      </c>
      <c r="BH170" s="143">
        <f>IF(N170="sníž. přenesená",J170,0)</f>
        <v>0</v>
      </c>
      <c r="BI170" s="143">
        <f>IF(N170="nulová",J170,0)</f>
        <v>0</v>
      </c>
      <c r="BJ170" s="16" t="s">
        <v>84</v>
      </c>
      <c r="BK170" s="143">
        <f>ROUND(I170*H170,2)</f>
        <v>0</v>
      </c>
      <c r="BL170" s="16" t="s">
        <v>3589</v>
      </c>
      <c r="BM170" s="142" t="s">
        <v>3643</v>
      </c>
    </row>
    <row r="171" spans="2:65" s="1" customFormat="1">
      <c r="B171" s="31"/>
      <c r="D171" s="144" t="s">
        <v>188</v>
      </c>
      <c r="F171" s="145" t="s">
        <v>3642</v>
      </c>
      <c r="I171" s="146"/>
      <c r="L171" s="31"/>
      <c r="M171" s="147"/>
      <c r="T171" s="55"/>
      <c r="AT171" s="16" t="s">
        <v>188</v>
      </c>
      <c r="AU171" s="16" t="s">
        <v>199</v>
      </c>
    </row>
    <row r="172" spans="2:65" s="1" customFormat="1" ht="16.5" customHeight="1">
      <c r="B172" s="31"/>
      <c r="C172" s="131" t="s">
        <v>343</v>
      </c>
      <c r="D172" s="131" t="s">
        <v>181</v>
      </c>
      <c r="E172" s="132" t="s">
        <v>3644</v>
      </c>
      <c r="F172" s="133" t="s">
        <v>3645</v>
      </c>
      <c r="G172" s="134" t="s">
        <v>429</v>
      </c>
      <c r="H172" s="135">
        <v>1</v>
      </c>
      <c r="I172" s="136"/>
      <c r="J172" s="137">
        <f>ROUND(I172*H172,2)</f>
        <v>0</v>
      </c>
      <c r="K172" s="133" t="s">
        <v>1</v>
      </c>
      <c r="L172" s="31"/>
      <c r="M172" s="138" t="s">
        <v>1</v>
      </c>
      <c r="N172" s="139" t="s">
        <v>41</v>
      </c>
      <c r="P172" s="140">
        <f>O172*H172</f>
        <v>0</v>
      </c>
      <c r="Q172" s="140">
        <v>0</v>
      </c>
      <c r="R172" s="140">
        <f>Q172*H172</f>
        <v>0</v>
      </c>
      <c r="S172" s="140">
        <v>0</v>
      </c>
      <c r="T172" s="141">
        <f>S172*H172</f>
        <v>0</v>
      </c>
      <c r="AR172" s="142" t="s">
        <v>3589</v>
      </c>
      <c r="AT172" s="142" t="s">
        <v>181</v>
      </c>
      <c r="AU172" s="142" t="s">
        <v>199</v>
      </c>
      <c r="AY172" s="16" t="s">
        <v>179</v>
      </c>
      <c r="BE172" s="143">
        <f>IF(N172="základní",J172,0)</f>
        <v>0</v>
      </c>
      <c r="BF172" s="143">
        <f>IF(N172="snížená",J172,0)</f>
        <v>0</v>
      </c>
      <c r="BG172" s="143">
        <f>IF(N172="zákl. přenesená",J172,0)</f>
        <v>0</v>
      </c>
      <c r="BH172" s="143">
        <f>IF(N172="sníž. přenesená",J172,0)</f>
        <v>0</v>
      </c>
      <c r="BI172" s="143">
        <f>IF(N172="nulová",J172,0)</f>
        <v>0</v>
      </c>
      <c r="BJ172" s="16" t="s">
        <v>84</v>
      </c>
      <c r="BK172" s="143">
        <f>ROUND(I172*H172,2)</f>
        <v>0</v>
      </c>
      <c r="BL172" s="16" t="s">
        <v>3589</v>
      </c>
      <c r="BM172" s="142" t="s">
        <v>3646</v>
      </c>
    </row>
    <row r="173" spans="2:65" s="1" customFormat="1">
      <c r="B173" s="31"/>
      <c r="D173" s="144" t="s">
        <v>188</v>
      </c>
      <c r="F173" s="145" t="s">
        <v>3645</v>
      </c>
      <c r="I173" s="146"/>
      <c r="L173" s="31"/>
      <c r="M173" s="147"/>
      <c r="T173" s="55"/>
      <c r="AT173" s="16" t="s">
        <v>188</v>
      </c>
      <c r="AU173" s="16" t="s">
        <v>199</v>
      </c>
    </row>
    <row r="174" spans="2:65" s="1" customFormat="1" ht="16.5" customHeight="1">
      <c r="B174" s="31"/>
      <c r="C174" s="131" t="s">
        <v>354</v>
      </c>
      <c r="D174" s="131" t="s">
        <v>181</v>
      </c>
      <c r="E174" s="132" t="s">
        <v>3647</v>
      </c>
      <c r="F174" s="133" t="s">
        <v>3648</v>
      </c>
      <c r="G174" s="134" t="s">
        <v>429</v>
      </c>
      <c r="H174" s="135">
        <v>1</v>
      </c>
      <c r="I174" s="136"/>
      <c r="J174" s="137">
        <f>ROUND(I174*H174,2)</f>
        <v>0</v>
      </c>
      <c r="K174" s="133" t="s">
        <v>1</v>
      </c>
      <c r="L174" s="31"/>
      <c r="M174" s="138" t="s">
        <v>1</v>
      </c>
      <c r="N174" s="139" t="s">
        <v>41</v>
      </c>
      <c r="P174" s="140">
        <f>O174*H174</f>
        <v>0</v>
      </c>
      <c r="Q174" s="140">
        <v>0</v>
      </c>
      <c r="R174" s="140">
        <f>Q174*H174</f>
        <v>0</v>
      </c>
      <c r="S174" s="140">
        <v>0</v>
      </c>
      <c r="T174" s="141">
        <f>S174*H174</f>
        <v>0</v>
      </c>
      <c r="AR174" s="142" t="s">
        <v>3589</v>
      </c>
      <c r="AT174" s="142" t="s">
        <v>181</v>
      </c>
      <c r="AU174" s="142" t="s">
        <v>199</v>
      </c>
      <c r="AY174" s="16" t="s">
        <v>179</v>
      </c>
      <c r="BE174" s="143">
        <f>IF(N174="základní",J174,0)</f>
        <v>0</v>
      </c>
      <c r="BF174" s="143">
        <f>IF(N174="snížená",J174,0)</f>
        <v>0</v>
      </c>
      <c r="BG174" s="143">
        <f>IF(N174="zákl. přenesená",J174,0)</f>
        <v>0</v>
      </c>
      <c r="BH174" s="143">
        <f>IF(N174="sníž. přenesená",J174,0)</f>
        <v>0</v>
      </c>
      <c r="BI174" s="143">
        <f>IF(N174="nulová",J174,0)</f>
        <v>0</v>
      </c>
      <c r="BJ174" s="16" t="s">
        <v>84</v>
      </c>
      <c r="BK174" s="143">
        <f>ROUND(I174*H174,2)</f>
        <v>0</v>
      </c>
      <c r="BL174" s="16" t="s">
        <v>3589</v>
      </c>
      <c r="BM174" s="142" t="s">
        <v>3649</v>
      </c>
    </row>
    <row r="175" spans="2:65" s="1" customFormat="1">
      <c r="B175" s="31"/>
      <c r="D175" s="144" t="s">
        <v>188</v>
      </c>
      <c r="F175" s="145" t="s">
        <v>3648</v>
      </c>
      <c r="I175" s="146"/>
      <c r="L175" s="31"/>
      <c r="M175" s="147"/>
      <c r="T175" s="55"/>
      <c r="AT175" s="16" t="s">
        <v>188</v>
      </c>
      <c r="AU175" s="16" t="s">
        <v>199</v>
      </c>
    </row>
    <row r="176" spans="2:65" s="11" customFormat="1" ht="20.85" customHeight="1">
      <c r="B176" s="119"/>
      <c r="D176" s="120" t="s">
        <v>75</v>
      </c>
      <c r="E176" s="129" t="s">
        <v>3650</v>
      </c>
      <c r="F176" s="129" t="s">
        <v>3651</v>
      </c>
      <c r="I176" s="122"/>
      <c r="J176" s="130">
        <f>BK176</f>
        <v>0</v>
      </c>
      <c r="L176" s="119"/>
      <c r="M176" s="124"/>
      <c r="P176" s="125">
        <f>SUM(P177:P212)</f>
        <v>0</v>
      </c>
      <c r="R176" s="125">
        <f>SUM(R177:R212)</f>
        <v>0</v>
      </c>
      <c r="T176" s="126">
        <f>SUM(T177:T212)</f>
        <v>0</v>
      </c>
      <c r="AR176" s="120" t="s">
        <v>186</v>
      </c>
      <c r="AT176" s="127" t="s">
        <v>75</v>
      </c>
      <c r="AU176" s="127" t="s">
        <v>86</v>
      </c>
      <c r="AY176" s="120" t="s">
        <v>179</v>
      </c>
      <c r="BK176" s="128">
        <f>SUM(BK177:BK212)</f>
        <v>0</v>
      </c>
    </row>
    <row r="177" spans="2:65" s="1" customFormat="1" ht="24.2" customHeight="1">
      <c r="B177" s="31"/>
      <c r="C177" s="131" t="s">
        <v>360</v>
      </c>
      <c r="D177" s="131" t="s">
        <v>181</v>
      </c>
      <c r="E177" s="132" t="s">
        <v>3652</v>
      </c>
      <c r="F177" s="133" t="s">
        <v>3653</v>
      </c>
      <c r="G177" s="134" t="s">
        <v>429</v>
      </c>
      <c r="H177" s="135">
        <v>1</v>
      </c>
      <c r="I177" s="136"/>
      <c r="J177" s="137">
        <f>ROUND(I177*H177,2)</f>
        <v>0</v>
      </c>
      <c r="K177" s="133" t="s">
        <v>1</v>
      </c>
      <c r="L177" s="31"/>
      <c r="M177" s="138" t="s">
        <v>1</v>
      </c>
      <c r="N177" s="139" t="s">
        <v>41</v>
      </c>
      <c r="P177" s="140">
        <f>O177*H177</f>
        <v>0</v>
      </c>
      <c r="Q177" s="140">
        <v>0</v>
      </c>
      <c r="R177" s="140">
        <f>Q177*H177</f>
        <v>0</v>
      </c>
      <c r="S177" s="140">
        <v>0</v>
      </c>
      <c r="T177" s="141">
        <f>S177*H177</f>
        <v>0</v>
      </c>
      <c r="AR177" s="142" t="s">
        <v>3589</v>
      </c>
      <c r="AT177" s="142" t="s">
        <v>181</v>
      </c>
      <c r="AU177" s="142" t="s">
        <v>199</v>
      </c>
      <c r="AY177" s="16" t="s">
        <v>179</v>
      </c>
      <c r="BE177" s="143">
        <f>IF(N177="základní",J177,0)</f>
        <v>0</v>
      </c>
      <c r="BF177" s="143">
        <f>IF(N177="snížená",J177,0)</f>
        <v>0</v>
      </c>
      <c r="BG177" s="143">
        <f>IF(N177="zákl. přenesená",J177,0)</f>
        <v>0</v>
      </c>
      <c r="BH177" s="143">
        <f>IF(N177="sníž. přenesená",J177,0)</f>
        <v>0</v>
      </c>
      <c r="BI177" s="143">
        <f>IF(N177="nulová",J177,0)</f>
        <v>0</v>
      </c>
      <c r="BJ177" s="16" t="s">
        <v>84</v>
      </c>
      <c r="BK177" s="143">
        <f>ROUND(I177*H177,2)</f>
        <v>0</v>
      </c>
      <c r="BL177" s="16" t="s">
        <v>3589</v>
      </c>
      <c r="BM177" s="142" t="s">
        <v>3654</v>
      </c>
    </row>
    <row r="178" spans="2:65" s="1" customFormat="1">
      <c r="B178" s="31"/>
      <c r="D178" s="144" t="s">
        <v>188</v>
      </c>
      <c r="F178" s="145" t="s">
        <v>3653</v>
      </c>
      <c r="I178" s="146"/>
      <c r="L178" s="31"/>
      <c r="M178" s="147"/>
      <c r="T178" s="55"/>
      <c r="AT178" s="16" t="s">
        <v>188</v>
      </c>
      <c r="AU178" s="16" t="s">
        <v>199</v>
      </c>
    </row>
    <row r="179" spans="2:65" s="1" customFormat="1" ht="16.5" customHeight="1">
      <c r="B179" s="31"/>
      <c r="C179" s="131" t="s">
        <v>367</v>
      </c>
      <c r="D179" s="131" t="s">
        <v>181</v>
      </c>
      <c r="E179" s="132" t="s">
        <v>3655</v>
      </c>
      <c r="F179" s="133" t="s">
        <v>3656</v>
      </c>
      <c r="G179" s="134" t="s">
        <v>429</v>
      </c>
      <c r="H179" s="135">
        <v>1</v>
      </c>
      <c r="I179" s="136"/>
      <c r="J179" s="137">
        <f>ROUND(I179*H179,2)</f>
        <v>0</v>
      </c>
      <c r="K179" s="133" t="s">
        <v>1</v>
      </c>
      <c r="L179" s="31"/>
      <c r="M179" s="138" t="s">
        <v>1</v>
      </c>
      <c r="N179" s="139" t="s">
        <v>41</v>
      </c>
      <c r="P179" s="140">
        <f>O179*H179</f>
        <v>0</v>
      </c>
      <c r="Q179" s="140">
        <v>0</v>
      </c>
      <c r="R179" s="140">
        <f>Q179*H179</f>
        <v>0</v>
      </c>
      <c r="S179" s="140">
        <v>0</v>
      </c>
      <c r="T179" s="141">
        <f>S179*H179</f>
        <v>0</v>
      </c>
      <c r="AR179" s="142" t="s">
        <v>3589</v>
      </c>
      <c r="AT179" s="142" t="s">
        <v>181</v>
      </c>
      <c r="AU179" s="142" t="s">
        <v>199</v>
      </c>
      <c r="AY179" s="16" t="s">
        <v>179</v>
      </c>
      <c r="BE179" s="143">
        <f>IF(N179="základní",J179,0)</f>
        <v>0</v>
      </c>
      <c r="BF179" s="143">
        <f>IF(N179="snížená",J179,0)</f>
        <v>0</v>
      </c>
      <c r="BG179" s="143">
        <f>IF(N179="zákl. přenesená",J179,0)</f>
        <v>0</v>
      </c>
      <c r="BH179" s="143">
        <f>IF(N179="sníž. přenesená",J179,0)</f>
        <v>0</v>
      </c>
      <c r="BI179" s="143">
        <f>IF(N179="nulová",J179,0)</f>
        <v>0</v>
      </c>
      <c r="BJ179" s="16" t="s">
        <v>84</v>
      </c>
      <c r="BK179" s="143">
        <f>ROUND(I179*H179,2)</f>
        <v>0</v>
      </c>
      <c r="BL179" s="16" t="s">
        <v>3589</v>
      </c>
      <c r="BM179" s="142" t="s">
        <v>3657</v>
      </c>
    </row>
    <row r="180" spans="2:65" s="1" customFormat="1">
      <c r="B180" s="31"/>
      <c r="D180" s="144" t="s">
        <v>188</v>
      </c>
      <c r="F180" s="145" t="s">
        <v>3656</v>
      </c>
      <c r="I180" s="146"/>
      <c r="L180" s="31"/>
      <c r="M180" s="147"/>
      <c r="T180" s="55"/>
      <c r="AT180" s="16" t="s">
        <v>188</v>
      </c>
      <c r="AU180" s="16" t="s">
        <v>199</v>
      </c>
    </row>
    <row r="181" spans="2:65" s="1" customFormat="1" ht="16.5" customHeight="1">
      <c r="B181" s="31"/>
      <c r="C181" s="131" t="s">
        <v>373</v>
      </c>
      <c r="D181" s="131" t="s">
        <v>181</v>
      </c>
      <c r="E181" s="132" t="s">
        <v>3658</v>
      </c>
      <c r="F181" s="133" t="s">
        <v>3659</v>
      </c>
      <c r="G181" s="134" t="s">
        <v>429</v>
      </c>
      <c r="H181" s="135">
        <v>1</v>
      </c>
      <c r="I181" s="136"/>
      <c r="J181" s="137">
        <f>ROUND(I181*H181,2)</f>
        <v>0</v>
      </c>
      <c r="K181" s="133" t="s">
        <v>1</v>
      </c>
      <c r="L181" s="31"/>
      <c r="M181" s="138" t="s">
        <v>1</v>
      </c>
      <c r="N181" s="139" t="s">
        <v>41</v>
      </c>
      <c r="P181" s="140">
        <f>O181*H181</f>
        <v>0</v>
      </c>
      <c r="Q181" s="140">
        <v>0</v>
      </c>
      <c r="R181" s="140">
        <f>Q181*H181</f>
        <v>0</v>
      </c>
      <c r="S181" s="140">
        <v>0</v>
      </c>
      <c r="T181" s="141">
        <f>S181*H181</f>
        <v>0</v>
      </c>
      <c r="AR181" s="142" t="s">
        <v>3589</v>
      </c>
      <c r="AT181" s="142" t="s">
        <v>181</v>
      </c>
      <c r="AU181" s="142" t="s">
        <v>199</v>
      </c>
      <c r="AY181" s="16" t="s">
        <v>179</v>
      </c>
      <c r="BE181" s="143">
        <f>IF(N181="základní",J181,0)</f>
        <v>0</v>
      </c>
      <c r="BF181" s="143">
        <f>IF(N181="snížená",J181,0)</f>
        <v>0</v>
      </c>
      <c r="BG181" s="143">
        <f>IF(N181="zákl. přenesená",J181,0)</f>
        <v>0</v>
      </c>
      <c r="BH181" s="143">
        <f>IF(N181="sníž. přenesená",J181,0)</f>
        <v>0</v>
      </c>
      <c r="BI181" s="143">
        <f>IF(N181="nulová",J181,0)</f>
        <v>0</v>
      </c>
      <c r="BJ181" s="16" t="s">
        <v>84</v>
      </c>
      <c r="BK181" s="143">
        <f>ROUND(I181*H181,2)</f>
        <v>0</v>
      </c>
      <c r="BL181" s="16" t="s">
        <v>3589</v>
      </c>
      <c r="BM181" s="142" t="s">
        <v>3660</v>
      </c>
    </row>
    <row r="182" spans="2:65" s="1" customFormat="1">
      <c r="B182" s="31"/>
      <c r="D182" s="144" t="s">
        <v>188</v>
      </c>
      <c r="F182" s="145" t="s">
        <v>3659</v>
      </c>
      <c r="I182" s="146"/>
      <c r="L182" s="31"/>
      <c r="M182" s="147"/>
      <c r="T182" s="55"/>
      <c r="AT182" s="16" t="s">
        <v>188</v>
      </c>
      <c r="AU182" s="16" t="s">
        <v>199</v>
      </c>
    </row>
    <row r="183" spans="2:65" s="1" customFormat="1" ht="16.5" customHeight="1">
      <c r="B183" s="31"/>
      <c r="C183" s="131" t="s">
        <v>380</v>
      </c>
      <c r="D183" s="131" t="s">
        <v>181</v>
      </c>
      <c r="E183" s="132" t="s">
        <v>3661</v>
      </c>
      <c r="F183" s="133" t="s">
        <v>3662</v>
      </c>
      <c r="G183" s="134" t="s">
        <v>429</v>
      </c>
      <c r="H183" s="135">
        <v>1</v>
      </c>
      <c r="I183" s="136"/>
      <c r="J183" s="137">
        <f>ROUND(I183*H183,2)</f>
        <v>0</v>
      </c>
      <c r="K183" s="133" t="s">
        <v>1</v>
      </c>
      <c r="L183" s="31"/>
      <c r="M183" s="138" t="s">
        <v>1</v>
      </c>
      <c r="N183" s="139" t="s">
        <v>41</v>
      </c>
      <c r="P183" s="140">
        <f>O183*H183</f>
        <v>0</v>
      </c>
      <c r="Q183" s="140">
        <v>0</v>
      </c>
      <c r="R183" s="140">
        <f>Q183*H183</f>
        <v>0</v>
      </c>
      <c r="S183" s="140">
        <v>0</v>
      </c>
      <c r="T183" s="141">
        <f>S183*H183</f>
        <v>0</v>
      </c>
      <c r="AR183" s="142" t="s">
        <v>3589</v>
      </c>
      <c r="AT183" s="142" t="s">
        <v>181</v>
      </c>
      <c r="AU183" s="142" t="s">
        <v>199</v>
      </c>
      <c r="AY183" s="16" t="s">
        <v>179</v>
      </c>
      <c r="BE183" s="143">
        <f>IF(N183="základní",J183,0)</f>
        <v>0</v>
      </c>
      <c r="BF183" s="143">
        <f>IF(N183="snížená",J183,0)</f>
        <v>0</v>
      </c>
      <c r="BG183" s="143">
        <f>IF(N183="zákl. přenesená",J183,0)</f>
        <v>0</v>
      </c>
      <c r="BH183" s="143">
        <f>IF(N183="sníž. přenesená",J183,0)</f>
        <v>0</v>
      </c>
      <c r="BI183" s="143">
        <f>IF(N183="nulová",J183,0)</f>
        <v>0</v>
      </c>
      <c r="BJ183" s="16" t="s">
        <v>84</v>
      </c>
      <c r="BK183" s="143">
        <f>ROUND(I183*H183,2)</f>
        <v>0</v>
      </c>
      <c r="BL183" s="16" t="s">
        <v>3589</v>
      </c>
      <c r="BM183" s="142" t="s">
        <v>3663</v>
      </c>
    </row>
    <row r="184" spans="2:65" s="1" customFormat="1">
      <c r="B184" s="31"/>
      <c r="D184" s="144" t="s">
        <v>188</v>
      </c>
      <c r="F184" s="145" t="s">
        <v>3662</v>
      </c>
      <c r="I184" s="146"/>
      <c r="L184" s="31"/>
      <c r="M184" s="147"/>
      <c r="T184" s="55"/>
      <c r="AT184" s="16" t="s">
        <v>188</v>
      </c>
      <c r="AU184" s="16" t="s">
        <v>199</v>
      </c>
    </row>
    <row r="185" spans="2:65" s="1" customFormat="1" ht="16.5" customHeight="1">
      <c r="B185" s="31"/>
      <c r="C185" s="131" t="s">
        <v>387</v>
      </c>
      <c r="D185" s="131" t="s">
        <v>181</v>
      </c>
      <c r="E185" s="132" t="s">
        <v>3664</v>
      </c>
      <c r="F185" s="133" t="s">
        <v>3665</v>
      </c>
      <c r="G185" s="134" t="s">
        <v>429</v>
      </c>
      <c r="H185" s="135">
        <v>1</v>
      </c>
      <c r="I185" s="136"/>
      <c r="J185" s="137">
        <f>ROUND(I185*H185,2)</f>
        <v>0</v>
      </c>
      <c r="K185" s="133" t="s">
        <v>1</v>
      </c>
      <c r="L185" s="31"/>
      <c r="M185" s="138" t="s">
        <v>1</v>
      </c>
      <c r="N185" s="139" t="s">
        <v>41</v>
      </c>
      <c r="P185" s="140">
        <f>O185*H185</f>
        <v>0</v>
      </c>
      <c r="Q185" s="140">
        <v>0</v>
      </c>
      <c r="R185" s="140">
        <f>Q185*H185</f>
        <v>0</v>
      </c>
      <c r="S185" s="140">
        <v>0</v>
      </c>
      <c r="T185" s="141">
        <f>S185*H185</f>
        <v>0</v>
      </c>
      <c r="AR185" s="142" t="s">
        <v>3589</v>
      </c>
      <c r="AT185" s="142" t="s">
        <v>181</v>
      </c>
      <c r="AU185" s="142" t="s">
        <v>199</v>
      </c>
      <c r="AY185" s="16" t="s">
        <v>179</v>
      </c>
      <c r="BE185" s="143">
        <f>IF(N185="základní",J185,0)</f>
        <v>0</v>
      </c>
      <c r="BF185" s="143">
        <f>IF(N185="snížená",J185,0)</f>
        <v>0</v>
      </c>
      <c r="BG185" s="143">
        <f>IF(N185="zákl. přenesená",J185,0)</f>
        <v>0</v>
      </c>
      <c r="BH185" s="143">
        <f>IF(N185="sníž. přenesená",J185,0)</f>
        <v>0</v>
      </c>
      <c r="BI185" s="143">
        <f>IF(N185="nulová",J185,0)</f>
        <v>0</v>
      </c>
      <c r="BJ185" s="16" t="s">
        <v>84</v>
      </c>
      <c r="BK185" s="143">
        <f>ROUND(I185*H185,2)</f>
        <v>0</v>
      </c>
      <c r="BL185" s="16" t="s">
        <v>3589</v>
      </c>
      <c r="BM185" s="142" t="s">
        <v>3666</v>
      </c>
    </row>
    <row r="186" spans="2:65" s="1" customFormat="1">
      <c r="B186" s="31"/>
      <c r="D186" s="144" t="s">
        <v>188</v>
      </c>
      <c r="F186" s="145" t="s">
        <v>3665</v>
      </c>
      <c r="I186" s="146"/>
      <c r="L186" s="31"/>
      <c r="M186" s="147"/>
      <c r="T186" s="55"/>
      <c r="AT186" s="16" t="s">
        <v>188</v>
      </c>
      <c r="AU186" s="16" t="s">
        <v>199</v>
      </c>
    </row>
    <row r="187" spans="2:65" s="1" customFormat="1" ht="16.5" customHeight="1">
      <c r="B187" s="31"/>
      <c r="C187" s="131" t="s">
        <v>401</v>
      </c>
      <c r="D187" s="131" t="s">
        <v>181</v>
      </c>
      <c r="E187" s="132" t="s">
        <v>3667</v>
      </c>
      <c r="F187" s="133" t="s">
        <v>3668</v>
      </c>
      <c r="G187" s="134" t="s">
        <v>429</v>
      </c>
      <c r="H187" s="135">
        <v>1</v>
      </c>
      <c r="I187" s="136"/>
      <c r="J187" s="137">
        <f>ROUND(I187*H187,2)</f>
        <v>0</v>
      </c>
      <c r="K187" s="133" t="s">
        <v>1</v>
      </c>
      <c r="L187" s="31"/>
      <c r="M187" s="138" t="s">
        <v>1</v>
      </c>
      <c r="N187" s="139" t="s">
        <v>41</v>
      </c>
      <c r="P187" s="140">
        <f>O187*H187</f>
        <v>0</v>
      </c>
      <c r="Q187" s="140">
        <v>0</v>
      </c>
      <c r="R187" s="140">
        <f>Q187*H187</f>
        <v>0</v>
      </c>
      <c r="S187" s="140">
        <v>0</v>
      </c>
      <c r="T187" s="141">
        <f>S187*H187</f>
        <v>0</v>
      </c>
      <c r="AR187" s="142" t="s">
        <v>3589</v>
      </c>
      <c r="AT187" s="142" t="s">
        <v>181</v>
      </c>
      <c r="AU187" s="142" t="s">
        <v>199</v>
      </c>
      <c r="AY187" s="16" t="s">
        <v>179</v>
      </c>
      <c r="BE187" s="143">
        <f>IF(N187="základní",J187,0)</f>
        <v>0</v>
      </c>
      <c r="BF187" s="143">
        <f>IF(N187="snížená",J187,0)</f>
        <v>0</v>
      </c>
      <c r="BG187" s="143">
        <f>IF(N187="zákl. přenesená",J187,0)</f>
        <v>0</v>
      </c>
      <c r="BH187" s="143">
        <f>IF(N187="sníž. přenesená",J187,0)</f>
        <v>0</v>
      </c>
      <c r="BI187" s="143">
        <f>IF(N187="nulová",J187,0)</f>
        <v>0</v>
      </c>
      <c r="BJ187" s="16" t="s">
        <v>84</v>
      </c>
      <c r="BK187" s="143">
        <f>ROUND(I187*H187,2)</f>
        <v>0</v>
      </c>
      <c r="BL187" s="16" t="s">
        <v>3589</v>
      </c>
      <c r="BM187" s="142" t="s">
        <v>3669</v>
      </c>
    </row>
    <row r="188" spans="2:65" s="1" customFormat="1">
      <c r="B188" s="31"/>
      <c r="D188" s="144" t="s">
        <v>188</v>
      </c>
      <c r="F188" s="145" t="s">
        <v>3668</v>
      </c>
      <c r="I188" s="146"/>
      <c r="L188" s="31"/>
      <c r="M188" s="147"/>
      <c r="T188" s="55"/>
      <c r="AT188" s="16" t="s">
        <v>188</v>
      </c>
      <c r="AU188" s="16" t="s">
        <v>199</v>
      </c>
    </row>
    <row r="189" spans="2:65" s="1" customFormat="1" ht="16.5" customHeight="1">
      <c r="B189" s="31"/>
      <c r="C189" s="131" t="s">
        <v>413</v>
      </c>
      <c r="D189" s="131" t="s">
        <v>181</v>
      </c>
      <c r="E189" s="132" t="s">
        <v>3670</v>
      </c>
      <c r="F189" s="133" t="s">
        <v>3671</v>
      </c>
      <c r="G189" s="134" t="s">
        <v>429</v>
      </c>
      <c r="H189" s="135">
        <v>2</v>
      </c>
      <c r="I189" s="136"/>
      <c r="J189" s="137">
        <f>ROUND(I189*H189,2)</f>
        <v>0</v>
      </c>
      <c r="K189" s="133" t="s">
        <v>1</v>
      </c>
      <c r="L189" s="31"/>
      <c r="M189" s="138" t="s">
        <v>1</v>
      </c>
      <c r="N189" s="139" t="s">
        <v>41</v>
      </c>
      <c r="P189" s="140">
        <f>O189*H189</f>
        <v>0</v>
      </c>
      <c r="Q189" s="140">
        <v>0</v>
      </c>
      <c r="R189" s="140">
        <f>Q189*H189</f>
        <v>0</v>
      </c>
      <c r="S189" s="140">
        <v>0</v>
      </c>
      <c r="T189" s="141">
        <f>S189*H189</f>
        <v>0</v>
      </c>
      <c r="AR189" s="142" t="s">
        <v>3589</v>
      </c>
      <c r="AT189" s="142" t="s">
        <v>181</v>
      </c>
      <c r="AU189" s="142" t="s">
        <v>199</v>
      </c>
      <c r="AY189" s="16" t="s">
        <v>179</v>
      </c>
      <c r="BE189" s="143">
        <f>IF(N189="základní",J189,0)</f>
        <v>0</v>
      </c>
      <c r="BF189" s="143">
        <f>IF(N189="snížená",J189,0)</f>
        <v>0</v>
      </c>
      <c r="BG189" s="143">
        <f>IF(N189="zákl. přenesená",J189,0)</f>
        <v>0</v>
      </c>
      <c r="BH189" s="143">
        <f>IF(N189="sníž. přenesená",J189,0)</f>
        <v>0</v>
      </c>
      <c r="BI189" s="143">
        <f>IF(N189="nulová",J189,0)</f>
        <v>0</v>
      </c>
      <c r="BJ189" s="16" t="s">
        <v>84</v>
      </c>
      <c r="BK189" s="143">
        <f>ROUND(I189*H189,2)</f>
        <v>0</v>
      </c>
      <c r="BL189" s="16" t="s">
        <v>3589</v>
      </c>
      <c r="BM189" s="142" t="s">
        <v>3672</v>
      </c>
    </row>
    <row r="190" spans="2:65" s="1" customFormat="1">
      <c r="B190" s="31"/>
      <c r="D190" s="144" t="s">
        <v>188</v>
      </c>
      <c r="F190" s="145" t="s">
        <v>3671</v>
      </c>
      <c r="I190" s="146"/>
      <c r="L190" s="31"/>
      <c r="M190" s="147"/>
      <c r="T190" s="55"/>
      <c r="AT190" s="16" t="s">
        <v>188</v>
      </c>
      <c r="AU190" s="16" t="s">
        <v>199</v>
      </c>
    </row>
    <row r="191" spans="2:65" s="1" customFormat="1" ht="16.5" customHeight="1">
      <c r="B191" s="31"/>
      <c r="C191" s="131" t="s">
        <v>420</v>
      </c>
      <c r="D191" s="131" t="s">
        <v>181</v>
      </c>
      <c r="E191" s="132" t="s">
        <v>3673</v>
      </c>
      <c r="F191" s="133" t="s">
        <v>3674</v>
      </c>
      <c r="G191" s="134" t="s">
        <v>429</v>
      </c>
      <c r="H191" s="135">
        <v>2</v>
      </c>
      <c r="I191" s="136"/>
      <c r="J191" s="137">
        <f>ROUND(I191*H191,2)</f>
        <v>0</v>
      </c>
      <c r="K191" s="133" t="s">
        <v>1</v>
      </c>
      <c r="L191" s="31"/>
      <c r="M191" s="138" t="s">
        <v>1</v>
      </c>
      <c r="N191" s="139" t="s">
        <v>41</v>
      </c>
      <c r="P191" s="140">
        <f>O191*H191</f>
        <v>0</v>
      </c>
      <c r="Q191" s="140">
        <v>0</v>
      </c>
      <c r="R191" s="140">
        <f>Q191*H191</f>
        <v>0</v>
      </c>
      <c r="S191" s="140">
        <v>0</v>
      </c>
      <c r="T191" s="141">
        <f>S191*H191</f>
        <v>0</v>
      </c>
      <c r="AR191" s="142" t="s">
        <v>3589</v>
      </c>
      <c r="AT191" s="142" t="s">
        <v>181</v>
      </c>
      <c r="AU191" s="142" t="s">
        <v>199</v>
      </c>
      <c r="AY191" s="16" t="s">
        <v>179</v>
      </c>
      <c r="BE191" s="143">
        <f>IF(N191="základní",J191,0)</f>
        <v>0</v>
      </c>
      <c r="BF191" s="143">
        <f>IF(N191="snížená",J191,0)</f>
        <v>0</v>
      </c>
      <c r="BG191" s="143">
        <f>IF(N191="zákl. přenesená",J191,0)</f>
        <v>0</v>
      </c>
      <c r="BH191" s="143">
        <f>IF(N191="sníž. přenesená",J191,0)</f>
        <v>0</v>
      </c>
      <c r="BI191" s="143">
        <f>IF(N191="nulová",J191,0)</f>
        <v>0</v>
      </c>
      <c r="BJ191" s="16" t="s">
        <v>84</v>
      </c>
      <c r="BK191" s="143">
        <f>ROUND(I191*H191,2)</f>
        <v>0</v>
      </c>
      <c r="BL191" s="16" t="s">
        <v>3589</v>
      </c>
      <c r="BM191" s="142" t="s">
        <v>3675</v>
      </c>
    </row>
    <row r="192" spans="2:65" s="1" customFormat="1">
      <c r="B192" s="31"/>
      <c r="D192" s="144" t="s">
        <v>188</v>
      </c>
      <c r="F192" s="145" t="s">
        <v>3674</v>
      </c>
      <c r="I192" s="146"/>
      <c r="L192" s="31"/>
      <c r="M192" s="147"/>
      <c r="T192" s="55"/>
      <c r="AT192" s="16" t="s">
        <v>188</v>
      </c>
      <c r="AU192" s="16" t="s">
        <v>199</v>
      </c>
    </row>
    <row r="193" spans="2:65" s="1" customFormat="1" ht="16.5" customHeight="1">
      <c r="B193" s="31"/>
      <c r="C193" s="131" t="s">
        <v>426</v>
      </c>
      <c r="D193" s="131" t="s">
        <v>181</v>
      </c>
      <c r="E193" s="132" t="s">
        <v>3676</v>
      </c>
      <c r="F193" s="133" t="s">
        <v>3677</v>
      </c>
      <c r="G193" s="134" t="s">
        <v>429</v>
      </c>
      <c r="H193" s="135">
        <v>4</v>
      </c>
      <c r="I193" s="136"/>
      <c r="J193" s="137">
        <f>ROUND(I193*H193,2)</f>
        <v>0</v>
      </c>
      <c r="K193" s="133" t="s">
        <v>1</v>
      </c>
      <c r="L193" s="31"/>
      <c r="M193" s="138" t="s">
        <v>1</v>
      </c>
      <c r="N193" s="139" t="s">
        <v>41</v>
      </c>
      <c r="P193" s="140">
        <f>O193*H193</f>
        <v>0</v>
      </c>
      <c r="Q193" s="140">
        <v>0</v>
      </c>
      <c r="R193" s="140">
        <f>Q193*H193</f>
        <v>0</v>
      </c>
      <c r="S193" s="140">
        <v>0</v>
      </c>
      <c r="T193" s="141">
        <f>S193*H193</f>
        <v>0</v>
      </c>
      <c r="AR193" s="142" t="s">
        <v>3589</v>
      </c>
      <c r="AT193" s="142" t="s">
        <v>181</v>
      </c>
      <c r="AU193" s="142" t="s">
        <v>199</v>
      </c>
      <c r="AY193" s="16" t="s">
        <v>179</v>
      </c>
      <c r="BE193" s="143">
        <f>IF(N193="základní",J193,0)</f>
        <v>0</v>
      </c>
      <c r="BF193" s="143">
        <f>IF(N193="snížená",J193,0)</f>
        <v>0</v>
      </c>
      <c r="BG193" s="143">
        <f>IF(N193="zákl. přenesená",J193,0)</f>
        <v>0</v>
      </c>
      <c r="BH193" s="143">
        <f>IF(N193="sníž. přenesená",J193,0)</f>
        <v>0</v>
      </c>
      <c r="BI193" s="143">
        <f>IF(N193="nulová",J193,0)</f>
        <v>0</v>
      </c>
      <c r="BJ193" s="16" t="s">
        <v>84</v>
      </c>
      <c r="BK193" s="143">
        <f>ROUND(I193*H193,2)</f>
        <v>0</v>
      </c>
      <c r="BL193" s="16" t="s">
        <v>3589</v>
      </c>
      <c r="BM193" s="142" t="s">
        <v>3678</v>
      </c>
    </row>
    <row r="194" spans="2:65" s="1" customFormat="1">
      <c r="B194" s="31"/>
      <c r="D194" s="144" t="s">
        <v>188</v>
      </c>
      <c r="F194" s="145" t="s">
        <v>3677</v>
      </c>
      <c r="I194" s="146"/>
      <c r="L194" s="31"/>
      <c r="M194" s="147"/>
      <c r="T194" s="55"/>
      <c r="AT194" s="16" t="s">
        <v>188</v>
      </c>
      <c r="AU194" s="16" t="s">
        <v>199</v>
      </c>
    </row>
    <row r="195" spans="2:65" s="1" customFormat="1" ht="16.5" customHeight="1">
      <c r="B195" s="31"/>
      <c r="C195" s="131" t="s">
        <v>433</v>
      </c>
      <c r="D195" s="131" t="s">
        <v>181</v>
      </c>
      <c r="E195" s="132" t="s">
        <v>3612</v>
      </c>
      <c r="F195" s="133" t="s">
        <v>3610</v>
      </c>
      <c r="G195" s="134" t="s">
        <v>489</v>
      </c>
      <c r="H195" s="135">
        <v>10</v>
      </c>
      <c r="I195" s="136"/>
      <c r="J195" s="137">
        <f>ROUND(I195*H195,2)</f>
        <v>0</v>
      </c>
      <c r="K195" s="133" t="s">
        <v>1</v>
      </c>
      <c r="L195" s="31"/>
      <c r="M195" s="138" t="s">
        <v>1</v>
      </c>
      <c r="N195" s="139" t="s">
        <v>41</v>
      </c>
      <c r="P195" s="140">
        <f>O195*H195</f>
        <v>0</v>
      </c>
      <c r="Q195" s="140">
        <v>0</v>
      </c>
      <c r="R195" s="140">
        <f>Q195*H195</f>
        <v>0</v>
      </c>
      <c r="S195" s="140">
        <v>0</v>
      </c>
      <c r="T195" s="141">
        <f>S195*H195</f>
        <v>0</v>
      </c>
      <c r="AR195" s="142" t="s">
        <v>3589</v>
      </c>
      <c r="AT195" s="142" t="s">
        <v>181</v>
      </c>
      <c r="AU195" s="142" t="s">
        <v>199</v>
      </c>
      <c r="AY195" s="16" t="s">
        <v>179</v>
      </c>
      <c r="BE195" s="143">
        <f>IF(N195="základní",J195,0)</f>
        <v>0</v>
      </c>
      <c r="BF195" s="143">
        <f>IF(N195="snížená",J195,0)</f>
        <v>0</v>
      </c>
      <c r="BG195" s="143">
        <f>IF(N195="zákl. přenesená",J195,0)</f>
        <v>0</v>
      </c>
      <c r="BH195" s="143">
        <f>IF(N195="sníž. přenesená",J195,0)</f>
        <v>0</v>
      </c>
      <c r="BI195" s="143">
        <f>IF(N195="nulová",J195,0)</f>
        <v>0</v>
      </c>
      <c r="BJ195" s="16" t="s">
        <v>84</v>
      </c>
      <c r="BK195" s="143">
        <f>ROUND(I195*H195,2)</f>
        <v>0</v>
      </c>
      <c r="BL195" s="16" t="s">
        <v>3589</v>
      </c>
      <c r="BM195" s="142" t="s">
        <v>3679</v>
      </c>
    </row>
    <row r="196" spans="2:65" s="1" customFormat="1">
      <c r="B196" s="31"/>
      <c r="D196" s="144" t="s">
        <v>188</v>
      </c>
      <c r="F196" s="145" t="s">
        <v>3610</v>
      </c>
      <c r="I196" s="146"/>
      <c r="L196" s="31"/>
      <c r="M196" s="147"/>
      <c r="T196" s="55"/>
      <c r="AT196" s="16" t="s">
        <v>188</v>
      </c>
      <c r="AU196" s="16" t="s">
        <v>199</v>
      </c>
    </row>
    <row r="197" spans="2:65" s="1" customFormat="1" ht="16.5" customHeight="1">
      <c r="B197" s="31"/>
      <c r="C197" s="131" t="s">
        <v>446</v>
      </c>
      <c r="D197" s="131" t="s">
        <v>181</v>
      </c>
      <c r="E197" s="132" t="s">
        <v>3620</v>
      </c>
      <c r="F197" s="133" t="s">
        <v>3621</v>
      </c>
      <c r="G197" s="134" t="s">
        <v>489</v>
      </c>
      <c r="H197" s="135">
        <v>12</v>
      </c>
      <c r="I197" s="136"/>
      <c r="J197" s="137">
        <f>ROUND(I197*H197,2)</f>
        <v>0</v>
      </c>
      <c r="K197" s="133" t="s">
        <v>1</v>
      </c>
      <c r="L197" s="31"/>
      <c r="M197" s="138" t="s">
        <v>1</v>
      </c>
      <c r="N197" s="139" t="s">
        <v>41</v>
      </c>
      <c r="P197" s="140">
        <f>O197*H197</f>
        <v>0</v>
      </c>
      <c r="Q197" s="140">
        <v>0</v>
      </c>
      <c r="R197" s="140">
        <f>Q197*H197</f>
        <v>0</v>
      </c>
      <c r="S197" s="140">
        <v>0</v>
      </c>
      <c r="T197" s="141">
        <f>S197*H197</f>
        <v>0</v>
      </c>
      <c r="AR197" s="142" t="s">
        <v>3589</v>
      </c>
      <c r="AT197" s="142" t="s">
        <v>181</v>
      </c>
      <c r="AU197" s="142" t="s">
        <v>199</v>
      </c>
      <c r="AY197" s="16" t="s">
        <v>179</v>
      </c>
      <c r="BE197" s="143">
        <f>IF(N197="základní",J197,0)</f>
        <v>0</v>
      </c>
      <c r="BF197" s="143">
        <f>IF(N197="snížená",J197,0)</f>
        <v>0</v>
      </c>
      <c r="BG197" s="143">
        <f>IF(N197="zákl. přenesená",J197,0)</f>
        <v>0</v>
      </c>
      <c r="BH197" s="143">
        <f>IF(N197="sníž. přenesená",J197,0)</f>
        <v>0</v>
      </c>
      <c r="BI197" s="143">
        <f>IF(N197="nulová",J197,0)</f>
        <v>0</v>
      </c>
      <c r="BJ197" s="16" t="s">
        <v>84</v>
      </c>
      <c r="BK197" s="143">
        <f>ROUND(I197*H197,2)</f>
        <v>0</v>
      </c>
      <c r="BL197" s="16" t="s">
        <v>3589</v>
      </c>
      <c r="BM197" s="142" t="s">
        <v>3680</v>
      </c>
    </row>
    <row r="198" spans="2:65" s="1" customFormat="1">
      <c r="B198" s="31"/>
      <c r="D198" s="144" t="s">
        <v>188</v>
      </c>
      <c r="F198" s="145" t="s">
        <v>3621</v>
      </c>
      <c r="I198" s="146"/>
      <c r="L198" s="31"/>
      <c r="M198" s="147"/>
      <c r="T198" s="55"/>
      <c r="AT198" s="16" t="s">
        <v>188</v>
      </c>
      <c r="AU198" s="16" t="s">
        <v>199</v>
      </c>
    </row>
    <row r="199" spans="2:65" s="1" customFormat="1" ht="16.5" customHeight="1">
      <c r="B199" s="31"/>
      <c r="C199" s="131" t="s">
        <v>457</v>
      </c>
      <c r="D199" s="131" t="s">
        <v>181</v>
      </c>
      <c r="E199" s="132" t="s">
        <v>3623</v>
      </c>
      <c r="F199" s="133" t="s">
        <v>3624</v>
      </c>
      <c r="G199" s="134" t="s">
        <v>489</v>
      </c>
      <c r="H199" s="135">
        <v>34</v>
      </c>
      <c r="I199" s="136"/>
      <c r="J199" s="137">
        <f>ROUND(I199*H199,2)</f>
        <v>0</v>
      </c>
      <c r="K199" s="133" t="s">
        <v>1</v>
      </c>
      <c r="L199" s="31"/>
      <c r="M199" s="138" t="s">
        <v>1</v>
      </c>
      <c r="N199" s="139" t="s">
        <v>41</v>
      </c>
      <c r="P199" s="140">
        <f>O199*H199</f>
        <v>0</v>
      </c>
      <c r="Q199" s="140">
        <v>0</v>
      </c>
      <c r="R199" s="140">
        <f>Q199*H199</f>
        <v>0</v>
      </c>
      <c r="S199" s="140">
        <v>0</v>
      </c>
      <c r="T199" s="141">
        <f>S199*H199</f>
        <v>0</v>
      </c>
      <c r="AR199" s="142" t="s">
        <v>3589</v>
      </c>
      <c r="AT199" s="142" t="s">
        <v>181</v>
      </c>
      <c r="AU199" s="142" t="s">
        <v>199</v>
      </c>
      <c r="AY199" s="16" t="s">
        <v>179</v>
      </c>
      <c r="BE199" s="143">
        <f>IF(N199="základní",J199,0)</f>
        <v>0</v>
      </c>
      <c r="BF199" s="143">
        <f>IF(N199="snížená",J199,0)</f>
        <v>0</v>
      </c>
      <c r="BG199" s="143">
        <f>IF(N199="zákl. přenesená",J199,0)</f>
        <v>0</v>
      </c>
      <c r="BH199" s="143">
        <f>IF(N199="sníž. přenesená",J199,0)</f>
        <v>0</v>
      </c>
      <c r="BI199" s="143">
        <f>IF(N199="nulová",J199,0)</f>
        <v>0</v>
      </c>
      <c r="BJ199" s="16" t="s">
        <v>84</v>
      </c>
      <c r="BK199" s="143">
        <f>ROUND(I199*H199,2)</f>
        <v>0</v>
      </c>
      <c r="BL199" s="16" t="s">
        <v>3589</v>
      </c>
      <c r="BM199" s="142" t="s">
        <v>3681</v>
      </c>
    </row>
    <row r="200" spans="2:65" s="1" customFormat="1">
      <c r="B200" s="31"/>
      <c r="D200" s="144" t="s">
        <v>188</v>
      </c>
      <c r="F200" s="145" t="s">
        <v>3624</v>
      </c>
      <c r="I200" s="146"/>
      <c r="L200" s="31"/>
      <c r="M200" s="147"/>
      <c r="T200" s="55"/>
      <c r="AT200" s="16" t="s">
        <v>188</v>
      </c>
      <c r="AU200" s="16" t="s">
        <v>199</v>
      </c>
    </row>
    <row r="201" spans="2:65" s="1" customFormat="1" ht="16.5" customHeight="1">
      <c r="B201" s="31"/>
      <c r="C201" s="131" t="s">
        <v>462</v>
      </c>
      <c r="D201" s="131" t="s">
        <v>181</v>
      </c>
      <c r="E201" s="132" t="s">
        <v>3626</v>
      </c>
      <c r="F201" s="133" t="s">
        <v>3627</v>
      </c>
      <c r="G201" s="134" t="s">
        <v>489</v>
      </c>
      <c r="H201" s="135">
        <v>10</v>
      </c>
      <c r="I201" s="136"/>
      <c r="J201" s="137">
        <f>ROUND(I201*H201,2)</f>
        <v>0</v>
      </c>
      <c r="K201" s="133" t="s">
        <v>1</v>
      </c>
      <c r="L201" s="31"/>
      <c r="M201" s="138" t="s">
        <v>1</v>
      </c>
      <c r="N201" s="139" t="s">
        <v>41</v>
      </c>
      <c r="P201" s="140">
        <f>O201*H201</f>
        <v>0</v>
      </c>
      <c r="Q201" s="140">
        <v>0</v>
      </c>
      <c r="R201" s="140">
        <f>Q201*H201</f>
        <v>0</v>
      </c>
      <c r="S201" s="140">
        <v>0</v>
      </c>
      <c r="T201" s="141">
        <f>S201*H201</f>
        <v>0</v>
      </c>
      <c r="AR201" s="142" t="s">
        <v>3589</v>
      </c>
      <c r="AT201" s="142" t="s">
        <v>181</v>
      </c>
      <c r="AU201" s="142" t="s">
        <v>199</v>
      </c>
      <c r="AY201" s="16" t="s">
        <v>179</v>
      </c>
      <c r="BE201" s="143">
        <f>IF(N201="základní",J201,0)</f>
        <v>0</v>
      </c>
      <c r="BF201" s="143">
        <f>IF(N201="snížená",J201,0)</f>
        <v>0</v>
      </c>
      <c r="BG201" s="143">
        <f>IF(N201="zákl. přenesená",J201,0)</f>
        <v>0</v>
      </c>
      <c r="BH201" s="143">
        <f>IF(N201="sníž. přenesená",J201,0)</f>
        <v>0</v>
      </c>
      <c r="BI201" s="143">
        <f>IF(N201="nulová",J201,0)</f>
        <v>0</v>
      </c>
      <c r="BJ201" s="16" t="s">
        <v>84</v>
      </c>
      <c r="BK201" s="143">
        <f>ROUND(I201*H201,2)</f>
        <v>0</v>
      </c>
      <c r="BL201" s="16" t="s">
        <v>3589</v>
      </c>
      <c r="BM201" s="142" t="s">
        <v>3682</v>
      </c>
    </row>
    <row r="202" spans="2:65" s="1" customFormat="1">
      <c r="B202" s="31"/>
      <c r="D202" s="144" t="s">
        <v>188</v>
      </c>
      <c r="F202" s="145" t="s">
        <v>3627</v>
      </c>
      <c r="I202" s="146"/>
      <c r="L202" s="31"/>
      <c r="M202" s="147"/>
      <c r="T202" s="55"/>
      <c r="AT202" s="16" t="s">
        <v>188</v>
      </c>
      <c r="AU202" s="16" t="s">
        <v>199</v>
      </c>
    </row>
    <row r="203" spans="2:65" s="1" customFormat="1" ht="16.5" customHeight="1">
      <c r="B203" s="31"/>
      <c r="C203" s="131" t="s">
        <v>466</v>
      </c>
      <c r="D203" s="131" t="s">
        <v>181</v>
      </c>
      <c r="E203" s="132" t="s">
        <v>3644</v>
      </c>
      <c r="F203" s="133" t="s">
        <v>3645</v>
      </c>
      <c r="G203" s="134" t="s">
        <v>429</v>
      </c>
      <c r="H203" s="135">
        <v>3</v>
      </c>
      <c r="I203" s="136"/>
      <c r="J203" s="137">
        <f>ROUND(I203*H203,2)</f>
        <v>0</v>
      </c>
      <c r="K203" s="133" t="s">
        <v>1</v>
      </c>
      <c r="L203" s="31"/>
      <c r="M203" s="138" t="s">
        <v>1</v>
      </c>
      <c r="N203" s="139" t="s">
        <v>41</v>
      </c>
      <c r="P203" s="140">
        <f>O203*H203</f>
        <v>0</v>
      </c>
      <c r="Q203" s="140">
        <v>0</v>
      </c>
      <c r="R203" s="140">
        <f>Q203*H203</f>
        <v>0</v>
      </c>
      <c r="S203" s="140">
        <v>0</v>
      </c>
      <c r="T203" s="141">
        <f>S203*H203</f>
        <v>0</v>
      </c>
      <c r="AR203" s="142" t="s">
        <v>3589</v>
      </c>
      <c r="AT203" s="142" t="s">
        <v>181</v>
      </c>
      <c r="AU203" s="142" t="s">
        <v>199</v>
      </c>
      <c r="AY203" s="16" t="s">
        <v>179</v>
      </c>
      <c r="BE203" s="143">
        <f>IF(N203="základní",J203,0)</f>
        <v>0</v>
      </c>
      <c r="BF203" s="143">
        <f>IF(N203="snížená",J203,0)</f>
        <v>0</v>
      </c>
      <c r="BG203" s="143">
        <f>IF(N203="zákl. přenesená",J203,0)</f>
        <v>0</v>
      </c>
      <c r="BH203" s="143">
        <f>IF(N203="sníž. přenesená",J203,0)</f>
        <v>0</v>
      </c>
      <c r="BI203" s="143">
        <f>IF(N203="nulová",J203,0)</f>
        <v>0</v>
      </c>
      <c r="BJ203" s="16" t="s">
        <v>84</v>
      </c>
      <c r="BK203" s="143">
        <f>ROUND(I203*H203,2)</f>
        <v>0</v>
      </c>
      <c r="BL203" s="16" t="s">
        <v>3589</v>
      </c>
      <c r="BM203" s="142" t="s">
        <v>3683</v>
      </c>
    </row>
    <row r="204" spans="2:65" s="1" customFormat="1">
      <c r="B204" s="31"/>
      <c r="D204" s="144" t="s">
        <v>188</v>
      </c>
      <c r="F204" s="145" t="s">
        <v>3645</v>
      </c>
      <c r="I204" s="146"/>
      <c r="L204" s="31"/>
      <c r="M204" s="147"/>
      <c r="T204" s="55"/>
      <c r="AT204" s="16" t="s">
        <v>188</v>
      </c>
      <c r="AU204" s="16" t="s">
        <v>199</v>
      </c>
    </row>
    <row r="205" spans="2:65" s="1" customFormat="1" ht="16.5" customHeight="1">
      <c r="B205" s="31"/>
      <c r="C205" s="131" t="s">
        <v>474</v>
      </c>
      <c r="D205" s="131" t="s">
        <v>181</v>
      </c>
      <c r="E205" s="132" t="s">
        <v>3684</v>
      </c>
      <c r="F205" s="133" t="s">
        <v>3685</v>
      </c>
      <c r="G205" s="134" t="s">
        <v>429</v>
      </c>
      <c r="H205" s="135">
        <v>6</v>
      </c>
      <c r="I205" s="136"/>
      <c r="J205" s="137">
        <f>ROUND(I205*H205,2)</f>
        <v>0</v>
      </c>
      <c r="K205" s="133" t="s">
        <v>1</v>
      </c>
      <c r="L205" s="31"/>
      <c r="M205" s="138" t="s">
        <v>1</v>
      </c>
      <c r="N205" s="139" t="s">
        <v>41</v>
      </c>
      <c r="P205" s="140">
        <f>O205*H205</f>
        <v>0</v>
      </c>
      <c r="Q205" s="140">
        <v>0</v>
      </c>
      <c r="R205" s="140">
        <f>Q205*H205</f>
        <v>0</v>
      </c>
      <c r="S205" s="140">
        <v>0</v>
      </c>
      <c r="T205" s="141">
        <f>S205*H205</f>
        <v>0</v>
      </c>
      <c r="AR205" s="142" t="s">
        <v>3589</v>
      </c>
      <c r="AT205" s="142" t="s">
        <v>181</v>
      </c>
      <c r="AU205" s="142" t="s">
        <v>199</v>
      </c>
      <c r="AY205" s="16" t="s">
        <v>179</v>
      </c>
      <c r="BE205" s="143">
        <f>IF(N205="základní",J205,0)</f>
        <v>0</v>
      </c>
      <c r="BF205" s="143">
        <f>IF(N205="snížená",J205,0)</f>
        <v>0</v>
      </c>
      <c r="BG205" s="143">
        <f>IF(N205="zákl. přenesená",J205,0)</f>
        <v>0</v>
      </c>
      <c r="BH205" s="143">
        <f>IF(N205="sníž. přenesená",J205,0)</f>
        <v>0</v>
      </c>
      <c r="BI205" s="143">
        <f>IF(N205="nulová",J205,0)</f>
        <v>0</v>
      </c>
      <c r="BJ205" s="16" t="s">
        <v>84</v>
      </c>
      <c r="BK205" s="143">
        <f>ROUND(I205*H205,2)</f>
        <v>0</v>
      </c>
      <c r="BL205" s="16" t="s">
        <v>3589</v>
      </c>
      <c r="BM205" s="142" t="s">
        <v>3686</v>
      </c>
    </row>
    <row r="206" spans="2:65" s="1" customFormat="1">
      <c r="B206" s="31"/>
      <c r="D206" s="144" t="s">
        <v>188</v>
      </c>
      <c r="F206" s="145" t="s">
        <v>3685</v>
      </c>
      <c r="I206" s="146"/>
      <c r="L206" s="31"/>
      <c r="M206" s="147"/>
      <c r="T206" s="55"/>
      <c r="AT206" s="16" t="s">
        <v>188</v>
      </c>
      <c r="AU206" s="16" t="s">
        <v>199</v>
      </c>
    </row>
    <row r="207" spans="2:65" s="1" customFormat="1" ht="16.5" customHeight="1">
      <c r="B207" s="31"/>
      <c r="C207" s="131" t="s">
        <v>478</v>
      </c>
      <c r="D207" s="131" t="s">
        <v>181</v>
      </c>
      <c r="E207" s="132" t="s">
        <v>3635</v>
      </c>
      <c r="F207" s="133" t="s">
        <v>3636</v>
      </c>
      <c r="G207" s="134" t="s">
        <v>429</v>
      </c>
      <c r="H207" s="135">
        <v>4</v>
      </c>
      <c r="I207" s="136"/>
      <c r="J207" s="137">
        <f>ROUND(I207*H207,2)</f>
        <v>0</v>
      </c>
      <c r="K207" s="133" t="s">
        <v>1</v>
      </c>
      <c r="L207" s="31"/>
      <c r="M207" s="138" t="s">
        <v>1</v>
      </c>
      <c r="N207" s="139" t="s">
        <v>41</v>
      </c>
      <c r="P207" s="140">
        <f>O207*H207</f>
        <v>0</v>
      </c>
      <c r="Q207" s="140">
        <v>0</v>
      </c>
      <c r="R207" s="140">
        <f>Q207*H207</f>
        <v>0</v>
      </c>
      <c r="S207" s="140">
        <v>0</v>
      </c>
      <c r="T207" s="141">
        <f>S207*H207</f>
        <v>0</v>
      </c>
      <c r="AR207" s="142" t="s">
        <v>3589</v>
      </c>
      <c r="AT207" s="142" t="s">
        <v>181</v>
      </c>
      <c r="AU207" s="142" t="s">
        <v>199</v>
      </c>
      <c r="AY207" s="16" t="s">
        <v>179</v>
      </c>
      <c r="BE207" s="143">
        <f>IF(N207="základní",J207,0)</f>
        <v>0</v>
      </c>
      <c r="BF207" s="143">
        <f>IF(N207="snížená",J207,0)</f>
        <v>0</v>
      </c>
      <c r="BG207" s="143">
        <f>IF(N207="zákl. přenesená",J207,0)</f>
        <v>0</v>
      </c>
      <c r="BH207" s="143">
        <f>IF(N207="sníž. přenesená",J207,0)</f>
        <v>0</v>
      </c>
      <c r="BI207" s="143">
        <f>IF(N207="nulová",J207,0)</f>
        <v>0</v>
      </c>
      <c r="BJ207" s="16" t="s">
        <v>84</v>
      </c>
      <c r="BK207" s="143">
        <f>ROUND(I207*H207,2)</f>
        <v>0</v>
      </c>
      <c r="BL207" s="16" t="s">
        <v>3589</v>
      </c>
      <c r="BM207" s="142" t="s">
        <v>3687</v>
      </c>
    </row>
    <row r="208" spans="2:65" s="1" customFormat="1">
      <c r="B208" s="31"/>
      <c r="D208" s="144" t="s">
        <v>188</v>
      </c>
      <c r="F208" s="145" t="s">
        <v>3636</v>
      </c>
      <c r="I208" s="146"/>
      <c r="L208" s="31"/>
      <c r="M208" s="147"/>
      <c r="T208" s="55"/>
      <c r="AT208" s="16" t="s">
        <v>188</v>
      </c>
      <c r="AU208" s="16" t="s">
        <v>199</v>
      </c>
    </row>
    <row r="209" spans="2:65" s="1" customFormat="1" ht="16.5" customHeight="1">
      <c r="B209" s="31"/>
      <c r="C209" s="131" t="s">
        <v>482</v>
      </c>
      <c r="D209" s="131" t="s">
        <v>181</v>
      </c>
      <c r="E209" s="132" t="s">
        <v>3688</v>
      </c>
      <c r="F209" s="133" t="s">
        <v>3689</v>
      </c>
      <c r="G209" s="134" t="s">
        <v>429</v>
      </c>
      <c r="H209" s="135">
        <v>2</v>
      </c>
      <c r="I209" s="136"/>
      <c r="J209" s="137">
        <f>ROUND(I209*H209,2)</f>
        <v>0</v>
      </c>
      <c r="K209" s="133" t="s">
        <v>1</v>
      </c>
      <c r="L209" s="31"/>
      <c r="M209" s="138" t="s">
        <v>1</v>
      </c>
      <c r="N209" s="139" t="s">
        <v>41</v>
      </c>
      <c r="P209" s="140">
        <f>O209*H209</f>
        <v>0</v>
      </c>
      <c r="Q209" s="140">
        <v>0</v>
      </c>
      <c r="R209" s="140">
        <f>Q209*H209</f>
        <v>0</v>
      </c>
      <c r="S209" s="140">
        <v>0</v>
      </c>
      <c r="T209" s="141">
        <f>S209*H209</f>
        <v>0</v>
      </c>
      <c r="AR209" s="142" t="s">
        <v>3589</v>
      </c>
      <c r="AT209" s="142" t="s">
        <v>181</v>
      </c>
      <c r="AU209" s="142" t="s">
        <v>199</v>
      </c>
      <c r="AY209" s="16" t="s">
        <v>179</v>
      </c>
      <c r="BE209" s="143">
        <f>IF(N209="základní",J209,0)</f>
        <v>0</v>
      </c>
      <c r="BF209" s="143">
        <f>IF(N209="snížená",J209,0)</f>
        <v>0</v>
      </c>
      <c r="BG209" s="143">
        <f>IF(N209="zákl. přenesená",J209,0)</f>
        <v>0</v>
      </c>
      <c r="BH209" s="143">
        <f>IF(N209="sníž. přenesená",J209,0)</f>
        <v>0</v>
      </c>
      <c r="BI209" s="143">
        <f>IF(N209="nulová",J209,0)</f>
        <v>0</v>
      </c>
      <c r="BJ209" s="16" t="s">
        <v>84</v>
      </c>
      <c r="BK209" s="143">
        <f>ROUND(I209*H209,2)</f>
        <v>0</v>
      </c>
      <c r="BL209" s="16" t="s">
        <v>3589</v>
      </c>
      <c r="BM209" s="142" t="s">
        <v>3690</v>
      </c>
    </row>
    <row r="210" spans="2:65" s="1" customFormat="1">
      <c r="B210" s="31"/>
      <c r="D210" s="144" t="s">
        <v>188</v>
      </c>
      <c r="F210" s="145" t="s">
        <v>3689</v>
      </c>
      <c r="I210" s="146"/>
      <c r="L210" s="31"/>
      <c r="M210" s="147"/>
      <c r="T210" s="55"/>
      <c r="AT210" s="16" t="s">
        <v>188</v>
      </c>
      <c r="AU210" s="16" t="s">
        <v>199</v>
      </c>
    </row>
    <row r="211" spans="2:65" s="1" customFormat="1" ht="16.5" customHeight="1">
      <c r="B211" s="31"/>
      <c r="C211" s="131" t="s">
        <v>486</v>
      </c>
      <c r="D211" s="131" t="s">
        <v>181</v>
      </c>
      <c r="E211" s="132" t="s">
        <v>3691</v>
      </c>
      <c r="F211" s="133" t="s">
        <v>3692</v>
      </c>
      <c r="G211" s="134" t="s">
        <v>429</v>
      </c>
      <c r="H211" s="135">
        <v>2</v>
      </c>
      <c r="I211" s="136"/>
      <c r="J211" s="137">
        <f>ROUND(I211*H211,2)</f>
        <v>0</v>
      </c>
      <c r="K211" s="133" t="s">
        <v>1</v>
      </c>
      <c r="L211" s="31"/>
      <c r="M211" s="138" t="s">
        <v>1</v>
      </c>
      <c r="N211" s="139" t="s">
        <v>41</v>
      </c>
      <c r="P211" s="140">
        <f>O211*H211</f>
        <v>0</v>
      </c>
      <c r="Q211" s="140">
        <v>0</v>
      </c>
      <c r="R211" s="140">
        <f>Q211*H211</f>
        <v>0</v>
      </c>
      <c r="S211" s="140">
        <v>0</v>
      </c>
      <c r="T211" s="141">
        <f>S211*H211</f>
        <v>0</v>
      </c>
      <c r="AR211" s="142" t="s">
        <v>3589</v>
      </c>
      <c r="AT211" s="142" t="s">
        <v>181</v>
      </c>
      <c r="AU211" s="142" t="s">
        <v>199</v>
      </c>
      <c r="AY211" s="16" t="s">
        <v>179</v>
      </c>
      <c r="BE211" s="143">
        <f>IF(N211="základní",J211,0)</f>
        <v>0</v>
      </c>
      <c r="BF211" s="143">
        <f>IF(N211="snížená",J211,0)</f>
        <v>0</v>
      </c>
      <c r="BG211" s="143">
        <f>IF(N211="zákl. přenesená",J211,0)</f>
        <v>0</v>
      </c>
      <c r="BH211" s="143">
        <f>IF(N211="sníž. přenesená",J211,0)</f>
        <v>0</v>
      </c>
      <c r="BI211" s="143">
        <f>IF(N211="nulová",J211,0)</f>
        <v>0</v>
      </c>
      <c r="BJ211" s="16" t="s">
        <v>84</v>
      </c>
      <c r="BK211" s="143">
        <f>ROUND(I211*H211,2)</f>
        <v>0</v>
      </c>
      <c r="BL211" s="16" t="s">
        <v>3589</v>
      </c>
      <c r="BM211" s="142" t="s">
        <v>3693</v>
      </c>
    </row>
    <row r="212" spans="2:65" s="1" customFormat="1">
      <c r="B212" s="31"/>
      <c r="D212" s="144" t="s">
        <v>188</v>
      </c>
      <c r="F212" s="145" t="s">
        <v>3692</v>
      </c>
      <c r="I212" s="146"/>
      <c r="L212" s="31"/>
      <c r="M212" s="147"/>
      <c r="T212" s="55"/>
      <c r="AT212" s="16" t="s">
        <v>188</v>
      </c>
      <c r="AU212" s="16" t="s">
        <v>199</v>
      </c>
    </row>
    <row r="213" spans="2:65" s="11" customFormat="1" ht="20.85" customHeight="1">
      <c r="B213" s="119"/>
      <c r="D213" s="120" t="s">
        <v>75</v>
      </c>
      <c r="E213" s="129" t="s">
        <v>3694</v>
      </c>
      <c r="F213" s="129" t="s">
        <v>3651</v>
      </c>
      <c r="I213" s="122"/>
      <c r="J213" s="130">
        <f>BK213</f>
        <v>0</v>
      </c>
      <c r="L213" s="119"/>
      <c r="M213" s="124"/>
      <c r="P213" s="125">
        <f>SUM(P214:P235)</f>
        <v>0</v>
      </c>
      <c r="R213" s="125">
        <f>SUM(R214:R235)</f>
        <v>0</v>
      </c>
      <c r="T213" s="126">
        <f>SUM(T214:T235)</f>
        <v>0</v>
      </c>
      <c r="AR213" s="120" t="s">
        <v>186</v>
      </c>
      <c r="AT213" s="127" t="s">
        <v>75</v>
      </c>
      <c r="AU213" s="127" t="s">
        <v>86</v>
      </c>
      <c r="AY213" s="120" t="s">
        <v>179</v>
      </c>
      <c r="BK213" s="128">
        <f>SUM(BK214:BK235)</f>
        <v>0</v>
      </c>
    </row>
    <row r="214" spans="2:65" s="1" customFormat="1" ht="16.5" customHeight="1">
      <c r="B214" s="31"/>
      <c r="C214" s="131" t="s">
        <v>495</v>
      </c>
      <c r="D214" s="131" t="s">
        <v>181</v>
      </c>
      <c r="E214" s="132" t="s">
        <v>3695</v>
      </c>
      <c r="F214" s="133" t="s">
        <v>3696</v>
      </c>
      <c r="G214" s="134" t="s">
        <v>429</v>
      </c>
      <c r="H214" s="135">
        <v>1</v>
      </c>
      <c r="I214" s="136"/>
      <c r="J214" s="137">
        <f>ROUND(I214*H214,2)</f>
        <v>0</v>
      </c>
      <c r="K214" s="133" t="s">
        <v>1</v>
      </c>
      <c r="L214" s="31"/>
      <c r="M214" s="138" t="s">
        <v>1</v>
      </c>
      <c r="N214" s="139" t="s">
        <v>41</v>
      </c>
      <c r="P214" s="140">
        <f>O214*H214</f>
        <v>0</v>
      </c>
      <c r="Q214" s="140">
        <v>0</v>
      </c>
      <c r="R214" s="140">
        <f>Q214*H214</f>
        <v>0</v>
      </c>
      <c r="S214" s="140">
        <v>0</v>
      </c>
      <c r="T214" s="141">
        <f>S214*H214</f>
        <v>0</v>
      </c>
      <c r="AR214" s="142" t="s">
        <v>3589</v>
      </c>
      <c r="AT214" s="142" t="s">
        <v>181</v>
      </c>
      <c r="AU214" s="142" t="s">
        <v>199</v>
      </c>
      <c r="AY214" s="16" t="s">
        <v>179</v>
      </c>
      <c r="BE214" s="143">
        <f>IF(N214="základní",J214,0)</f>
        <v>0</v>
      </c>
      <c r="BF214" s="143">
        <f>IF(N214="snížená",J214,0)</f>
        <v>0</v>
      </c>
      <c r="BG214" s="143">
        <f>IF(N214="zákl. přenesená",J214,0)</f>
        <v>0</v>
      </c>
      <c r="BH214" s="143">
        <f>IF(N214="sníž. přenesená",J214,0)</f>
        <v>0</v>
      </c>
      <c r="BI214" s="143">
        <f>IF(N214="nulová",J214,0)</f>
        <v>0</v>
      </c>
      <c r="BJ214" s="16" t="s">
        <v>84</v>
      </c>
      <c r="BK214" s="143">
        <f>ROUND(I214*H214,2)</f>
        <v>0</v>
      </c>
      <c r="BL214" s="16" t="s">
        <v>3589</v>
      </c>
      <c r="BM214" s="142" t="s">
        <v>3697</v>
      </c>
    </row>
    <row r="215" spans="2:65" s="1" customFormat="1">
      <c r="B215" s="31"/>
      <c r="D215" s="144" t="s">
        <v>188</v>
      </c>
      <c r="F215" s="145" t="s">
        <v>3696</v>
      </c>
      <c r="I215" s="146"/>
      <c r="L215" s="31"/>
      <c r="M215" s="147"/>
      <c r="T215" s="55"/>
      <c r="AT215" s="16" t="s">
        <v>188</v>
      </c>
      <c r="AU215" s="16" t="s">
        <v>199</v>
      </c>
    </row>
    <row r="216" spans="2:65" s="1" customFormat="1" ht="16.5" customHeight="1">
      <c r="B216" s="31"/>
      <c r="C216" s="131" t="s">
        <v>504</v>
      </c>
      <c r="D216" s="131" t="s">
        <v>181</v>
      </c>
      <c r="E216" s="132" t="s">
        <v>3591</v>
      </c>
      <c r="F216" s="133" t="s">
        <v>3592</v>
      </c>
      <c r="G216" s="134" t="s">
        <v>429</v>
      </c>
      <c r="H216" s="135">
        <v>1</v>
      </c>
      <c r="I216" s="136"/>
      <c r="J216" s="137">
        <f>ROUND(I216*H216,2)</f>
        <v>0</v>
      </c>
      <c r="K216" s="133" t="s">
        <v>1</v>
      </c>
      <c r="L216" s="31"/>
      <c r="M216" s="138" t="s">
        <v>1</v>
      </c>
      <c r="N216" s="139" t="s">
        <v>41</v>
      </c>
      <c r="P216" s="140">
        <f>O216*H216</f>
        <v>0</v>
      </c>
      <c r="Q216" s="140">
        <v>0</v>
      </c>
      <c r="R216" s="140">
        <f>Q216*H216</f>
        <v>0</v>
      </c>
      <c r="S216" s="140">
        <v>0</v>
      </c>
      <c r="T216" s="141">
        <f>S216*H216</f>
        <v>0</v>
      </c>
      <c r="AR216" s="142" t="s">
        <v>3589</v>
      </c>
      <c r="AT216" s="142" t="s">
        <v>181</v>
      </c>
      <c r="AU216" s="142" t="s">
        <v>199</v>
      </c>
      <c r="AY216" s="16" t="s">
        <v>179</v>
      </c>
      <c r="BE216" s="143">
        <f>IF(N216="základní",J216,0)</f>
        <v>0</v>
      </c>
      <c r="BF216" s="143">
        <f>IF(N216="snížená",J216,0)</f>
        <v>0</v>
      </c>
      <c r="BG216" s="143">
        <f>IF(N216="zákl. přenesená",J216,0)</f>
        <v>0</v>
      </c>
      <c r="BH216" s="143">
        <f>IF(N216="sníž. přenesená",J216,0)</f>
        <v>0</v>
      </c>
      <c r="BI216" s="143">
        <f>IF(N216="nulová",J216,0)</f>
        <v>0</v>
      </c>
      <c r="BJ216" s="16" t="s">
        <v>84</v>
      </c>
      <c r="BK216" s="143">
        <f>ROUND(I216*H216,2)</f>
        <v>0</v>
      </c>
      <c r="BL216" s="16" t="s">
        <v>3589</v>
      </c>
      <c r="BM216" s="142" t="s">
        <v>3698</v>
      </c>
    </row>
    <row r="217" spans="2:65" s="1" customFormat="1">
      <c r="B217" s="31"/>
      <c r="D217" s="144" t="s">
        <v>188</v>
      </c>
      <c r="F217" s="145" t="s">
        <v>3592</v>
      </c>
      <c r="I217" s="146"/>
      <c r="L217" s="31"/>
      <c r="M217" s="147"/>
      <c r="T217" s="55"/>
      <c r="AT217" s="16" t="s">
        <v>188</v>
      </c>
      <c r="AU217" s="16" t="s">
        <v>199</v>
      </c>
    </row>
    <row r="218" spans="2:65" s="1" customFormat="1" ht="16.5" customHeight="1">
      <c r="B218" s="31"/>
      <c r="C218" s="131" t="s">
        <v>522</v>
      </c>
      <c r="D218" s="131" t="s">
        <v>181</v>
      </c>
      <c r="E218" s="132" t="s">
        <v>3699</v>
      </c>
      <c r="F218" s="133" t="s">
        <v>3700</v>
      </c>
      <c r="G218" s="134" t="s">
        <v>429</v>
      </c>
      <c r="H218" s="135">
        <v>1</v>
      </c>
      <c r="I218" s="136"/>
      <c r="J218" s="137">
        <f>ROUND(I218*H218,2)</f>
        <v>0</v>
      </c>
      <c r="K218" s="133" t="s">
        <v>1</v>
      </c>
      <c r="L218" s="31"/>
      <c r="M218" s="138" t="s">
        <v>1</v>
      </c>
      <c r="N218" s="139" t="s">
        <v>41</v>
      </c>
      <c r="P218" s="140">
        <f>O218*H218</f>
        <v>0</v>
      </c>
      <c r="Q218" s="140">
        <v>0</v>
      </c>
      <c r="R218" s="140">
        <f>Q218*H218</f>
        <v>0</v>
      </c>
      <c r="S218" s="140">
        <v>0</v>
      </c>
      <c r="T218" s="141">
        <f>S218*H218</f>
        <v>0</v>
      </c>
      <c r="AR218" s="142" t="s">
        <v>3589</v>
      </c>
      <c r="AT218" s="142" t="s">
        <v>181</v>
      </c>
      <c r="AU218" s="142" t="s">
        <v>199</v>
      </c>
      <c r="AY218" s="16" t="s">
        <v>179</v>
      </c>
      <c r="BE218" s="143">
        <f>IF(N218="základní",J218,0)</f>
        <v>0</v>
      </c>
      <c r="BF218" s="143">
        <f>IF(N218="snížená",J218,0)</f>
        <v>0</v>
      </c>
      <c r="BG218" s="143">
        <f>IF(N218="zákl. přenesená",J218,0)</f>
        <v>0</v>
      </c>
      <c r="BH218" s="143">
        <f>IF(N218="sníž. přenesená",J218,0)</f>
        <v>0</v>
      </c>
      <c r="BI218" s="143">
        <f>IF(N218="nulová",J218,0)</f>
        <v>0</v>
      </c>
      <c r="BJ218" s="16" t="s">
        <v>84</v>
      </c>
      <c r="BK218" s="143">
        <f>ROUND(I218*H218,2)</f>
        <v>0</v>
      </c>
      <c r="BL218" s="16" t="s">
        <v>3589</v>
      </c>
      <c r="BM218" s="142" t="s">
        <v>3701</v>
      </c>
    </row>
    <row r="219" spans="2:65" s="1" customFormat="1">
      <c r="B219" s="31"/>
      <c r="D219" s="144" t="s">
        <v>188</v>
      </c>
      <c r="F219" s="145" t="s">
        <v>3700</v>
      </c>
      <c r="I219" s="146"/>
      <c r="L219" s="31"/>
      <c r="M219" s="147"/>
      <c r="T219" s="55"/>
      <c r="AT219" s="16" t="s">
        <v>188</v>
      </c>
      <c r="AU219" s="16" t="s">
        <v>199</v>
      </c>
    </row>
    <row r="220" spans="2:65" s="1" customFormat="1" ht="16.5" customHeight="1">
      <c r="B220" s="31"/>
      <c r="C220" s="131" t="s">
        <v>535</v>
      </c>
      <c r="D220" s="131" t="s">
        <v>181</v>
      </c>
      <c r="E220" s="132" t="s">
        <v>3603</v>
      </c>
      <c r="F220" s="133" t="s">
        <v>3604</v>
      </c>
      <c r="G220" s="134" t="s">
        <v>429</v>
      </c>
      <c r="H220" s="135">
        <v>1</v>
      </c>
      <c r="I220" s="136"/>
      <c r="J220" s="137">
        <f>ROUND(I220*H220,2)</f>
        <v>0</v>
      </c>
      <c r="K220" s="133" t="s">
        <v>1</v>
      </c>
      <c r="L220" s="31"/>
      <c r="M220" s="138" t="s">
        <v>1</v>
      </c>
      <c r="N220" s="139" t="s">
        <v>41</v>
      </c>
      <c r="P220" s="140">
        <f>O220*H220</f>
        <v>0</v>
      </c>
      <c r="Q220" s="140">
        <v>0</v>
      </c>
      <c r="R220" s="140">
        <f>Q220*H220</f>
        <v>0</v>
      </c>
      <c r="S220" s="140">
        <v>0</v>
      </c>
      <c r="T220" s="141">
        <f>S220*H220</f>
        <v>0</v>
      </c>
      <c r="AR220" s="142" t="s">
        <v>3589</v>
      </c>
      <c r="AT220" s="142" t="s">
        <v>181</v>
      </c>
      <c r="AU220" s="142" t="s">
        <v>199</v>
      </c>
      <c r="AY220" s="16" t="s">
        <v>179</v>
      </c>
      <c r="BE220" s="143">
        <f>IF(N220="základní",J220,0)</f>
        <v>0</v>
      </c>
      <c r="BF220" s="143">
        <f>IF(N220="snížená",J220,0)</f>
        <v>0</v>
      </c>
      <c r="BG220" s="143">
        <f>IF(N220="zákl. přenesená",J220,0)</f>
        <v>0</v>
      </c>
      <c r="BH220" s="143">
        <f>IF(N220="sníž. přenesená",J220,0)</f>
        <v>0</v>
      </c>
      <c r="BI220" s="143">
        <f>IF(N220="nulová",J220,0)</f>
        <v>0</v>
      </c>
      <c r="BJ220" s="16" t="s">
        <v>84</v>
      </c>
      <c r="BK220" s="143">
        <f>ROUND(I220*H220,2)</f>
        <v>0</v>
      </c>
      <c r="BL220" s="16" t="s">
        <v>3589</v>
      </c>
      <c r="BM220" s="142" t="s">
        <v>3702</v>
      </c>
    </row>
    <row r="221" spans="2:65" s="1" customFormat="1">
      <c r="B221" s="31"/>
      <c r="D221" s="144" t="s">
        <v>188</v>
      </c>
      <c r="F221" s="145" t="s">
        <v>3604</v>
      </c>
      <c r="I221" s="146"/>
      <c r="L221" s="31"/>
      <c r="M221" s="147"/>
      <c r="T221" s="55"/>
      <c r="AT221" s="16" t="s">
        <v>188</v>
      </c>
      <c r="AU221" s="16" t="s">
        <v>199</v>
      </c>
    </row>
    <row r="222" spans="2:65" s="1" customFormat="1" ht="16.5" customHeight="1">
      <c r="B222" s="31"/>
      <c r="C222" s="131" t="s">
        <v>541</v>
      </c>
      <c r="D222" s="131" t="s">
        <v>181</v>
      </c>
      <c r="E222" s="132" t="s">
        <v>3609</v>
      </c>
      <c r="F222" s="133" t="s">
        <v>3610</v>
      </c>
      <c r="G222" s="134" t="s">
        <v>489</v>
      </c>
      <c r="H222" s="135">
        <v>1</v>
      </c>
      <c r="I222" s="136"/>
      <c r="J222" s="137">
        <f>ROUND(I222*H222,2)</f>
        <v>0</v>
      </c>
      <c r="K222" s="133" t="s">
        <v>1</v>
      </c>
      <c r="L222" s="31"/>
      <c r="M222" s="138" t="s">
        <v>1</v>
      </c>
      <c r="N222" s="139" t="s">
        <v>41</v>
      </c>
      <c r="P222" s="140">
        <f>O222*H222</f>
        <v>0</v>
      </c>
      <c r="Q222" s="140">
        <v>0</v>
      </c>
      <c r="R222" s="140">
        <f>Q222*H222</f>
        <v>0</v>
      </c>
      <c r="S222" s="140">
        <v>0</v>
      </c>
      <c r="T222" s="141">
        <f>S222*H222</f>
        <v>0</v>
      </c>
      <c r="AR222" s="142" t="s">
        <v>3589</v>
      </c>
      <c r="AT222" s="142" t="s">
        <v>181</v>
      </c>
      <c r="AU222" s="142" t="s">
        <v>199</v>
      </c>
      <c r="AY222" s="16" t="s">
        <v>179</v>
      </c>
      <c r="BE222" s="143">
        <f>IF(N222="základní",J222,0)</f>
        <v>0</v>
      </c>
      <c r="BF222" s="143">
        <f>IF(N222="snížená",J222,0)</f>
        <v>0</v>
      </c>
      <c r="BG222" s="143">
        <f>IF(N222="zákl. přenesená",J222,0)</f>
        <v>0</v>
      </c>
      <c r="BH222" s="143">
        <f>IF(N222="sníž. přenesená",J222,0)</f>
        <v>0</v>
      </c>
      <c r="BI222" s="143">
        <f>IF(N222="nulová",J222,0)</f>
        <v>0</v>
      </c>
      <c r="BJ222" s="16" t="s">
        <v>84</v>
      </c>
      <c r="BK222" s="143">
        <f>ROUND(I222*H222,2)</f>
        <v>0</v>
      </c>
      <c r="BL222" s="16" t="s">
        <v>3589</v>
      </c>
      <c r="BM222" s="142" t="s">
        <v>3703</v>
      </c>
    </row>
    <row r="223" spans="2:65" s="1" customFormat="1">
      <c r="B223" s="31"/>
      <c r="D223" s="144" t="s">
        <v>188</v>
      </c>
      <c r="F223" s="145" t="s">
        <v>3610</v>
      </c>
      <c r="I223" s="146"/>
      <c r="L223" s="31"/>
      <c r="M223" s="147"/>
      <c r="T223" s="55"/>
      <c r="AT223" s="16" t="s">
        <v>188</v>
      </c>
      <c r="AU223" s="16" t="s">
        <v>199</v>
      </c>
    </row>
    <row r="224" spans="2:65" s="1" customFormat="1" ht="16.5" customHeight="1">
      <c r="B224" s="31"/>
      <c r="C224" s="131" t="s">
        <v>547</v>
      </c>
      <c r="D224" s="131" t="s">
        <v>181</v>
      </c>
      <c r="E224" s="132" t="s">
        <v>3614</v>
      </c>
      <c r="F224" s="133" t="s">
        <v>3615</v>
      </c>
      <c r="G224" s="134" t="s">
        <v>429</v>
      </c>
      <c r="H224" s="135">
        <v>1</v>
      </c>
      <c r="I224" s="136"/>
      <c r="J224" s="137">
        <f>ROUND(I224*H224,2)</f>
        <v>0</v>
      </c>
      <c r="K224" s="133" t="s">
        <v>1</v>
      </c>
      <c r="L224" s="31"/>
      <c r="M224" s="138" t="s">
        <v>1</v>
      </c>
      <c r="N224" s="139" t="s">
        <v>41</v>
      </c>
      <c r="P224" s="140">
        <f>O224*H224</f>
        <v>0</v>
      </c>
      <c r="Q224" s="140">
        <v>0</v>
      </c>
      <c r="R224" s="140">
        <f>Q224*H224</f>
        <v>0</v>
      </c>
      <c r="S224" s="140">
        <v>0</v>
      </c>
      <c r="T224" s="141">
        <f>S224*H224</f>
        <v>0</v>
      </c>
      <c r="AR224" s="142" t="s">
        <v>3589</v>
      </c>
      <c r="AT224" s="142" t="s">
        <v>181</v>
      </c>
      <c r="AU224" s="142" t="s">
        <v>199</v>
      </c>
      <c r="AY224" s="16" t="s">
        <v>179</v>
      </c>
      <c r="BE224" s="143">
        <f>IF(N224="základní",J224,0)</f>
        <v>0</v>
      </c>
      <c r="BF224" s="143">
        <f>IF(N224="snížená",J224,0)</f>
        <v>0</v>
      </c>
      <c r="BG224" s="143">
        <f>IF(N224="zákl. přenesená",J224,0)</f>
        <v>0</v>
      </c>
      <c r="BH224" s="143">
        <f>IF(N224="sníž. přenesená",J224,0)</f>
        <v>0</v>
      </c>
      <c r="BI224" s="143">
        <f>IF(N224="nulová",J224,0)</f>
        <v>0</v>
      </c>
      <c r="BJ224" s="16" t="s">
        <v>84</v>
      </c>
      <c r="BK224" s="143">
        <f>ROUND(I224*H224,2)</f>
        <v>0</v>
      </c>
      <c r="BL224" s="16" t="s">
        <v>3589</v>
      </c>
      <c r="BM224" s="142" t="s">
        <v>3704</v>
      </c>
    </row>
    <row r="225" spans="2:65" s="1" customFormat="1">
      <c r="B225" s="31"/>
      <c r="D225" s="144" t="s">
        <v>188</v>
      </c>
      <c r="F225" s="145" t="s">
        <v>3615</v>
      </c>
      <c r="I225" s="146"/>
      <c r="L225" s="31"/>
      <c r="M225" s="147"/>
      <c r="T225" s="55"/>
      <c r="AT225" s="16" t="s">
        <v>188</v>
      </c>
      <c r="AU225" s="16" t="s">
        <v>199</v>
      </c>
    </row>
    <row r="226" spans="2:65" s="1" customFormat="1" ht="16.5" customHeight="1">
      <c r="B226" s="31"/>
      <c r="C226" s="131" t="s">
        <v>553</v>
      </c>
      <c r="D226" s="131" t="s">
        <v>181</v>
      </c>
      <c r="E226" s="132" t="s">
        <v>3620</v>
      </c>
      <c r="F226" s="133" t="s">
        <v>3621</v>
      </c>
      <c r="G226" s="134" t="s">
        <v>489</v>
      </c>
      <c r="H226" s="135">
        <v>9</v>
      </c>
      <c r="I226" s="136"/>
      <c r="J226" s="137">
        <f>ROUND(I226*H226,2)</f>
        <v>0</v>
      </c>
      <c r="K226" s="133" t="s">
        <v>1</v>
      </c>
      <c r="L226" s="31"/>
      <c r="M226" s="138" t="s">
        <v>1</v>
      </c>
      <c r="N226" s="139" t="s">
        <v>41</v>
      </c>
      <c r="P226" s="140">
        <f>O226*H226</f>
        <v>0</v>
      </c>
      <c r="Q226" s="140">
        <v>0</v>
      </c>
      <c r="R226" s="140">
        <f>Q226*H226</f>
        <v>0</v>
      </c>
      <c r="S226" s="140">
        <v>0</v>
      </c>
      <c r="T226" s="141">
        <f>S226*H226</f>
        <v>0</v>
      </c>
      <c r="AR226" s="142" t="s">
        <v>3589</v>
      </c>
      <c r="AT226" s="142" t="s">
        <v>181</v>
      </c>
      <c r="AU226" s="142" t="s">
        <v>199</v>
      </c>
      <c r="AY226" s="16" t="s">
        <v>179</v>
      </c>
      <c r="BE226" s="143">
        <f>IF(N226="základní",J226,0)</f>
        <v>0</v>
      </c>
      <c r="BF226" s="143">
        <f>IF(N226="snížená",J226,0)</f>
        <v>0</v>
      </c>
      <c r="BG226" s="143">
        <f>IF(N226="zákl. přenesená",J226,0)</f>
        <v>0</v>
      </c>
      <c r="BH226" s="143">
        <f>IF(N226="sníž. přenesená",J226,0)</f>
        <v>0</v>
      </c>
      <c r="BI226" s="143">
        <f>IF(N226="nulová",J226,0)</f>
        <v>0</v>
      </c>
      <c r="BJ226" s="16" t="s">
        <v>84</v>
      </c>
      <c r="BK226" s="143">
        <f>ROUND(I226*H226,2)</f>
        <v>0</v>
      </c>
      <c r="BL226" s="16" t="s">
        <v>3589</v>
      </c>
      <c r="BM226" s="142" t="s">
        <v>3705</v>
      </c>
    </row>
    <row r="227" spans="2:65" s="1" customFormat="1">
      <c r="B227" s="31"/>
      <c r="D227" s="144" t="s">
        <v>188</v>
      </c>
      <c r="F227" s="145" t="s">
        <v>3621</v>
      </c>
      <c r="I227" s="146"/>
      <c r="L227" s="31"/>
      <c r="M227" s="147"/>
      <c r="T227" s="55"/>
      <c r="AT227" s="16" t="s">
        <v>188</v>
      </c>
      <c r="AU227" s="16" t="s">
        <v>199</v>
      </c>
    </row>
    <row r="228" spans="2:65" s="1" customFormat="1" ht="16.5" customHeight="1">
      <c r="B228" s="31"/>
      <c r="C228" s="131" t="s">
        <v>565</v>
      </c>
      <c r="D228" s="131" t="s">
        <v>181</v>
      </c>
      <c r="E228" s="132" t="s">
        <v>3706</v>
      </c>
      <c r="F228" s="133" t="s">
        <v>3627</v>
      </c>
      <c r="G228" s="134" t="s">
        <v>429</v>
      </c>
      <c r="H228" s="135">
        <v>4</v>
      </c>
      <c r="I228" s="136"/>
      <c r="J228" s="137">
        <f>ROUND(I228*H228,2)</f>
        <v>0</v>
      </c>
      <c r="K228" s="133" t="s">
        <v>1</v>
      </c>
      <c r="L228" s="31"/>
      <c r="M228" s="138" t="s">
        <v>1</v>
      </c>
      <c r="N228" s="139" t="s">
        <v>41</v>
      </c>
      <c r="P228" s="140">
        <f>O228*H228</f>
        <v>0</v>
      </c>
      <c r="Q228" s="140">
        <v>0</v>
      </c>
      <c r="R228" s="140">
        <f>Q228*H228</f>
        <v>0</v>
      </c>
      <c r="S228" s="140">
        <v>0</v>
      </c>
      <c r="T228" s="141">
        <f>S228*H228</f>
        <v>0</v>
      </c>
      <c r="AR228" s="142" t="s">
        <v>3589</v>
      </c>
      <c r="AT228" s="142" t="s">
        <v>181</v>
      </c>
      <c r="AU228" s="142" t="s">
        <v>199</v>
      </c>
      <c r="AY228" s="16" t="s">
        <v>179</v>
      </c>
      <c r="BE228" s="143">
        <f>IF(N228="základní",J228,0)</f>
        <v>0</v>
      </c>
      <c r="BF228" s="143">
        <f>IF(N228="snížená",J228,0)</f>
        <v>0</v>
      </c>
      <c r="BG228" s="143">
        <f>IF(N228="zákl. přenesená",J228,0)</f>
        <v>0</v>
      </c>
      <c r="BH228" s="143">
        <f>IF(N228="sníž. přenesená",J228,0)</f>
        <v>0</v>
      </c>
      <c r="BI228" s="143">
        <f>IF(N228="nulová",J228,0)</f>
        <v>0</v>
      </c>
      <c r="BJ228" s="16" t="s">
        <v>84</v>
      </c>
      <c r="BK228" s="143">
        <f>ROUND(I228*H228,2)</f>
        <v>0</v>
      </c>
      <c r="BL228" s="16" t="s">
        <v>3589</v>
      </c>
      <c r="BM228" s="142" t="s">
        <v>3707</v>
      </c>
    </row>
    <row r="229" spans="2:65" s="1" customFormat="1">
      <c r="B229" s="31"/>
      <c r="D229" s="144" t="s">
        <v>188</v>
      </c>
      <c r="F229" s="145" t="s">
        <v>3627</v>
      </c>
      <c r="I229" s="146"/>
      <c r="L229" s="31"/>
      <c r="M229" s="147"/>
      <c r="T229" s="55"/>
      <c r="AT229" s="16" t="s">
        <v>188</v>
      </c>
      <c r="AU229" s="16" t="s">
        <v>199</v>
      </c>
    </row>
    <row r="230" spans="2:65" s="1" customFormat="1" ht="16.5" customHeight="1">
      <c r="B230" s="31"/>
      <c r="C230" s="131" t="s">
        <v>570</v>
      </c>
      <c r="D230" s="131" t="s">
        <v>181</v>
      </c>
      <c r="E230" s="132" t="s">
        <v>3644</v>
      </c>
      <c r="F230" s="133" t="s">
        <v>3645</v>
      </c>
      <c r="G230" s="134" t="s">
        <v>429</v>
      </c>
      <c r="H230" s="135">
        <v>2</v>
      </c>
      <c r="I230" s="136"/>
      <c r="J230" s="137">
        <f>ROUND(I230*H230,2)</f>
        <v>0</v>
      </c>
      <c r="K230" s="133" t="s">
        <v>1</v>
      </c>
      <c r="L230" s="31"/>
      <c r="M230" s="138" t="s">
        <v>1</v>
      </c>
      <c r="N230" s="139" t="s">
        <v>41</v>
      </c>
      <c r="P230" s="140">
        <f>O230*H230</f>
        <v>0</v>
      </c>
      <c r="Q230" s="140">
        <v>0</v>
      </c>
      <c r="R230" s="140">
        <f>Q230*H230</f>
        <v>0</v>
      </c>
      <c r="S230" s="140">
        <v>0</v>
      </c>
      <c r="T230" s="141">
        <f>S230*H230</f>
        <v>0</v>
      </c>
      <c r="AR230" s="142" t="s">
        <v>3589</v>
      </c>
      <c r="AT230" s="142" t="s">
        <v>181</v>
      </c>
      <c r="AU230" s="142" t="s">
        <v>199</v>
      </c>
      <c r="AY230" s="16" t="s">
        <v>179</v>
      </c>
      <c r="BE230" s="143">
        <f>IF(N230="základní",J230,0)</f>
        <v>0</v>
      </c>
      <c r="BF230" s="143">
        <f>IF(N230="snížená",J230,0)</f>
        <v>0</v>
      </c>
      <c r="BG230" s="143">
        <f>IF(N230="zákl. přenesená",J230,0)</f>
        <v>0</v>
      </c>
      <c r="BH230" s="143">
        <f>IF(N230="sníž. přenesená",J230,0)</f>
        <v>0</v>
      </c>
      <c r="BI230" s="143">
        <f>IF(N230="nulová",J230,0)</f>
        <v>0</v>
      </c>
      <c r="BJ230" s="16" t="s">
        <v>84</v>
      </c>
      <c r="BK230" s="143">
        <f>ROUND(I230*H230,2)</f>
        <v>0</v>
      </c>
      <c r="BL230" s="16" t="s">
        <v>3589</v>
      </c>
      <c r="BM230" s="142" t="s">
        <v>3708</v>
      </c>
    </row>
    <row r="231" spans="2:65" s="1" customFormat="1">
      <c r="B231" s="31"/>
      <c r="D231" s="144" t="s">
        <v>188</v>
      </c>
      <c r="F231" s="145" t="s">
        <v>3645</v>
      </c>
      <c r="I231" s="146"/>
      <c r="L231" s="31"/>
      <c r="M231" s="147"/>
      <c r="T231" s="55"/>
      <c r="AT231" s="16" t="s">
        <v>188</v>
      </c>
      <c r="AU231" s="16" t="s">
        <v>199</v>
      </c>
    </row>
    <row r="232" spans="2:65" s="1" customFormat="1" ht="16.5" customHeight="1">
      <c r="B232" s="31"/>
      <c r="C232" s="131" t="s">
        <v>575</v>
      </c>
      <c r="D232" s="131" t="s">
        <v>181</v>
      </c>
      <c r="E232" s="132" t="s">
        <v>3647</v>
      </c>
      <c r="F232" s="133" t="s">
        <v>3648</v>
      </c>
      <c r="G232" s="134" t="s">
        <v>429</v>
      </c>
      <c r="H232" s="135">
        <v>2</v>
      </c>
      <c r="I232" s="136"/>
      <c r="J232" s="137">
        <f>ROUND(I232*H232,2)</f>
        <v>0</v>
      </c>
      <c r="K232" s="133" t="s">
        <v>1</v>
      </c>
      <c r="L232" s="31"/>
      <c r="M232" s="138" t="s">
        <v>1</v>
      </c>
      <c r="N232" s="139" t="s">
        <v>41</v>
      </c>
      <c r="P232" s="140">
        <f>O232*H232</f>
        <v>0</v>
      </c>
      <c r="Q232" s="140">
        <v>0</v>
      </c>
      <c r="R232" s="140">
        <f>Q232*H232</f>
        <v>0</v>
      </c>
      <c r="S232" s="140">
        <v>0</v>
      </c>
      <c r="T232" s="141">
        <f>S232*H232</f>
        <v>0</v>
      </c>
      <c r="AR232" s="142" t="s">
        <v>3589</v>
      </c>
      <c r="AT232" s="142" t="s">
        <v>181</v>
      </c>
      <c r="AU232" s="142" t="s">
        <v>199</v>
      </c>
      <c r="AY232" s="16" t="s">
        <v>179</v>
      </c>
      <c r="BE232" s="143">
        <f>IF(N232="základní",J232,0)</f>
        <v>0</v>
      </c>
      <c r="BF232" s="143">
        <f>IF(N232="snížená",J232,0)</f>
        <v>0</v>
      </c>
      <c r="BG232" s="143">
        <f>IF(N232="zákl. přenesená",J232,0)</f>
        <v>0</v>
      </c>
      <c r="BH232" s="143">
        <f>IF(N232="sníž. přenesená",J232,0)</f>
        <v>0</v>
      </c>
      <c r="BI232" s="143">
        <f>IF(N232="nulová",J232,0)</f>
        <v>0</v>
      </c>
      <c r="BJ232" s="16" t="s">
        <v>84</v>
      </c>
      <c r="BK232" s="143">
        <f>ROUND(I232*H232,2)</f>
        <v>0</v>
      </c>
      <c r="BL232" s="16" t="s">
        <v>3589</v>
      </c>
      <c r="BM232" s="142" t="s">
        <v>3709</v>
      </c>
    </row>
    <row r="233" spans="2:65" s="1" customFormat="1">
      <c r="B233" s="31"/>
      <c r="D233" s="144" t="s">
        <v>188</v>
      </c>
      <c r="F233" s="145" t="s">
        <v>3648</v>
      </c>
      <c r="I233" s="146"/>
      <c r="L233" s="31"/>
      <c r="M233" s="147"/>
      <c r="T233" s="55"/>
      <c r="AT233" s="16" t="s">
        <v>188</v>
      </c>
      <c r="AU233" s="16" t="s">
        <v>199</v>
      </c>
    </row>
    <row r="234" spans="2:65" s="1" customFormat="1" ht="16.5" customHeight="1">
      <c r="B234" s="31"/>
      <c r="C234" s="131" t="s">
        <v>583</v>
      </c>
      <c r="D234" s="131" t="s">
        <v>181</v>
      </c>
      <c r="E234" s="132" t="s">
        <v>3710</v>
      </c>
      <c r="F234" s="133" t="s">
        <v>3711</v>
      </c>
      <c r="G234" s="134" t="s">
        <v>429</v>
      </c>
      <c r="H234" s="135">
        <v>1</v>
      </c>
      <c r="I234" s="136"/>
      <c r="J234" s="137">
        <f>ROUND(I234*H234,2)</f>
        <v>0</v>
      </c>
      <c r="K234" s="133" t="s">
        <v>1</v>
      </c>
      <c r="L234" s="31"/>
      <c r="M234" s="138" t="s">
        <v>1</v>
      </c>
      <c r="N234" s="139" t="s">
        <v>41</v>
      </c>
      <c r="P234" s="140">
        <f>O234*H234</f>
        <v>0</v>
      </c>
      <c r="Q234" s="140">
        <v>0</v>
      </c>
      <c r="R234" s="140">
        <f>Q234*H234</f>
        <v>0</v>
      </c>
      <c r="S234" s="140">
        <v>0</v>
      </c>
      <c r="T234" s="141">
        <f>S234*H234</f>
        <v>0</v>
      </c>
      <c r="AR234" s="142" t="s">
        <v>3589</v>
      </c>
      <c r="AT234" s="142" t="s">
        <v>181</v>
      </c>
      <c r="AU234" s="142" t="s">
        <v>199</v>
      </c>
      <c r="AY234" s="16" t="s">
        <v>179</v>
      </c>
      <c r="BE234" s="143">
        <f>IF(N234="základní",J234,0)</f>
        <v>0</v>
      </c>
      <c r="BF234" s="143">
        <f>IF(N234="snížená",J234,0)</f>
        <v>0</v>
      </c>
      <c r="BG234" s="143">
        <f>IF(N234="zákl. přenesená",J234,0)</f>
        <v>0</v>
      </c>
      <c r="BH234" s="143">
        <f>IF(N234="sníž. přenesená",J234,0)</f>
        <v>0</v>
      </c>
      <c r="BI234" s="143">
        <f>IF(N234="nulová",J234,0)</f>
        <v>0</v>
      </c>
      <c r="BJ234" s="16" t="s">
        <v>84</v>
      </c>
      <c r="BK234" s="143">
        <f>ROUND(I234*H234,2)</f>
        <v>0</v>
      </c>
      <c r="BL234" s="16" t="s">
        <v>3589</v>
      </c>
      <c r="BM234" s="142" t="s">
        <v>3712</v>
      </c>
    </row>
    <row r="235" spans="2:65" s="1" customFormat="1">
      <c r="B235" s="31"/>
      <c r="D235" s="144" t="s">
        <v>188</v>
      </c>
      <c r="F235" s="145" t="s">
        <v>3711</v>
      </c>
      <c r="I235" s="146"/>
      <c r="L235" s="31"/>
      <c r="M235" s="183"/>
      <c r="N235" s="184"/>
      <c r="O235" s="184"/>
      <c r="P235" s="184"/>
      <c r="Q235" s="184"/>
      <c r="R235" s="184"/>
      <c r="S235" s="184"/>
      <c r="T235" s="185"/>
      <c r="AT235" s="16" t="s">
        <v>188</v>
      </c>
      <c r="AU235" s="16" t="s">
        <v>199</v>
      </c>
    </row>
    <row r="236" spans="2:65" s="1" customFormat="1" ht="6.95" customHeight="1">
      <c r="B236" s="43"/>
      <c r="C236" s="44"/>
      <c r="D236" s="44"/>
      <c r="E236" s="44"/>
      <c r="F236" s="44"/>
      <c r="G236" s="44"/>
      <c r="H236" s="44"/>
      <c r="I236" s="44"/>
      <c r="J236" s="44"/>
      <c r="K236" s="44"/>
      <c r="L236" s="31"/>
    </row>
  </sheetData>
  <sheetProtection algorithmName="SHA-512" hashValue="AZKCKm0iKNO8Oc51o2sQoSieGHvd8r3JFgBYdL7QqKAlTNJgkgsuCAjhnuTTD7wlRDtYyOxONEyDhIE+sA2Ryg==" saltValue="G5tSwKRrd7OcIL8u+444ZWAnmfYbOIEPy8Cw3Llapnd8qJSBxTLRzCNtH2xapB1lCnLXqjml0cRtTxhaKYh4Dg==" spinCount="100000" sheet="1" objects="1" scenarios="1" formatColumns="0" formatRows="0" autoFilter="0"/>
  <autoFilter ref="C122:K235"/>
  <mergeCells count="9">
    <mergeCell ref="E87:H87"/>
    <mergeCell ref="E113:H113"/>
    <mergeCell ref="E115:H115"/>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356"/>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4"/>
      <c r="M2" s="194"/>
      <c r="N2" s="194"/>
      <c r="O2" s="194"/>
      <c r="P2" s="194"/>
      <c r="Q2" s="194"/>
      <c r="R2" s="194"/>
      <c r="S2" s="194"/>
      <c r="T2" s="194"/>
      <c r="U2" s="194"/>
      <c r="V2" s="194"/>
      <c r="AT2" s="16" t="s">
        <v>102</v>
      </c>
    </row>
    <row r="3" spans="2:46" ht="6.95" customHeight="1">
      <c r="B3" s="17"/>
      <c r="C3" s="18"/>
      <c r="D3" s="18"/>
      <c r="E3" s="18"/>
      <c r="F3" s="18"/>
      <c r="G3" s="18"/>
      <c r="H3" s="18"/>
      <c r="I3" s="18"/>
      <c r="J3" s="18"/>
      <c r="K3" s="18"/>
      <c r="L3" s="19"/>
      <c r="AT3" s="16" t="s">
        <v>86</v>
      </c>
    </row>
    <row r="4" spans="2:46" ht="24.95" customHeight="1">
      <c r="B4" s="19"/>
      <c r="D4" s="20" t="s">
        <v>127</v>
      </c>
      <c r="L4" s="19"/>
      <c r="M4" s="87" t="s">
        <v>10</v>
      </c>
      <c r="AT4" s="16" t="s">
        <v>4</v>
      </c>
    </row>
    <row r="5" spans="2:46" ht="6.95" customHeight="1">
      <c r="B5" s="19"/>
      <c r="L5" s="19"/>
    </row>
    <row r="6" spans="2:46" ht="12" customHeight="1">
      <c r="B6" s="19"/>
      <c r="D6" s="26" t="s">
        <v>16</v>
      </c>
      <c r="L6" s="19"/>
    </row>
    <row r="7" spans="2:46" ht="16.5" customHeight="1">
      <c r="B7" s="19"/>
      <c r="E7" s="226" t="str">
        <f>'Rekapitulace stavby'!K6</f>
        <v>Korunní 906/29 - PD rekonstrukce dvorního objektu č.p. 2513</v>
      </c>
      <c r="F7" s="227"/>
      <c r="G7" s="227"/>
      <c r="H7" s="227"/>
      <c r="L7" s="19"/>
    </row>
    <row r="8" spans="2:46" s="1" customFormat="1" ht="12" customHeight="1">
      <c r="B8" s="31"/>
      <c r="D8" s="26" t="s">
        <v>128</v>
      </c>
      <c r="L8" s="31"/>
    </row>
    <row r="9" spans="2:46" s="1" customFormat="1" ht="16.5" customHeight="1">
      <c r="B9" s="31"/>
      <c r="E9" s="220" t="s">
        <v>3713</v>
      </c>
      <c r="F9" s="225"/>
      <c r="G9" s="225"/>
      <c r="H9" s="225"/>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21</v>
      </c>
      <c r="I12" s="26" t="s">
        <v>22</v>
      </c>
      <c r="J12" s="51">
        <f>'Rekapitulace stavby'!AN8</f>
        <v>44986</v>
      </c>
      <c r="L12" s="31"/>
    </row>
    <row r="13" spans="2:46" s="1" customFormat="1" ht="10.9" customHeight="1">
      <c r="B13" s="31"/>
      <c r="L13" s="31"/>
    </row>
    <row r="14" spans="2:46" s="1" customFormat="1" ht="12" customHeight="1">
      <c r="B14" s="31"/>
      <c r="D14" s="26" t="s">
        <v>23</v>
      </c>
      <c r="I14" s="26" t="s">
        <v>24</v>
      </c>
      <c r="J14" s="24" t="s">
        <v>1</v>
      </c>
      <c r="L14" s="31"/>
    </row>
    <row r="15" spans="2:46" s="1" customFormat="1" ht="18" customHeight="1">
      <c r="B15" s="31"/>
      <c r="E15" s="24" t="s">
        <v>25</v>
      </c>
      <c r="I15" s="26" t="s">
        <v>26</v>
      </c>
      <c r="J15" s="24" t="s">
        <v>1</v>
      </c>
      <c r="L15" s="31"/>
    </row>
    <row r="16" spans="2:46" s="1" customFormat="1" ht="6.95" customHeight="1">
      <c r="B16" s="31"/>
      <c r="L16" s="31"/>
    </row>
    <row r="17" spans="2:12" s="1" customFormat="1" ht="12" customHeight="1">
      <c r="B17" s="31"/>
      <c r="D17" s="26" t="s">
        <v>27</v>
      </c>
      <c r="I17" s="26" t="s">
        <v>24</v>
      </c>
      <c r="J17" s="27" t="str">
        <f>'Rekapitulace stavby'!AN13</f>
        <v>Vyplň údaj</v>
      </c>
      <c r="L17" s="31"/>
    </row>
    <row r="18" spans="2:12" s="1" customFormat="1" ht="18" customHeight="1">
      <c r="B18" s="31"/>
      <c r="E18" s="228" t="str">
        <f>'Rekapitulace stavby'!E14</f>
        <v>Vyplň údaj</v>
      </c>
      <c r="F18" s="210"/>
      <c r="G18" s="210"/>
      <c r="H18" s="210"/>
      <c r="I18" s="26" t="s">
        <v>26</v>
      </c>
      <c r="J18" s="27" t="str">
        <f>'Rekapitulace stavby'!AN14</f>
        <v>Vyplň údaj</v>
      </c>
      <c r="L18" s="31"/>
    </row>
    <row r="19" spans="2:12" s="1" customFormat="1" ht="6.95" customHeight="1">
      <c r="B19" s="31"/>
      <c r="L19" s="31"/>
    </row>
    <row r="20" spans="2:12" s="1" customFormat="1" ht="12" customHeight="1">
      <c r="B20" s="31"/>
      <c r="D20" s="26" t="s">
        <v>29</v>
      </c>
      <c r="I20" s="26" t="s">
        <v>24</v>
      </c>
      <c r="J20" s="24" t="s">
        <v>1</v>
      </c>
      <c r="L20" s="31"/>
    </row>
    <row r="21" spans="2:12" s="1" customFormat="1" ht="18" customHeight="1">
      <c r="B21" s="31"/>
      <c r="E21" s="24" t="s">
        <v>30</v>
      </c>
      <c r="I21" s="26" t="s">
        <v>26</v>
      </c>
      <c r="J21" s="24" t="s">
        <v>1</v>
      </c>
      <c r="L21" s="31"/>
    </row>
    <row r="22" spans="2:12" s="1" customFormat="1" ht="6.95" customHeight="1">
      <c r="B22" s="31"/>
      <c r="L22" s="31"/>
    </row>
    <row r="23" spans="2:12" s="1" customFormat="1" ht="12" customHeight="1">
      <c r="B23" s="31"/>
      <c r="D23" s="26" t="s">
        <v>32</v>
      </c>
      <c r="I23" s="26" t="s">
        <v>24</v>
      </c>
      <c r="J23" s="24" t="str">
        <f>IF('Rekapitulace stavby'!AN19="","",'Rekapitulace stavby'!AN19)</f>
        <v/>
      </c>
      <c r="L23" s="31"/>
    </row>
    <row r="24" spans="2:12" s="1" customFormat="1" ht="18" customHeight="1">
      <c r="B24" s="31"/>
      <c r="E24" s="24" t="str">
        <f>IF('Rekapitulace stavby'!E20="","",'Rekapitulace stavby'!E20)</f>
        <v xml:space="preserve"> </v>
      </c>
      <c r="I24" s="26" t="s">
        <v>26</v>
      </c>
      <c r="J24" s="24" t="str">
        <f>IF('Rekapitulace stavby'!AN20="","",'Rekapitulace stavby'!AN20)</f>
        <v/>
      </c>
      <c r="L24" s="31"/>
    </row>
    <row r="25" spans="2:12" s="1" customFormat="1" ht="6.95" customHeight="1">
      <c r="B25" s="31"/>
      <c r="L25" s="31"/>
    </row>
    <row r="26" spans="2:12" s="1" customFormat="1" ht="12" customHeight="1">
      <c r="B26" s="31"/>
      <c r="D26" s="26" t="s">
        <v>34</v>
      </c>
      <c r="L26" s="31"/>
    </row>
    <row r="27" spans="2:12" s="7" customFormat="1" ht="23.25" customHeight="1">
      <c r="B27" s="88"/>
      <c r="E27" s="214" t="s">
        <v>3714</v>
      </c>
      <c r="F27" s="214"/>
      <c r="G27" s="214"/>
      <c r="H27" s="214"/>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ROUND(J124,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ROUND((SUM(BE124:BE355)),  2)</f>
        <v>0</v>
      </c>
      <c r="I33" s="91">
        <v>0.21</v>
      </c>
      <c r="J33" s="90">
        <f>ROUND(((SUM(BE124:BE355))*I33),  2)</f>
        <v>0</v>
      </c>
      <c r="L33" s="31"/>
    </row>
    <row r="34" spans="2:12" s="1" customFormat="1" ht="14.45" customHeight="1">
      <c r="B34" s="31"/>
      <c r="E34" s="26" t="s">
        <v>42</v>
      </c>
      <c r="F34" s="90">
        <f>ROUND((SUM(BF124:BF355)),  2)</f>
        <v>0</v>
      </c>
      <c r="I34" s="91">
        <v>0.15</v>
      </c>
      <c r="J34" s="90">
        <f>ROUND(((SUM(BF124:BF355))*I34),  2)</f>
        <v>0</v>
      </c>
      <c r="L34" s="31"/>
    </row>
    <row r="35" spans="2:12" s="1" customFormat="1" ht="14.45" hidden="1" customHeight="1">
      <c r="B35" s="31"/>
      <c r="E35" s="26" t="s">
        <v>43</v>
      </c>
      <c r="F35" s="90">
        <f>ROUND((SUM(BG124:BG355)),  2)</f>
        <v>0</v>
      </c>
      <c r="I35" s="91">
        <v>0.21</v>
      </c>
      <c r="J35" s="90">
        <f>0</f>
        <v>0</v>
      </c>
      <c r="L35" s="31"/>
    </row>
    <row r="36" spans="2:12" s="1" customFormat="1" ht="14.45" hidden="1" customHeight="1">
      <c r="B36" s="31"/>
      <c r="E36" s="26" t="s">
        <v>44</v>
      </c>
      <c r="F36" s="90">
        <f>ROUND((SUM(BH124:BH355)),  2)</f>
        <v>0</v>
      </c>
      <c r="I36" s="91">
        <v>0.15</v>
      </c>
      <c r="J36" s="90">
        <f>0</f>
        <v>0</v>
      </c>
      <c r="L36" s="31"/>
    </row>
    <row r="37" spans="2:12" s="1" customFormat="1" ht="14.45" hidden="1" customHeight="1">
      <c r="B37" s="31"/>
      <c r="E37" s="26" t="s">
        <v>45</v>
      </c>
      <c r="F37" s="90">
        <f>ROUND((SUM(BI124:BI355)),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2" t="s">
        <v>51</v>
      </c>
      <c r="E61" s="33"/>
      <c r="F61" s="98" t="s">
        <v>52</v>
      </c>
      <c r="G61" s="42" t="s">
        <v>51</v>
      </c>
      <c r="H61" s="33"/>
      <c r="I61" s="33"/>
      <c r="J61" s="99" t="s">
        <v>52</v>
      </c>
      <c r="K61" s="33"/>
      <c r="L61" s="31"/>
    </row>
    <row r="62" spans="2:12">
      <c r="B62" s="19"/>
      <c r="L62" s="19"/>
    </row>
    <row r="63" spans="2:12">
      <c r="B63" s="19"/>
      <c r="L63" s="19"/>
    </row>
    <row r="64" spans="2:12">
      <c r="B64" s="19"/>
      <c r="L64" s="19"/>
    </row>
    <row r="65" spans="2:12" s="1" customFormat="1" ht="12.75">
      <c r="B65" s="31"/>
      <c r="D65" s="40" t="s">
        <v>53</v>
      </c>
      <c r="E65" s="41"/>
      <c r="F65" s="41"/>
      <c r="G65" s="40" t="s">
        <v>54</v>
      </c>
      <c r="H65" s="41"/>
      <c r="I65" s="41"/>
      <c r="J65" s="41"/>
      <c r="K65" s="41"/>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130</v>
      </c>
      <c r="L82" s="31"/>
    </row>
    <row r="83" spans="2:47" s="1" customFormat="1" ht="6.95" customHeight="1">
      <c r="B83" s="31"/>
      <c r="L83" s="31"/>
    </row>
    <row r="84" spans="2:47" s="1" customFormat="1" ht="12" customHeight="1">
      <c r="B84" s="31"/>
      <c r="C84" s="26" t="s">
        <v>16</v>
      </c>
      <c r="L84" s="31"/>
    </row>
    <row r="85" spans="2:47" s="1" customFormat="1" ht="16.5" customHeight="1">
      <c r="B85" s="31"/>
      <c r="E85" s="226" t="str">
        <f>E7</f>
        <v>Korunní 906/29 - PD rekonstrukce dvorního objektu č.p. 2513</v>
      </c>
      <c r="F85" s="227"/>
      <c r="G85" s="227"/>
      <c r="H85" s="227"/>
      <c r="L85" s="31"/>
    </row>
    <row r="86" spans="2:47" s="1" customFormat="1" ht="12" customHeight="1">
      <c r="B86" s="31"/>
      <c r="C86" s="26" t="s">
        <v>128</v>
      </c>
      <c r="L86" s="31"/>
    </row>
    <row r="87" spans="2:47" s="1" customFormat="1" ht="16.5" customHeight="1">
      <c r="B87" s="31"/>
      <c r="E87" s="220" t="str">
        <f>E9</f>
        <v>D.1.4.d - Vytápění</v>
      </c>
      <c r="F87" s="225"/>
      <c r="G87" s="225"/>
      <c r="H87" s="225"/>
      <c r="L87" s="31"/>
    </row>
    <row r="88" spans="2:47" s="1" customFormat="1" ht="6.95" customHeight="1">
      <c r="B88" s="31"/>
      <c r="L88" s="31"/>
    </row>
    <row r="89" spans="2:47" s="1" customFormat="1" ht="12" customHeight="1">
      <c r="B89" s="31"/>
      <c r="C89" s="26" t="s">
        <v>20</v>
      </c>
      <c r="F89" s="24" t="str">
        <f>F12</f>
        <v>Praha (554782)</v>
      </c>
      <c r="I89" s="26" t="s">
        <v>22</v>
      </c>
      <c r="J89" s="51">
        <f>IF(J12="","",J12)</f>
        <v>44986</v>
      </c>
      <c r="L89" s="31"/>
    </row>
    <row r="90" spans="2:47" s="1" customFormat="1" ht="6.95" customHeight="1">
      <c r="B90" s="31"/>
      <c r="L90" s="31"/>
    </row>
    <row r="91" spans="2:47" s="1" customFormat="1" ht="15.2" customHeight="1">
      <c r="B91" s="31"/>
      <c r="C91" s="26" t="s">
        <v>23</v>
      </c>
      <c r="F91" s="24" t="str">
        <f>E15</f>
        <v>Městská část Praha 2</v>
      </c>
      <c r="I91" s="26" t="s">
        <v>29</v>
      </c>
      <c r="J91" s="29" t="str">
        <f>E21</f>
        <v>SUNCAD, s.r.o.</v>
      </c>
      <c r="L91" s="31"/>
    </row>
    <row r="92" spans="2:47" s="1" customFormat="1" ht="15.2" customHeight="1">
      <c r="B92" s="31"/>
      <c r="C92" s="26" t="s">
        <v>27</v>
      </c>
      <c r="F92" s="24" t="str">
        <f>IF(E18="","",E18)</f>
        <v>Vyplň údaj</v>
      </c>
      <c r="I92" s="26" t="s">
        <v>32</v>
      </c>
      <c r="J92" s="29" t="str">
        <f>E24</f>
        <v xml:space="preserve"> </v>
      </c>
      <c r="L92" s="31"/>
    </row>
    <row r="93" spans="2:47" s="1" customFormat="1" ht="10.35" customHeight="1">
      <c r="B93" s="31"/>
      <c r="L93" s="31"/>
    </row>
    <row r="94" spans="2:47" s="1" customFormat="1" ht="29.25" customHeight="1">
      <c r="B94" s="31"/>
      <c r="C94" s="100" t="s">
        <v>131</v>
      </c>
      <c r="D94" s="92"/>
      <c r="E94" s="92"/>
      <c r="F94" s="92"/>
      <c r="G94" s="92"/>
      <c r="H94" s="92"/>
      <c r="I94" s="92"/>
      <c r="J94" s="101" t="s">
        <v>132</v>
      </c>
      <c r="K94" s="92"/>
      <c r="L94" s="31"/>
    </row>
    <row r="95" spans="2:47" s="1" customFormat="1" ht="10.35" customHeight="1">
      <c r="B95" s="31"/>
      <c r="L95" s="31"/>
    </row>
    <row r="96" spans="2:47" s="1" customFormat="1" ht="22.9" customHeight="1">
      <c r="B96" s="31"/>
      <c r="C96" s="102" t="s">
        <v>133</v>
      </c>
      <c r="J96" s="65">
        <f>J124</f>
        <v>0</v>
      </c>
      <c r="L96" s="31"/>
      <c r="AU96" s="16" t="s">
        <v>134</v>
      </c>
    </row>
    <row r="97" spans="2:12" s="8" customFormat="1" ht="24.95" customHeight="1">
      <c r="B97" s="103"/>
      <c r="D97" s="104" t="s">
        <v>3715</v>
      </c>
      <c r="E97" s="105"/>
      <c r="F97" s="105"/>
      <c r="G97" s="105"/>
      <c r="H97" s="105"/>
      <c r="I97" s="105"/>
      <c r="J97" s="106">
        <f>J125</f>
        <v>0</v>
      </c>
      <c r="L97" s="103"/>
    </row>
    <row r="98" spans="2:12" s="8" customFormat="1" ht="24.95" customHeight="1">
      <c r="B98" s="103"/>
      <c r="D98" s="104" t="s">
        <v>3716</v>
      </c>
      <c r="E98" s="105"/>
      <c r="F98" s="105"/>
      <c r="G98" s="105"/>
      <c r="H98" s="105"/>
      <c r="I98" s="105"/>
      <c r="J98" s="106">
        <f>J144</f>
        <v>0</v>
      </c>
      <c r="L98" s="103"/>
    </row>
    <row r="99" spans="2:12" s="8" customFormat="1" ht="24.95" customHeight="1">
      <c r="B99" s="103"/>
      <c r="D99" s="104" t="s">
        <v>3717</v>
      </c>
      <c r="E99" s="105"/>
      <c r="F99" s="105"/>
      <c r="G99" s="105"/>
      <c r="H99" s="105"/>
      <c r="I99" s="105"/>
      <c r="J99" s="106">
        <f>J209</f>
        <v>0</v>
      </c>
      <c r="L99" s="103"/>
    </row>
    <row r="100" spans="2:12" s="8" customFormat="1" ht="24.95" customHeight="1">
      <c r="B100" s="103"/>
      <c r="D100" s="104" t="s">
        <v>3718</v>
      </c>
      <c r="E100" s="105"/>
      <c r="F100" s="105"/>
      <c r="G100" s="105"/>
      <c r="H100" s="105"/>
      <c r="I100" s="105"/>
      <c r="J100" s="106">
        <f>J250</f>
        <v>0</v>
      </c>
      <c r="L100" s="103"/>
    </row>
    <row r="101" spans="2:12" s="8" customFormat="1" ht="24.95" customHeight="1">
      <c r="B101" s="103"/>
      <c r="D101" s="104" t="s">
        <v>3719</v>
      </c>
      <c r="E101" s="105"/>
      <c r="F101" s="105"/>
      <c r="G101" s="105"/>
      <c r="H101" s="105"/>
      <c r="I101" s="105"/>
      <c r="J101" s="106">
        <f>J283</f>
        <v>0</v>
      </c>
      <c r="L101" s="103"/>
    </row>
    <row r="102" spans="2:12" s="8" customFormat="1" ht="24.95" customHeight="1">
      <c r="B102" s="103"/>
      <c r="D102" s="104" t="s">
        <v>3720</v>
      </c>
      <c r="E102" s="105"/>
      <c r="F102" s="105"/>
      <c r="G102" s="105"/>
      <c r="H102" s="105"/>
      <c r="I102" s="105"/>
      <c r="J102" s="106">
        <f>J314</f>
        <v>0</v>
      </c>
      <c r="L102" s="103"/>
    </row>
    <row r="103" spans="2:12" s="8" customFormat="1" ht="24.95" customHeight="1">
      <c r="B103" s="103"/>
      <c r="D103" s="104" t="s">
        <v>3721</v>
      </c>
      <c r="E103" s="105"/>
      <c r="F103" s="105"/>
      <c r="G103" s="105"/>
      <c r="H103" s="105"/>
      <c r="I103" s="105"/>
      <c r="J103" s="106">
        <f>J337</f>
        <v>0</v>
      </c>
      <c r="L103" s="103"/>
    </row>
    <row r="104" spans="2:12" s="8" customFormat="1" ht="24.95" customHeight="1">
      <c r="B104" s="103"/>
      <c r="D104" s="104" t="s">
        <v>3722</v>
      </c>
      <c r="E104" s="105"/>
      <c r="F104" s="105"/>
      <c r="G104" s="105"/>
      <c r="H104" s="105"/>
      <c r="I104" s="105"/>
      <c r="J104" s="106">
        <f>J345</f>
        <v>0</v>
      </c>
      <c r="L104" s="103"/>
    </row>
    <row r="105" spans="2:12" s="1" customFormat="1" ht="21.75" customHeight="1">
      <c r="B105" s="31"/>
      <c r="L105" s="31"/>
    </row>
    <row r="106" spans="2:12" s="1" customFormat="1" ht="6.95" customHeight="1">
      <c r="B106" s="43"/>
      <c r="C106" s="44"/>
      <c r="D106" s="44"/>
      <c r="E106" s="44"/>
      <c r="F106" s="44"/>
      <c r="G106" s="44"/>
      <c r="H106" s="44"/>
      <c r="I106" s="44"/>
      <c r="J106" s="44"/>
      <c r="K106" s="44"/>
      <c r="L106" s="31"/>
    </row>
    <row r="110" spans="2:12" s="1" customFormat="1" ht="6.95" customHeight="1">
      <c r="B110" s="45"/>
      <c r="C110" s="46"/>
      <c r="D110" s="46"/>
      <c r="E110" s="46"/>
      <c r="F110" s="46"/>
      <c r="G110" s="46"/>
      <c r="H110" s="46"/>
      <c r="I110" s="46"/>
      <c r="J110" s="46"/>
      <c r="K110" s="46"/>
      <c r="L110" s="31"/>
    </row>
    <row r="111" spans="2:12" s="1" customFormat="1" ht="24.95" customHeight="1">
      <c r="B111" s="31"/>
      <c r="C111" s="20" t="s">
        <v>164</v>
      </c>
      <c r="L111" s="31"/>
    </row>
    <row r="112" spans="2:12" s="1" customFormat="1" ht="6.95" customHeight="1">
      <c r="B112" s="31"/>
      <c r="L112" s="31"/>
    </row>
    <row r="113" spans="2:65" s="1" customFormat="1" ht="12" customHeight="1">
      <c r="B113" s="31"/>
      <c r="C113" s="26" t="s">
        <v>16</v>
      </c>
      <c r="L113" s="31"/>
    </row>
    <row r="114" spans="2:65" s="1" customFormat="1" ht="16.5" customHeight="1">
      <c r="B114" s="31"/>
      <c r="E114" s="226" t="str">
        <f>E7</f>
        <v>Korunní 906/29 - PD rekonstrukce dvorního objektu č.p. 2513</v>
      </c>
      <c r="F114" s="227"/>
      <c r="G114" s="227"/>
      <c r="H114" s="227"/>
      <c r="L114" s="31"/>
    </row>
    <row r="115" spans="2:65" s="1" customFormat="1" ht="12" customHeight="1">
      <c r="B115" s="31"/>
      <c r="C115" s="26" t="s">
        <v>128</v>
      </c>
      <c r="L115" s="31"/>
    </row>
    <row r="116" spans="2:65" s="1" customFormat="1" ht="16.5" customHeight="1">
      <c r="B116" s="31"/>
      <c r="E116" s="220" t="str">
        <f>E9</f>
        <v>D.1.4.d - Vytápění</v>
      </c>
      <c r="F116" s="225"/>
      <c r="G116" s="225"/>
      <c r="H116" s="225"/>
      <c r="L116" s="31"/>
    </row>
    <row r="117" spans="2:65" s="1" customFormat="1" ht="6.95" customHeight="1">
      <c r="B117" s="31"/>
      <c r="L117" s="31"/>
    </row>
    <row r="118" spans="2:65" s="1" customFormat="1" ht="12" customHeight="1">
      <c r="B118" s="31"/>
      <c r="C118" s="26" t="s">
        <v>20</v>
      </c>
      <c r="F118" s="24" t="str">
        <f>F12</f>
        <v>Praha (554782)</v>
      </c>
      <c r="I118" s="26" t="s">
        <v>22</v>
      </c>
      <c r="J118" s="51">
        <f>IF(J12="","",J12)</f>
        <v>44986</v>
      </c>
      <c r="L118" s="31"/>
    </row>
    <row r="119" spans="2:65" s="1" customFormat="1" ht="6.95" customHeight="1">
      <c r="B119" s="31"/>
      <c r="L119" s="31"/>
    </row>
    <row r="120" spans="2:65" s="1" customFormat="1" ht="15.2" customHeight="1">
      <c r="B120" s="31"/>
      <c r="C120" s="26" t="s">
        <v>23</v>
      </c>
      <c r="F120" s="24" t="str">
        <f>E15</f>
        <v>Městská část Praha 2</v>
      </c>
      <c r="I120" s="26" t="s">
        <v>29</v>
      </c>
      <c r="J120" s="29" t="str">
        <f>E21</f>
        <v>SUNCAD, s.r.o.</v>
      </c>
      <c r="L120" s="31"/>
    </row>
    <row r="121" spans="2:65" s="1" customFormat="1" ht="15.2" customHeight="1">
      <c r="B121" s="31"/>
      <c r="C121" s="26" t="s">
        <v>27</v>
      </c>
      <c r="F121" s="24" t="str">
        <f>IF(E18="","",E18)</f>
        <v>Vyplň údaj</v>
      </c>
      <c r="I121" s="26" t="s">
        <v>32</v>
      </c>
      <c r="J121" s="29" t="str">
        <f>E24</f>
        <v xml:space="preserve"> </v>
      </c>
      <c r="L121" s="31"/>
    </row>
    <row r="122" spans="2:65" s="1" customFormat="1" ht="10.35" customHeight="1">
      <c r="B122" s="31"/>
      <c r="L122" s="31"/>
    </row>
    <row r="123" spans="2:65" s="10" customFormat="1" ht="29.25" customHeight="1">
      <c r="B123" s="111"/>
      <c r="C123" s="112" t="s">
        <v>165</v>
      </c>
      <c r="D123" s="113" t="s">
        <v>61</v>
      </c>
      <c r="E123" s="113" t="s">
        <v>57</v>
      </c>
      <c r="F123" s="113" t="s">
        <v>58</v>
      </c>
      <c r="G123" s="113" t="s">
        <v>166</v>
      </c>
      <c r="H123" s="113" t="s">
        <v>167</v>
      </c>
      <c r="I123" s="113" t="s">
        <v>168</v>
      </c>
      <c r="J123" s="113" t="s">
        <v>132</v>
      </c>
      <c r="K123" s="114" t="s">
        <v>169</v>
      </c>
      <c r="L123" s="111"/>
      <c r="M123" s="58" t="s">
        <v>1</v>
      </c>
      <c r="N123" s="59" t="s">
        <v>40</v>
      </c>
      <c r="O123" s="59" t="s">
        <v>170</v>
      </c>
      <c r="P123" s="59" t="s">
        <v>171</v>
      </c>
      <c r="Q123" s="59" t="s">
        <v>172</v>
      </c>
      <c r="R123" s="59" t="s">
        <v>173</v>
      </c>
      <c r="S123" s="59" t="s">
        <v>174</v>
      </c>
      <c r="T123" s="60" t="s">
        <v>175</v>
      </c>
    </row>
    <row r="124" spans="2:65" s="1" customFormat="1" ht="22.9" customHeight="1">
      <c r="B124" s="31"/>
      <c r="C124" s="63" t="s">
        <v>176</v>
      </c>
      <c r="J124" s="115">
        <f>BK124</f>
        <v>0</v>
      </c>
      <c r="L124" s="31"/>
      <c r="M124" s="61"/>
      <c r="N124" s="52"/>
      <c r="O124" s="52"/>
      <c r="P124" s="116">
        <f>P125+P144+P209+P250+P283+P314+P337+P345</f>
        <v>0</v>
      </c>
      <c r="Q124" s="52"/>
      <c r="R124" s="116">
        <f>R125+R144+R209+R250+R283+R314+R337+R345</f>
        <v>0</v>
      </c>
      <c r="S124" s="52"/>
      <c r="T124" s="117">
        <f>T125+T144+T209+T250+T283+T314+T337+T345</f>
        <v>0</v>
      </c>
      <c r="AT124" s="16" t="s">
        <v>75</v>
      </c>
      <c r="AU124" s="16" t="s">
        <v>134</v>
      </c>
      <c r="BK124" s="118">
        <f>BK125+BK144+BK209+BK250+BK283+BK314+BK337+BK345</f>
        <v>0</v>
      </c>
    </row>
    <row r="125" spans="2:65" s="11" customFormat="1" ht="25.9" customHeight="1">
      <c r="B125" s="119"/>
      <c r="D125" s="120" t="s">
        <v>75</v>
      </c>
      <c r="E125" s="121" t="s">
        <v>84</v>
      </c>
      <c r="F125" s="121" t="s">
        <v>3723</v>
      </c>
      <c r="I125" s="122"/>
      <c r="J125" s="123">
        <f>BK125</f>
        <v>0</v>
      </c>
      <c r="L125" s="119"/>
      <c r="M125" s="124"/>
      <c r="P125" s="125">
        <f>SUM(P126:P143)</f>
        <v>0</v>
      </c>
      <c r="R125" s="125">
        <f>SUM(R126:R143)</f>
        <v>0</v>
      </c>
      <c r="T125" s="126">
        <f>SUM(T126:T143)</f>
        <v>0</v>
      </c>
      <c r="AR125" s="120" t="s">
        <v>84</v>
      </c>
      <c r="AT125" s="127" t="s">
        <v>75</v>
      </c>
      <c r="AU125" s="127" t="s">
        <v>76</v>
      </c>
      <c r="AY125" s="120" t="s">
        <v>179</v>
      </c>
      <c r="BK125" s="128">
        <f>SUM(BK126:BK143)</f>
        <v>0</v>
      </c>
    </row>
    <row r="126" spans="2:65" s="1" customFormat="1" ht="37.9" customHeight="1">
      <c r="B126" s="31"/>
      <c r="C126" s="131" t="s">
        <v>84</v>
      </c>
      <c r="D126" s="131" t="s">
        <v>181</v>
      </c>
      <c r="E126" s="132" t="s">
        <v>3724</v>
      </c>
      <c r="F126" s="133" t="s">
        <v>3725</v>
      </c>
      <c r="G126" s="134" t="s">
        <v>3269</v>
      </c>
      <c r="H126" s="135">
        <v>1</v>
      </c>
      <c r="I126" s="136"/>
      <c r="J126" s="137">
        <f>ROUND(I126*H126,2)</f>
        <v>0</v>
      </c>
      <c r="K126" s="133" t="s">
        <v>3726</v>
      </c>
      <c r="L126" s="31"/>
      <c r="M126" s="138" t="s">
        <v>1</v>
      </c>
      <c r="N126" s="139" t="s">
        <v>41</v>
      </c>
      <c r="P126" s="140">
        <f>O126*H126</f>
        <v>0</v>
      </c>
      <c r="Q126" s="140">
        <v>0</v>
      </c>
      <c r="R126" s="140">
        <f>Q126*H126</f>
        <v>0</v>
      </c>
      <c r="S126" s="140">
        <v>0</v>
      </c>
      <c r="T126" s="141">
        <f>S126*H126</f>
        <v>0</v>
      </c>
      <c r="AR126" s="142" t="s">
        <v>186</v>
      </c>
      <c r="AT126" s="142" t="s">
        <v>181</v>
      </c>
      <c r="AU126" s="142" t="s">
        <v>84</v>
      </c>
      <c r="AY126" s="16" t="s">
        <v>179</v>
      </c>
      <c r="BE126" s="143">
        <f>IF(N126="základní",J126,0)</f>
        <v>0</v>
      </c>
      <c r="BF126" s="143">
        <f>IF(N126="snížená",J126,0)</f>
        <v>0</v>
      </c>
      <c r="BG126" s="143">
        <f>IF(N126="zákl. přenesená",J126,0)</f>
        <v>0</v>
      </c>
      <c r="BH126" s="143">
        <f>IF(N126="sníž. přenesená",J126,0)</f>
        <v>0</v>
      </c>
      <c r="BI126" s="143">
        <f>IF(N126="nulová",J126,0)</f>
        <v>0</v>
      </c>
      <c r="BJ126" s="16" t="s">
        <v>84</v>
      </c>
      <c r="BK126" s="143">
        <f>ROUND(I126*H126,2)</f>
        <v>0</v>
      </c>
      <c r="BL126" s="16" t="s">
        <v>186</v>
      </c>
      <c r="BM126" s="142" t="s">
        <v>86</v>
      </c>
    </row>
    <row r="127" spans="2:65" s="1" customFormat="1" ht="29.25">
      <c r="B127" s="31"/>
      <c r="D127" s="144" t="s">
        <v>188</v>
      </c>
      <c r="F127" s="145" t="s">
        <v>3727</v>
      </c>
      <c r="I127" s="146"/>
      <c r="L127" s="31"/>
      <c r="M127" s="147"/>
      <c r="T127" s="55"/>
      <c r="AT127" s="16" t="s">
        <v>188</v>
      </c>
      <c r="AU127" s="16" t="s">
        <v>84</v>
      </c>
    </row>
    <row r="128" spans="2:65" s="1" customFormat="1" ht="16.5" customHeight="1">
      <c r="B128" s="31"/>
      <c r="C128" s="131" t="s">
        <v>86</v>
      </c>
      <c r="D128" s="131" t="s">
        <v>181</v>
      </c>
      <c r="E128" s="132" t="s">
        <v>3728</v>
      </c>
      <c r="F128" s="133" t="s">
        <v>3729</v>
      </c>
      <c r="G128" s="134" t="s">
        <v>3269</v>
      </c>
      <c r="H128" s="135">
        <v>1</v>
      </c>
      <c r="I128" s="136"/>
      <c r="J128" s="137">
        <f>ROUND(I128*H128,2)</f>
        <v>0</v>
      </c>
      <c r="K128" s="133" t="s">
        <v>3726</v>
      </c>
      <c r="L128" s="31"/>
      <c r="M128" s="138" t="s">
        <v>1</v>
      </c>
      <c r="N128" s="139" t="s">
        <v>41</v>
      </c>
      <c r="P128" s="140">
        <f>O128*H128</f>
        <v>0</v>
      </c>
      <c r="Q128" s="140">
        <v>0</v>
      </c>
      <c r="R128" s="140">
        <f>Q128*H128</f>
        <v>0</v>
      </c>
      <c r="S128" s="140">
        <v>0</v>
      </c>
      <c r="T128" s="141">
        <f>S128*H128</f>
        <v>0</v>
      </c>
      <c r="AR128" s="142" t="s">
        <v>186</v>
      </c>
      <c r="AT128" s="142" t="s">
        <v>181</v>
      </c>
      <c r="AU128" s="142" t="s">
        <v>84</v>
      </c>
      <c r="AY128" s="16" t="s">
        <v>179</v>
      </c>
      <c r="BE128" s="143">
        <f>IF(N128="základní",J128,0)</f>
        <v>0</v>
      </c>
      <c r="BF128" s="143">
        <f>IF(N128="snížená",J128,0)</f>
        <v>0</v>
      </c>
      <c r="BG128" s="143">
        <f>IF(N128="zákl. přenesená",J128,0)</f>
        <v>0</v>
      </c>
      <c r="BH128" s="143">
        <f>IF(N128="sníž. přenesená",J128,0)</f>
        <v>0</v>
      </c>
      <c r="BI128" s="143">
        <f>IF(N128="nulová",J128,0)</f>
        <v>0</v>
      </c>
      <c r="BJ128" s="16" t="s">
        <v>84</v>
      </c>
      <c r="BK128" s="143">
        <f>ROUND(I128*H128,2)</f>
        <v>0</v>
      </c>
      <c r="BL128" s="16" t="s">
        <v>186</v>
      </c>
      <c r="BM128" s="142" t="s">
        <v>186</v>
      </c>
    </row>
    <row r="129" spans="2:65" s="1" customFormat="1">
      <c r="B129" s="31"/>
      <c r="D129" s="144" t="s">
        <v>188</v>
      </c>
      <c r="F129" s="145" t="s">
        <v>3729</v>
      </c>
      <c r="I129" s="146"/>
      <c r="L129" s="31"/>
      <c r="M129" s="147"/>
      <c r="T129" s="55"/>
      <c r="AT129" s="16" t="s">
        <v>188</v>
      </c>
      <c r="AU129" s="16" t="s">
        <v>84</v>
      </c>
    </row>
    <row r="130" spans="2:65" s="1" customFormat="1" ht="24.2" customHeight="1">
      <c r="B130" s="31"/>
      <c r="C130" s="131" t="s">
        <v>199</v>
      </c>
      <c r="D130" s="131" t="s">
        <v>181</v>
      </c>
      <c r="E130" s="132" t="s">
        <v>3730</v>
      </c>
      <c r="F130" s="133" t="s">
        <v>3731</v>
      </c>
      <c r="G130" s="134" t="s">
        <v>429</v>
      </c>
      <c r="H130" s="135">
        <v>1</v>
      </c>
      <c r="I130" s="136"/>
      <c r="J130" s="137">
        <f>ROUND(I130*H130,2)</f>
        <v>0</v>
      </c>
      <c r="K130" s="133" t="s">
        <v>3726</v>
      </c>
      <c r="L130" s="31"/>
      <c r="M130" s="138" t="s">
        <v>1</v>
      </c>
      <c r="N130" s="139" t="s">
        <v>41</v>
      </c>
      <c r="P130" s="140">
        <f>O130*H130</f>
        <v>0</v>
      </c>
      <c r="Q130" s="140">
        <v>0</v>
      </c>
      <c r="R130" s="140">
        <f>Q130*H130</f>
        <v>0</v>
      </c>
      <c r="S130" s="140">
        <v>0</v>
      </c>
      <c r="T130" s="141">
        <f>S130*H130</f>
        <v>0</v>
      </c>
      <c r="AR130" s="142" t="s">
        <v>186</v>
      </c>
      <c r="AT130" s="142" t="s">
        <v>181</v>
      </c>
      <c r="AU130" s="142" t="s">
        <v>84</v>
      </c>
      <c r="AY130" s="16" t="s">
        <v>179</v>
      </c>
      <c r="BE130" s="143">
        <f>IF(N130="základní",J130,0)</f>
        <v>0</v>
      </c>
      <c r="BF130" s="143">
        <f>IF(N130="snížená",J130,0)</f>
        <v>0</v>
      </c>
      <c r="BG130" s="143">
        <f>IF(N130="zákl. přenesená",J130,0)</f>
        <v>0</v>
      </c>
      <c r="BH130" s="143">
        <f>IF(N130="sníž. přenesená",J130,0)</f>
        <v>0</v>
      </c>
      <c r="BI130" s="143">
        <f>IF(N130="nulová",J130,0)</f>
        <v>0</v>
      </c>
      <c r="BJ130" s="16" t="s">
        <v>84</v>
      </c>
      <c r="BK130" s="143">
        <f>ROUND(I130*H130,2)</f>
        <v>0</v>
      </c>
      <c r="BL130" s="16" t="s">
        <v>186</v>
      </c>
      <c r="BM130" s="142" t="s">
        <v>216</v>
      </c>
    </row>
    <row r="131" spans="2:65" s="1" customFormat="1" ht="19.5">
      <c r="B131" s="31"/>
      <c r="D131" s="144" t="s">
        <v>188</v>
      </c>
      <c r="F131" s="145" t="s">
        <v>3731</v>
      </c>
      <c r="I131" s="146"/>
      <c r="L131" s="31"/>
      <c r="M131" s="147"/>
      <c r="T131" s="55"/>
      <c r="AT131" s="16" t="s">
        <v>188</v>
      </c>
      <c r="AU131" s="16" t="s">
        <v>84</v>
      </c>
    </row>
    <row r="132" spans="2:65" s="1" customFormat="1" ht="16.5" customHeight="1">
      <c r="B132" s="31"/>
      <c r="C132" s="131" t="s">
        <v>186</v>
      </c>
      <c r="D132" s="131" t="s">
        <v>181</v>
      </c>
      <c r="E132" s="132" t="s">
        <v>3732</v>
      </c>
      <c r="F132" s="133" t="s">
        <v>3733</v>
      </c>
      <c r="G132" s="134" t="s">
        <v>429</v>
      </c>
      <c r="H132" s="135">
        <v>1</v>
      </c>
      <c r="I132" s="136"/>
      <c r="J132" s="137">
        <f>ROUND(I132*H132,2)</f>
        <v>0</v>
      </c>
      <c r="K132" s="133" t="s">
        <v>3726</v>
      </c>
      <c r="L132" s="31"/>
      <c r="M132" s="138" t="s">
        <v>1</v>
      </c>
      <c r="N132" s="139" t="s">
        <v>41</v>
      </c>
      <c r="P132" s="140">
        <f>O132*H132</f>
        <v>0</v>
      </c>
      <c r="Q132" s="140">
        <v>0</v>
      </c>
      <c r="R132" s="140">
        <f>Q132*H132</f>
        <v>0</v>
      </c>
      <c r="S132" s="140">
        <v>0</v>
      </c>
      <c r="T132" s="141">
        <f>S132*H132</f>
        <v>0</v>
      </c>
      <c r="AR132" s="142" t="s">
        <v>186</v>
      </c>
      <c r="AT132" s="142" t="s">
        <v>181</v>
      </c>
      <c r="AU132" s="142" t="s">
        <v>84</v>
      </c>
      <c r="AY132" s="16" t="s">
        <v>179</v>
      </c>
      <c r="BE132" s="143">
        <f>IF(N132="základní",J132,0)</f>
        <v>0</v>
      </c>
      <c r="BF132" s="143">
        <f>IF(N132="snížená",J132,0)</f>
        <v>0</v>
      </c>
      <c r="BG132" s="143">
        <f>IF(N132="zákl. přenesená",J132,0)</f>
        <v>0</v>
      </c>
      <c r="BH132" s="143">
        <f>IF(N132="sníž. přenesená",J132,0)</f>
        <v>0</v>
      </c>
      <c r="BI132" s="143">
        <f>IF(N132="nulová",J132,0)</f>
        <v>0</v>
      </c>
      <c r="BJ132" s="16" t="s">
        <v>84</v>
      </c>
      <c r="BK132" s="143">
        <f>ROUND(I132*H132,2)</f>
        <v>0</v>
      </c>
      <c r="BL132" s="16" t="s">
        <v>186</v>
      </c>
      <c r="BM132" s="142" t="s">
        <v>246</v>
      </c>
    </row>
    <row r="133" spans="2:65" s="1" customFormat="1">
      <c r="B133" s="31"/>
      <c r="D133" s="144" t="s">
        <v>188</v>
      </c>
      <c r="F133" s="145" t="s">
        <v>3733</v>
      </c>
      <c r="I133" s="146"/>
      <c r="L133" s="31"/>
      <c r="M133" s="147"/>
      <c r="T133" s="55"/>
      <c r="AT133" s="16" t="s">
        <v>188</v>
      </c>
      <c r="AU133" s="16" t="s">
        <v>84</v>
      </c>
    </row>
    <row r="134" spans="2:65" s="1" customFormat="1" ht="21.75" customHeight="1">
      <c r="B134" s="31"/>
      <c r="C134" s="131" t="s">
        <v>209</v>
      </c>
      <c r="D134" s="131" t="s">
        <v>181</v>
      </c>
      <c r="E134" s="132" t="s">
        <v>3734</v>
      </c>
      <c r="F134" s="133" t="s">
        <v>3735</v>
      </c>
      <c r="G134" s="134" t="s">
        <v>3269</v>
      </c>
      <c r="H134" s="135">
        <v>1</v>
      </c>
      <c r="I134" s="136"/>
      <c r="J134" s="137">
        <f>ROUND(I134*H134,2)</f>
        <v>0</v>
      </c>
      <c r="K134" s="133" t="s">
        <v>185</v>
      </c>
      <c r="L134" s="31"/>
      <c r="M134" s="138" t="s">
        <v>1</v>
      </c>
      <c r="N134" s="139" t="s">
        <v>41</v>
      </c>
      <c r="P134" s="140">
        <f>O134*H134</f>
        <v>0</v>
      </c>
      <c r="Q134" s="140">
        <v>0</v>
      </c>
      <c r="R134" s="140">
        <f>Q134*H134</f>
        <v>0</v>
      </c>
      <c r="S134" s="140">
        <v>0</v>
      </c>
      <c r="T134" s="141">
        <f>S134*H134</f>
        <v>0</v>
      </c>
      <c r="AR134" s="142" t="s">
        <v>186</v>
      </c>
      <c r="AT134" s="142" t="s">
        <v>181</v>
      </c>
      <c r="AU134" s="142" t="s">
        <v>84</v>
      </c>
      <c r="AY134" s="16" t="s">
        <v>179</v>
      </c>
      <c r="BE134" s="143">
        <f>IF(N134="základní",J134,0)</f>
        <v>0</v>
      </c>
      <c r="BF134" s="143">
        <f>IF(N134="snížená",J134,0)</f>
        <v>0</v>
      </c>
      <c r="BG134" s="143">
        <f>IF(N134="zákl. přenesená",J134,0)</f>
        <v>0</v>
      </c>
      <c r="BH134" s="143">
        <f>IF(N134="sníž. přenesená",J134,0)</f>
        <v>0</v>
      </c>
      <c r="BI134" s="143">
        <f>IF(N134="nulová",J134,0)</f>
        <v>0</v>
      </c>
      <c r="BJ134" s="16" t="s">
        <v>84</v>
      </c>
      <c r="BK134" s="143">
        <f>ROUND(I134*H134,2)</f>
        <v>0</v>
      </c>
      <c r="BL134" s="16" t="s">
        <v>186</v>
      </c>
      <c r="BM134" s="142" t="s">
        <v>262</v>
      </c>
    </row>
    <row r="135" spans="2:65" s="1" customFormat="1">
      <c r="B135" s="31"/>
      <c r="D135" s="144" t="s">
        <v>188</v>
      </c>
      <c r="F135" s="145" t="s">
        <v>3735</v>
      </c>
      <c r="I135" s="146"/>
      <c r="L135" s="31"/>
      <c r="M135" s="147"/>
      <c r="T135" s="55"/>
      <c r="AT135" s="16" t="s">
        <v>188</v>
      </c>
      <c r="AU135" s="16" t="s">
        <v>84</v>
      </c>
    </row>
    <row r="136" spans="2:65" s="1" customFormat="1" ht="16.5" customHeight="1">
      <c r="B136" s="31"/>
      <c r="C136" s="131" t="s">
        <v>216</v>
      </c>
      <c r="D136" s="131" t="s">
        <v>181</v>
      </c>
      <c r="E136" s="132" t="s">
        <v>3736</v>
      </c>
      <c r="F136" s="133" t="s">
        <v>3737</v>
      </c>
      <c r="G136" s="134" t="s">
        <v>3269</v>
      </c>
      <c r="H136" s="135">
        <v>1</v>
      </c>
      <c r="I136" s="136"/>
      <c r="J136" s="137">
        <f>ROUND(I136*H136,2)</f>
        <v>0</v>
      </c>
      <c r="K136" s="133" t="s">
        <v>3726</v>
      </c>
      <c r="L136" s="31"/>
      <c r="M136" s="138" t="s">
        <v>1</v>
      </c>
      <c r="N136" s="139" t="s">
        <v>41</v>
      </c>
      <c r="P136" s="140">
        <f>O136*H136</f>
        <v>0</v>
      </c>
      <c r="Q136" s="140">
        <v>0</v>
      </c>
      <c r="R136" s="140">
        <f>Q136*H136</f>
        <v>0</v>
      </c>
      <c r="S136" s="140">
        <v>0</v>
      </c>
      <c r="T136" s="141">
        <f>S136*H136</f>
        <v>0</v>
      </c>
      <c r="AR136" s="142" t="s">
        <v>186</v>
      </c>
      <c r="AT136" s="142" t="s">
        <v>181</v>
      </c>
      <c r="AU136" s="142" t="s">
        <v>84</v>
      </c>
      <c r="AY136" s="16" t="s">
        <v>179</v>
      </c>
      <c r="BE136" s="143">
        <f>IF(N136="základní",J136,0)</f>
        <v>0</v>
      </c>
      <c r="BF136" s="143">
        <f>IF(N136="snížená",J136,0)</f>
        <v>0</v>
      </c>
      <c r="BG136" s="143">
        <f>IF(N136="zákl. přenesená",J136,0)</f>
        <v>0</v>
      </c>
      <c r="BH136" s="143">
        <f>IF(N136="sníž. přenesená",J136,0)</f>
        <v>0</v>
      </c>
      <c r="BI136" s="143">
        <f>IF(N136="nulová",J136,0)</f>
        <v>0</v>
      </c>
      <c r="BJ136" s="16" t="s">
        <v>84</v>
      </c>
      <c r="BK136" s="143">
        <f>ROUND(I136*H136,2)</f>
        <v>0</v>
      </c>
      <c r="BL136" s="16" t="s">
        <v>186</v>
      </c>
      <c r="BM136" s="142" t="s">
        <v>275</v>
      </c>
    </row>
    <row r="137" spans="2:65" s="1" customFormat="1">
      <c r="B137" s="31"/>
      <c r="D137" s="144" t="s">
        <v>188</v>
      </c>
      <c r="F137" s="145" t="s">
        <v>3737</v>
      </c>
      <c r="I137" s="146"/>
      <c r="L137" s="31"/>
      <c r="M137" s="147"/>
      <c r="T137" s="55"/>
      <c r="AT137" s="16" t="s">
        <v>188</v>
      </c>
      <c r="AU137" s="16" t="s">
        <v>84</v>
      </c>
    </row>
    <row r="138" spans="2:65" s="1" customFormat="1" ht="33" customHeight="1">
      <c r="B138" s="31"/>
      <c r="C138" s="131" t="s">
        <v>238</v>
      </c>
      <c r="D138" s="131" t="s">
        <v>181</v>
      </c>
      <c r="E138" s="132" t="s">
        <v>3738</v>
      </c>
      <c r="F138" s="133" t="s">
        <v>3739</v>
      </c>
      <c r="G138" s="134" t="s">
        <v>3269</v>
      </c>
      <c r="H138" s="135">
        <v>1</v>
      </c>
      <c r="I138" s="136"/>
      <c r="J138" s="137">
        <f>ROUND(I138*H138,2)</f>
        <v>0</v>
      </c>
      <c r="K138" s="133" t="s">
        <v>3726</v>
      </c>
      <c r="L138" s="31"/>
      <c r="M138" s="138" t="s">
        <v>1</v>
      </c>
      <c r="N138" s="139" t="s">
        <v>41</v>
      </c>
      <c r="P138" s="140">
        <f>O138*H138</f>
        <v>0</v>
      </c>
      <c r="Q138" s="140">
        <v>0</v>
      </c>
      <c r="R138" s="140">
        <f>Q138*H138</f>
        <v>0</v>
      </c>
      <c r="S138" s="140">
        <v>0</v>
      </c>
      <c r="T138" s="141">
        <f>S138*H138</f>
        <v>0</v>
      </c>
      <c r="AR138" s="142" t="s">
        <v>186</v>
      </c>
      <c r="AT138" s="142" t="s">
        <v>181</v>
      </c>
      <c r="AU138" s="142" t="s">
        <v>84</v>
      </c>
      <c r="AY138" s="16" t="s">
        <v>179</v>
      </c>
      <c r="BE138" s="143">
        <f>IF(N138="základní",J138,0)</f>
        <v>0</v>
      </c>
      <c r="BF138" s="143">
        <f>IF(N138="snížená",J138,0)</f>
        <v>0</v>
      </c>
      <c r="BG138" s="143">
        <f>IF(N138="zákl. přenesená",J138,0)</f>
        <v>0</v>
      </c>
      <c r="BH138" s="143">
        <f>IF(N138="sníž. přenesená",J138,0)</f>
        <v>0</v>
      </c>
      <c r="BI138" s="143">
        <f>IF(N138="nulová",J138,0)</f>
        <v>0</v>
      </c>
      <c r="BJ138" s="16" t="s">
        <v>84</v>
      </c>
      <c r="BK138" s="143">
        <f>ROUND(I138*H138,2)</f>
        <v>0</v>
      </c>
      <c r="BL138" s="16" t="s">
        <v>186</v>
      </c>
      <c r="BM138" s="142" t="s">
        <v>288</v>
      </c>
    </row>
    <row r="139" spans="2:65" s="1" customFormat="1" ht="19.5">
      <c r="B139" s="31"/>
      <c r="D139" s="144" t="s">
        <v>188</v>
      </c>
      <c r="F139" s="145" t="s">
        <v>3739</v>
      </c>
      <c r="I139" s="146"/>
      <c r="L139" s="31"/>
      <c r="M139" s="147"/>
      <c r="T139" s="55"/>
      <c r="AT139" s="16" t="s">
        <v>188</v>
      </c>
      <c r="AU139" s="16" t="s">
        <v>84</v>
      </c>
    </row>
    <row r="140" spans="2:65" s="1" customFormat="1" ht="16.5" customHeight="1">
      <c r="B140" s="31"/>
      <c r="C140" s="131" t="s">
        <v>246</v>
      </c>
      <c r="D140" s="131" t="s">
        <v>181</v>
      </c>
      <c r="E140" s="132" t="s">
        <v>3740</v>
      </c>
      <c r="F140" s="133" t="s">
        <v>3741</v>
      </c>
      <c r="G140" s="134" t="s">
        <v>1681</v>
      </c>
      <c r="H140" s="179"/>
      <c r="I140" s="136"/>
      <c r="J140" s="137">
        <f>ROUND(I140*H140,2)</f>
        <v>0</v>
      </c>
      <c r="K140" s="133" t="s">
        <v>3726</v>
      </c>
      <c r="L140" s="31"/>
      <c r="M140" s="138" t="s">
        <v>1</v>
      </c>
      <c r="N140" s="139" t="s">
        <v>41</v>
      </c>
      <c r="P140" s="140">
        <f>O140*H140</f>
        <v>0</v>
      </c>
      <c r="Q140" s="140">
        <v>0</v>
      </c>
      <c r="R140" s="140">
        <f>Q140*H140</f>
        <v>0</v>
      </c>
      <c r="S140" s="140">
        <v>0</v>
      </c>
      <c r="T140" s="141">
        <f>S140*H140</f>
        <v>0</v>
      </c>
      <c r="AR140" s="142" t="s">
        <v>186</v>
      </c>
      <c r="AT140" s="142" t="s">
        <v>181</v>
      </c>
      <c r="AU140" s="142" t="s">
        <v>84</v>
      </c>
      <c r="AY140" s="16" t="s">
        <v>179</v>
      </c>
      <c r="BE140" s="143">
        <f>IF(N140="základní",J140,0)</f>
        <v>0</v>
      </c>
      <c r="BF140" s="143">
        <f>IF(N140="snížená",J140,0)</f>
        <v>0</v>
      </c>
      <c r="BG140" s="143">
        <f>IF(N140="zákl. přenesená",J140,0)</f>
        <v>0</v>
      </c>
      <c r="BH140" s="143">
        <f>IF(N140="sníž. přenesená",J140,0)</f>
        <v>0</v>
      </c>
      <c r="BI140" s="143">
        <f>IF(N140="nulová",J140,0)</f>
        <v>0</v>
      </c>
      <c r="BJ140" s="16" t="s">
        <v>84</v>
      </c>
      <c r="BK140" s="143">
        <f>ROUND(I140*H140,2)</f>
        <v>0</v>
      </c>
      <c r="BL140" s="16" t="s">
        <v>186</v>
      </c>
      <c r="BM140" s="142" t="s">
        <v>299</v>
      </c>
    </row>
    <row r="141" spans="2:65" s="1" customFormat="1">
      <c r="B141" s="31"/>
      <c r="D141" s="144" t="s">
        <v>188</v>
      </c>
      <c r="F141" s="145" t="s">
        <v>3741</v>
      </c>
      <c r="I141" s="146"/>
      <c r="L141" s="31"/>
      <c r="M141" s="147"/>
      <c r="T141" s="55"/>
      <c r="AT141" s="16" t="s">
        <v>188</v>
      </c>
      <c r="AU141" s="16" t="s">
        <v>84</v>
      </c>
    </row>
    <row r="142" spans="2:65" s="1" customFormat="1" ht="16.5" customHeight="1">
      <c r="B142" s="31"/>
      <c r="C142" s="131" t="s">
        <v>251</v>
      </c>
      <c r="D142" s="131" t="s">
        <v>181</v>
      </c>
      <c r="E142" s="132" t="s">
        <v>3548</v>
      </c>
      <c r="F142" s="133" t="s">
        <v>3549</v>
      </c>
      <c r="G142" s="134" t="s">
        <v>1681</v>
      </c>
      <c r="H142" s="179"/>
      <c r="I142" s="136"/>
      <c r="J142" s="137">
        <f>ROUND(I142*H142,2)</f>
        <v>0</v>
      </c>
      <c r="K142" s="133" t="s">
        <v>185</v>
      </c>
      <c r="L142" s="31"/>
      <c r="M142" s="138" t="s">
        <v>1</v>
      </c>
      <c r="N142" s="139" t="s">
        <v>41</v>
      </c>
      <c r="P142" s="140">
        <f>O142*H142</f>
        <v>0</v>
      </c>
      <c r="Q142" s="140">
        <v>0</v>
      </c>
      <c r="R142" s="140">
        <f>Q142*H142</f>
        <v>0</v>
      </c>
      <c r="S142" s="140">
        <v>0</v>
      </c>
      <c r="T142" s="141">
        <f>S142*H142</f>
        <v>0</v>
      </c>
      <c r="AR142" s="142" t="s">
        <v>299</v>
      </c>
      <c r="AT142" s="142" t="s">
        <v>181</v>
      </c>
      <c r="AU142" s="142" t="s">
        <v>84</v>
      </c>
      <c r="AY142" s="16" t="s">
        <v>179</v>
      </c>
      <c r="BE142" s="143">
        <f>IF(N142="základní",J142,0)</f>
        <v>0</v>
      </c>
      <c r="BF142" s="143">
        <f>IF(N142="snížená",J142,0)</f>
        <v>0</v>
      </c>
      <c r="BG142" s="143">
        <f>IF(N142="zákl. přenesená",J142,0)</f>
        <v>0</v>
      </c>
      <c r="BH142" s="143">
        <f>IF(N142="sníž. přenesená",J142,0)</f>
        <v>0</v>
      </c>
      <c r="BI142" s="143">
        <f>IF(N142="nulová",J142,0)</f>
        <v>0</v>
      </c>
      <c r="BJ142" s="16" t="s">
        <v>84</v>
      </c>
      <c r="BK142" s="143">
        <f>ROUND(I142*H142,2)</f>
        <v>0</v>
      </c>
      <c r="BL142" s="16" t="s">
        <v>299</v>
      </c>
      <c r="BM142" s="142" t="s">
        <v>3742</v>
      </c>
    </row>
    <row r="143" spans="2:65" s="1" customFormat="1" ht="19.5">
      <c r="B143" s="31"/>
      <c r="D143" s="144" t="s">
        <v>188</v>
      </c>
      <c r="F143" s="145" t="s">
        <v>3551</v>
      </c>
      <c r="I143" s="146"/>
      <c r="L143" s="31"/>
      <c r="M143" s="147"/>
      <c r="T143" s="55"/>
      <c r="AT143" s="16" t="s">
        <v>188</v>
      </c>
      <c r="AU143" s="16" t="s">
        <v>84</v>
      </c>
    </row>
    <row r="144" spans="2:65" s="11" customFormat="1" ht="25.9" customHeight="1">
      <c r="B144" s="119"/>
      <c r="D144" s="120" t="s">
        <v>75</v>
      </c>
      <c r="E144" s="121" t="s">
        <v>86</v>
      </c>
      <c r="F144" s="121" t="s">
        <v>3743</v>
      </c>
      <c r="I144" s="122"/>
      <c r="J144" s="123">
        <f>BK144</f>
        <v>0</v>
      </c>
      <c r="L144" s="119"/>
      <c r="M144" s="124"/>
      <c r="P144" s="125">
        <f>SUM(P145:P208)</f>
        <v>0</v>
      </c>
      <c r="R144" s="125">
        <f>SUM(R145:R208)</f>
        <v>0</v>
      </c>
      <c r="T144" s="126">
        <f>SUM(T145:T208)</f>
        <v>0</v>
      </c>
      <c r="AR144" s="120" t="s">
        <v>84</v>
      </c>
      <c r="AT144" s="127" t="s">
        <v>75</v>
      </c>
      <c r="AU144" s="127" t="s">
        <v>76</v>
      </c>
      <c r="AY144" s="120" t="s">
        <v>179</v>
      </c>
      <c r="BK144" s="128">
        <f>SUM(BK145:BK208)</f>
        <v>0</v>
      </c>
    </row>
    <row r="145" spans="2:65" s="1" customFormat="1" ht="24.2" customHeight="1">
      <c r="B145" s="31"/>
      <c r="C145" s="131" t="s">
        <v>262</v>
      </c>
      <c r="D145" s="131" t="s">
        <v>181</v>
      </c>
      <c r="E145" s="132" t="s">
        <v>3744</v>
      </c>
      <c r="F145" s="133" t="s">
        <v>3745</v>
      </c>
      <c r="G145" s="134" t="s">
        <v>429</v>
      </c>
      <c r="H145" s="135">
        <v>20</v>
      </c>
      <c r="I145" s="136"/>
      <c r="J145" s="137">
        <f>ROUND(I145*H145,2)</f>
        <v>0</v>
      </c>
      <c r="K145" s="133" t="s">
        <v>3726</v>
      </c>
      <c r="L145" s="31"/>
      <c r="M145" s="138" t="s">
        <v>1</v>
      </c>
      <c r="N145" s="139" t="s">
        <v>41</v>
      </c>
      <c r="P145" s="140">
        <f>O145*H145</f>
        <v>0</v>
      </c>
      <c r="Q145" s="140">
        <v>0</v>
      </c>
      <c r="R145" s="140">
        <f>Q145*H145</f>
        <v>0</v>
      </c>
      <c r="S145" s="140">
        <v>0</v>
      </c>
      <c r="T145" s="141">
        <f>S145*H145</f>
        <v>0</v>
      </c>
      <c r="AR145" s="142" t="s">
        <v>186</v>
      </c>
      <c r="AT145" s="142" t="s">
        <v>181</v>
      </c>
      <c r="AU145" s="142" t="s">
        <v>84</v>
      </c>
      <c r="AY145" s="16" t="s">
        <v>179</v>
      </c>
      <c r="BE145" s="143">
        <f>IF(N145="základní",J145,0)</f>
        <v>0</v>
      </c>
      <c r="BF145" s="143">
        <f>IF(N145="snížená",J145,0)</f>
        <v>0</v>
      </c>
      <c r="BG145" s="143">
        <f>IF(N145="zákl. přenesená",J145,0)</f>
        <v>0</v>
      </c>
      <c r="BH145" s="143">
        <f>IF(N145="sníž. přenesená",J145,0)</f>
        <v>0</v>
      </c>
      <c r="BI145" s="143">
        <f>IF(N145="nulová",J145,0)</f>
        <v>0</v>
      </c>
      <c r="BJ145" s="16" t="s">
        <v>84</v>
      </c>
      <c r="BK145" s="143">
        <f>ROUND(I145*H145,2)</f>
        <v>0</v>
      </c>
      <c r="BL145" s="16" t="s">
        <v>186</v>
      </c>
      <c r="BM145" s="142" t="s">
        <v>325</v>
      </c>
    </row>
    <row r="146" spans="2:65" s="1" customFormat="1" ht="19.5">
      <c r="B146" s="31"/>
      <c r="D146" s="144" t="s">
        <v>188</v>
      </c>
      <c r="F146" s="145" t="s">
        <v>3745</v>
      </c>
      <c r="I146" s="146"/>
      <c r="L146" s="31"/>
      <c r="M146" s="147"/>
      <c r="T146" s="55"/>
      <c r="AT146" s="16" t="s">
        <v>188</v>
      </c>
      <c r="AU146" s="16" t="s">
        <v>84</v>
      </c>
    </row>
    <row r="147" spans="2:65" s="1" customFormat="1" ht="16.5" customHeight="1">
      <c r="B147" s="31"/>
      <c r="C147" s="131" t="s">
        <v>268</v>
      </c>
      <c r="D147" s="131" t="s">
        <v>181</v>
      </c>
      <c r="E147" s="132" t="s">
        <v>3746</v>
      </c>
      <c r="F147" s="133" t="s">
        <v>3747</v>
      </c>
      <c r="G147" s="134" t="s">
        <v>429</v>
      </c>
      <c r="H147" s="135">
        <v>300</v>
      </c>
      <c r="I147" s="136"/>
      <c r="J147" s="137">
        <f>ROUND(I147*H147,2)</f>
        <v>0</v>
      </c>
      <c r="K147" s="133" t="s">
        <v>3726</v>
      </c>
      <c r="L147" s="31"/>
      <c r="M147" s="138" t="s">
        <v>1</v>
      </c>
      <c r="N147" s="139" t="s">
        <v>41</v>
      </c>
      <c r="P147" s="140">
        <f>O147*H147</f>
        <v>0</v>
      </c>
      <c r="Q147" s="140">
        <v>0</v>
      </c>
      <c r="R147" s="140">
        <f>Q147*H147</f>
        <v>0</v>
      </c>
      <c r="S147" s="140">
        <v>0</v>
      </c>
      <c r="T147" s="141">
        <f>S147*H147</f>
        <v>0</v>
      </c>
      <c r="AR147" s="142" t="s">
        <v>186</v>
      </c>
      <c r="AT147" s="142" t="s">
        <v>181</v>
      </c>
      <c r="AU147" s="142" t="s">
        <v>84</v>
      </c>
      <c r="AY147" s="16" t="s">
        <v>179</v>
      </c>
      <c r="BE147" s="143">
        <f>IF(N147="základní",J147,0)</f>
        <v>0</v>
      </c>
      <c r="BF147" s="143">
        <f>IF(N147="snížená",J147,0)</f>
        <v>0</v>
      </c>
      <c r="BG147" s="143">
        <f>IF(N147="zákl. přenesená",J147,0)</f>
        <v>0</v>
      </c>
      <c r="BH147" s="143">
        <f>IF(N147="sníž. přenesená",J147,0)</f>
        <v>0</v>
      </c>
      <c r="BI147" s="143">
        <f>IF(N147="nulová",J147,0)</f>
        <v>0</v>
      </c>
      <c r="BJ147" s="16" t="s">
        <v>84</v>
      </c>
      <c r="BK147" s="143">
        <f>ROUND(I147*H147,2)</f>
        <v>0</v>
      </c>
      <c r="BL147" s="16" t="s">
        <v>186</v>
      </c>
      <c r="BM147" s="142" t="s">
        <v>343</v>
      </c>
    </row>
    <row r="148" spans="2:65" s="1" customFormat="1">
      <c r="B148" s="31"/>
      <c r="D148" s="144" t="s">
        <v>188</v>
      </c>
      <c r="F148" s="145" t="s">
        <v>3747</v>
      </c>
      <c r="I148" s="146"/>
      <c r="L148" s="31"/>
      <c r="M148" s="147"/>
      <c r="T148" s="55"/>
      <c r="AT148" s="16" t="s">
        <v>188</v>
      </c>
      <c r="AU148" s="16" t="s">
        <v>84</v>
      </c>
    </row>
    <row r="149" spans="2:65" s="1" customFormat="1" ht="16.5" customHeight="1">
      <c r="B149" s="31"/>
      <c r="C149" s="131" t="s">
        <v>275</v>
      </c>
      <c r="D149" s="131" t="s">
        <v>181</v>
      </c>
      <c r="E149" s="132" t="s">
        <v>3748</v>
      </c>
      <c r="F149" s="133" t="s">
        <v>3749</v>
      </c>
      <c r="G149" s="134" t="s">
        <v>429</v>
      </c>
      <c r="H149" s="135">
        <v>60</v>
      </c>
      <c r="I149" s="136"/>
      <c r="J149" s="137">
        <f>ROUND(I149*H149,2)</f>
        <v>0</v>
      </c>
      <c r="K149" s="133" t="s">
        <v>3726</v>
      </c>
      <c r="L149" s="31"/>
      <c r="M149" s="138" t="s">
        <v>1</v>
      </c>
      <c r="N149" s="139" t="s">
        <v>41</v>
      </c>
      <c r="P149" s="140">
        <f>O149*H149</f>
        <v>0</v>
      </c>
      <c r="Q149" s="140">
        <v>0</v>
      </c>
      <c r="R149" s="140">
        <f>Q149*H149</f>
        <v>0</v>
      </c>
      <c r="S149" s="140">
        <v>0</v>
      </c>
      <c r="T149" s="141">
        <f>S149*H149</f>
        <v>0</v>
      </c>
      <c r="AR149" s="142" t="s">
        <v>186</v>
      </c>
      <c r="AT149" s="142" t="s">
        <v>181</v>
      </c>
      <c r="AU149" s="142" t="s">
        <v>84</v>
      </c>
      <c r="AY149" s="16" t="s">
        <v>179</v>
      </c>
      <c r="BE149" s="143">
        <f>IF(N149="základní",J149,0)</f>
        <v>0</v>
      </c>
      <c r="BF149" s="143">
        <f>IF(N149="snížená",J149,0)</f>
        <v>0</v>
      </c>
      <c r="BG149" s="143">
        <f>IF(N149="zákl. přenesená",J149,0)</f>
        <v>0</v>
      </c>
      <c r="BH149" s="143">
        <f>IF(N149="sníž. přenesená",J149,0)</f>
        <v>0</v>
      </c>
      <c r="BI149" s="143">
        <f>IF(N149="nulová",J149,0)</f>
        <v>0</v>
      </c>
      <c r="BJ149" s="16" t="s">
        <v>84</v>
      </c>
      <c r="BK149" s="143">
        <f>ROUND(I149*H149,2)</f>
        <v>0</v>
      </c>
      <c r="BL149" s="16" t="s">
        <v>186</v>
      </c>
      <c r="BM149" s="142" t="s">
        <v>360</v>
      </c>
    </row>
    <row r="150" spans="2:65" s="1" customFormat="1">
      <c r="B150" s="31"/>
      <c r="D150" s="144" t="s">
        <v>188</v>
      </c>
      <c r="F150" s="145" t="s">
        <v>3749</v>
      </c>
      <c r="I150" s="146"/>
      <c r="L150" s="31"/>
      <c r="M150" s="147"/>
      <c r="T150" s="55"/>
      <c r="AT150" s="16" t="s">
        <v>188</v>
      </c>
      <c r="AU150" s="16" t="s">
        <v>84</v>
      </c>
    </row>
    <row r="151" spans="2:65" s="1" customFormat="1" ht="16.5" customHeight="1">
      <c r="B151" s="31"/>
      <c r="C151" s="131" t="s">
        <v>283</v>
      </c>
      <c r="D151" s="131" t="s">
        <v>181</v>
      </c>
      <c r="E151" s="132" t="s">
        <v>3750</v>
      </c>
      <c r="F151" s="133" t="s">
        <v>3751</v>
      </c>
      <c r="G151" s="134" t="s">
        <v>429</v>
      </c>
      <c r="H151" s="135">
        <v>8</v>
      </c>
      <c r="I151" s="136"/>
      <c r="J151" s="137">
        <f>ROUND(I151*H151,2)</f>
        <v>0</v>
      </c>
      <c r="K151" s="133" t="s">
        <v>3726</v>
      </c>
      <c r="L151" s="31"/>
      <c r="M151" s="138" t="s">
        <v>1</v>
      </c>
      <c r="N151" s="139" t="s">
        <v>41</v>
      </c>
      <c r="P151" s="140">
        <f>O151*H151</f>
        <v>0</v>
      </c>
      <c r="Q151" s="140">
        <v>0</v>
      </c>
      <c r="R151" s="140">
        <f>Q151*H151</f>
        <v>0</v>
      </c>
      <c r="S151" s="140">
        <v>0</v>
      </c>
      <c r="T151" s="141">
        <f>S151*H151</f>
        <v>0</v>
      </c>
      <c r="AR151" s="142" t="s">
        <v>186</v>
      </c>
      <c r="AT151" s="142" t="s">
        <v>181</v>
      </c>
      <c r="AU151" s="142" t="s">
        <v>84</v>
      </c>
      <c r="AY151" s="16" t="s">
        <v>179</v>
      </c>
      <c r="BE151" s="143">
        <f>IF(N151="základní",J151,0)</f>
        <v>0</v>
      </c>
      <c r="BF151" s="143">
        <f>IF(N151="snížená",J151,0)</f>
        <v>0</v>
      </c>
      <c r="BG151" s="143">
        <f>IF(N151="zákl. přenesená",J151,0)</f>
        <v>0</v>
      </c>
      <c r="BH151" s="143">
        <f>IF(N151="sníž. přenesená",J151,0)</f>
        <v>0</v>
      </c>
      <c r="BI151" s="143">
        <f>IF(N151="nulová",J151,0)</f>
        <v>0</v>
      </c>
      <c r="BJ151" s="16" t="s">
        <v>84</v>
      </c>
      <c r="BK151" s="143">
        <f>ROUND(I151*H151,2)</f>
        <v>0</v>
      </c>
      <c r="BL151" s="16" t="s">
        <v>186</v>
      </c>
      <c r="BM151" s="142" t="s">
        <v>373</v>
      </c>
    </row>
    <row r="152" spans="2:65" s="1" customFormat="1">
      <c r="B152" s="31"/>
      <c r="D152" s="144" t="s">
        <v>188</v>
      </c>
      <c r="F152" s="145" t="s">
        <v>3751</v>
      </c>
      <c r="I152" s="146"/>
      <c r="L152" s="31"/>
      <c r="M152" s="147"/>
      <c r="T152" s="55"/>
      <c r="AT152" s="16" t="s">
        <v>188</v>
      </c>
      <c r="AU152" s="16" t="s">
        <v>84</v>
      </c>
    </row>
    <row r="153" spans="2:65" s="1" customFormat="1" ht="16.5" customHeight="1">
      <c r="B153" s="31"/>
      <c r="C153" s="131" t="s">
        <v>288</v>
      </c>
      <c r="D153" s="131" t="s">
        <v>181</v>
      </c>
      <c r="E153" s="132" t="s">
        <v>3752</v>
      </c>
      <c r="F153" s="133" t="s">
        <v>3753</v>
      </c>
      <c r="G153" s="134" t="s">
        <v>489</v>
      </c>
      <c r="H153" s="135">
        <v>420</v>
      </c>
      <c r="I153" s="136"/>
      <c r="J153" s="137">
        <f>ROUND(I153*H153,2)</f>
        <v>0</v>
      </c>
      <c r="K153" s="133" t="s">
        <v>185</v>
      </c>
      <c r="L153" s="31"/>
      <c r="M153" s="138" t="s">
        <v>1</v>
      </c>
      <c r="N153" s="139" t="s">
        <v>41</v>
      </c>
      <c r="P153" s="140">
        <f>O153*H153</f>
        <v>0</v>
      </c>
      <c r="Q153" s="140">
        <v>0</v>
      </c>
      <c r="R153" s="140">
        <f>Q153*H153</f>
        <v>0</v>
      </c>
      <c r="S153" s="140">
        <v>0</v>
      </c>
      <c r="T153" s="141">
        <f>S153*H153</f>
        <v>0</v>
      </c>
      <c r="AR153" s="142" t="s">
        <v>186</v>
      </c>
      <c r="AT153" s="142" t="s">
        <v>181</v>
      </c>
      <c r="AU153" s="142" t="s">
        <v>84</v>
      </c>
      <c r="AY153" s="16" t="s">
        <v>179</v>
      </c>
      <c r="BE153" s="143">
        <f>IF(N153="základní",J153,0)</f>
        <v>0</v>
      </c>
      <c r="BF153" s="143">
        <f>IF(N153="snížená",J153,0)</f>
        <v>0</v>
      </c>
      <c r="BG153" s="143">
        <f>IF(N153="zákl. přenesená",J153,0)</f>
        <v>0</v>
      </c>
      <c r="BH153" s="143">
        <f>IF(N153="sníž. přenesená",J153,0)</f>
        <v>0</v>
      </c>
      <c r="BI153" s="143">
        <f>IF(N153="nulová",J153,0)</f>
        <v>0</v>
      </c>
      <c r="BJ153" s="16" t="s">
        <v>84</v>
      </c>
      <c r="BK153" s="143">
        <f>ROUND(I153*H153,2)</f>
        <v>0</v>
      </c>
      <c r="BL153" s="16" t="s">
        <v>186</v>
      </c>
      <c r="BM153" s="142" t="s">
        <v>387</v>
      </c>
    </row>
    <row r="154" spans="2:65" s="1" customFormat="1">
      <c r="B154" s="31"/>
      <c r="D154" s="144" t="s">
        <v>188</v>
      </c>
      <c r="F154" s="145" t="s">
        <v>3753</v>
      </c>
      <c r="I154" s="146"/>
      <c r="L154" s="31"/>
      <c r="M154" s="147"/>
      <c r="T154" s="55"/>
      <c r="AT154" s="16" t="s">
        <v>188</v>
      </c>
      <c r="AU154" s="16" t="s">
        <v>84</v>
      </c>
    </row>
    <row r="155" spans="2:65" s="1" customFormat="1" ht="16.5" customHeight="1">
      <c r="B155" s="31"/>
      <c r="C155" s="131" t="s">
        <v>8</v>
      </c>
      <c r="D155" s="131" t="s">
        <v>181</v>
      </c>
      <c r="E155" s="132" t="s">
        <v>3754</v>
      </c>
      <c r="F155" s="133" t="s">
        <v>3755</v>
      </c>
      <c r="G155" s="134" t="s">
        <v>489</v>
      </c>
      <c r="H155" s="135">
        <v>130</v>
      </c>
      <c r="I155" s="136"/>
      <c r="J155" s="137">
        <f>ROUND(I155*H155,2)</f>
        <v>0</v>
      </c>
      <c r="K155" s="133" t="s">
        <v>185</v>
      </c>
      <c r="L155" s="31"/>
      <c r="M155" s="138" t="s">
        <v>1</v>
      </c>
      <c r="N155" s="139" t="s">
        <v>41</v>
      </c>
      <c r="P155" s="140">
        <f>O155*H155</f>
        <v>0</v>
      </c>
      <c r="Q155" s="140">
        <v>0</v>
      </c>
      <c r="R155" s="140">
        <f>Q155*H155</f>
        <v>0</v>
      </c>
      <c r="S155" s="140">
        <v>0</v>
      </c>
      <c r="T155" s="141">
        <f>S155*H155</f>
        <v>0</v>
      </c>
      <c r="AR155" s="142" t="s">
        <v>186</v>
      </c>
      <c r="AT155" s="142" t="s">
        <v>181</v>
      </c>
      <c r="AU155" s="142" t="s">
        <v>84</v>
      </c>
      <c r="AY155" s="16" t="s">
        <v>179</v>
      </c>
      <c r="BE155" s="143">
        <f>IF(N155="základní",J155,0)</f>
        <v>0</v>
      </c>
      <c r="BF155" s="143">
        <f>IF(N155="snížená",J155,0)</f>
        <v>0</v>
      </c>
      <c r="BG155" s="143">
        <f>IF(N155="zákl. přenesená",J155,0)</f>
        <v>0</v>
      </c>
      <c r="BH155" s="143">
        <f>IF(N155="sníž. přenesená",J155,0)</f>
        <v>0</v>
      </c>
      <c r="BI155" s="143">
        <f>IF(N155="nulová",J155,0)</f>
        <v>0</v>
      </c>
      <c r="BJ155" s="16" t="s">
        <v>84</v>
      </c>
      <c r="BK155" s="143">
        <f>ROUND(I155*H155,2)</f>
        <v>0</v>
      </c>
      <c r="BL155" s="16" t="s">
        <v>186</v>
      </c>
      <c r="BM155" s="142" t="s">
        <v>413</v>
      </c>
    </row>
    <row r="156" spans="2:65" s="1" customFormat="1">
      <c r="B156" s="31"/>
      <c r="D156" s="144" t="s">
        <v>188</v>
      </c>
      <c r="F156" s="145" t="s">
        <v>3755</v>
      </c>
      <c r="I156" s="146"/>
      <c r="L156" s="31"/>
      <c r="M156" s="147"/>
      <c r="T156" s="55"/>
      <c r="AT156" s="16" t="s">
        <v>188</v>
      </c>
      <c r="AU156" s="16" t="s">
        <v>84</v>
      </c>
    </row>
    <row r="157" spans="2:65" s="1" customFormat="1" ht="16.5" customHeight="1">
      <c r="B157" s="31"/>
      <c r="C157" s="131" t="s">
        <v>299</v>
      </c>
      <c r="D157" s="131" t="s">
        <v>181</v>
      </c>
      <c r="E157" s="132" t="s">
        <v>3756</v>
      </c>
      <c r="F157" s="133" t="s">
        <v>3757</v>
      </c>
      <c r="G157" s="134" t="s">
        <v>489</v>
      </c>
      <c r="H157" s="135">
        <v>28</v>
      </c>
      <c r="I157" s="136"/>
      <c r="J157" s="137">
        <f>ROUND(I157*H157,2)</f>
        <v>0</v>
      </c>
      <c r="K157" s="133" t="s">
        <v>185</v>
      </c>
      <c r="L157" s="31"/>
      <c r="M157" s="138" t="s">
        <v>1</v>
      </c>
      <c r="N157" s="139" t="s">
        <v>41</v>
      </c>
      <c r="P157" s="140">
        <f>O157*H157</f>
        <v>0</v>
      </c>
      <c r="Q157" s="140">
        <v>0</v>
      </c>
      <c r="R157" s="140">
        <f>Q157*H157</f>
        <v>0</v>
      </c>
      <c r="S157" s="140">
        <v>0</v>
      </c>
      <c r="T157" s="141">
        <f>S157*H157</f>
        <v>0</v>
      </c>
      <c r="AR157" s="142" t="s">
        <v>186</v>
      </c>
      <c r="AT157" s="142" t="s">
        <v>181</v>
      </c>
      <c r="AU157" s="142" t="s">
        <v>84</v>
      </c>
      <c r="AY157" s="16" t="s">
        <v>179</v>
      </c>
      <c r="BE157" s="143">
        <f>IF(N157="základní",J157,0)</f>
        <v>0</v>
      </c>
      <c r="BF157" s="143">
        <f>IF(N157="snížená",J157,0)</f>
        <v>0</v>
      </c>
      <c r="BG157" s="143">
        <f>IF(N157="zákl. přenesená",J157,0)</f>
        <v>0</v>
      </c>
      <c r="BH157" s="143">
        <f>IF(N157="sníž. přenesená",J157,0)</f>
        <v>0</v>
      </c>
      <c r="BI157" s="143">
        <f>IF(N157="nulová",J157,0)</f>
        <v>0</v>
      </c>
      <c r="BJ157" s="16" t="s">
        <v>84</v>
      </c>
      <c r="BK157" s="143">
        <f>ROUND(I157*H157,2)</f>
        <v>0</v>
      </c>
      <c r="BL157" s="16" t="s">
        <v>186</v>
      </c>
      <c r="BM157" s="142" t="s">
        <v>426</v>
      </c>
    </row>
    <row r="158" spans="2:65" s="1" customFormat="1">
      <c r="B158" s="31"/>
      <c r="D158" s="144" t="s">
        <v>188</v>
      </c>
      <c r="F158" s="145" t="s">
        <v>3757</v>
      </c>
      <c r="I158" s="146"/>
      <c r="L158" s="31"/>
      <c r="M158" s="147"/>
      <c r="T158" s="55"/>
      <c r="AT158" s="16" t="s">
        <v>188</v>
      </c>
      <c r="AU158" s="16" t="s">
        <v>84</v>
      </c>
    </row>
    <row r="159" spans="2:65" s="1" customFormat="1" ht="16.5" customHeight="1">
      <c r="B159" s="31"/>
      <c r="C159" s="131" t="s">
        <v>305</v>
      </c>
      <c r="D159" s="131" t="s">
        <v>181</v>
      </c>
      <c r="E159" s="132" t="s">
        <v>3758</v>
      </c>
      <c r="F159" s="133" t="s">
        <v>3759</v>
      </c>
      <c r="G159" s="134" t="s">
        <v>489</v>
      </c>
      <c r="H159" s="135">
        <v>5</v>
      </c>
      <c r="I159" s="136"/>
      <c r="J159" s="137">
        <f>ROUND(I159*H159,2)</f>
        <v>0</v>
      </c>
      <c r="K159" s="133" t="s">
        <v>185</v>
      </c>
      <c r="L159" s="31"/>
      <c r="M159" s="138" t="s">
        <v>1</v>
      </c>
      <c r="N159" s="139" t="s">
        <v>41</v>
      </c>
      <c r="P159" s="140">
        <f>O159*H159</f>
        <v>0</v>
      </c>
      <c r="Q159" s="140">
        <v>0</v>
      </c>
      <c r="R159" s="140">
        <f>Q159*H159</f>
        <v>0</v>
      </c>
      <c r="S159" s="140">
        <v>0</v>
      </c>
      <c r="T159" s="141">
        <f>S159*H159</f>
        <v>0</v>
      </c>
      <c r="AR159" s="142" t="s">
        <v>186</v>
      </c>
      <c r="AT159" s="142" t="s">
        <v>181</v>
      </c>
      <c r="AU159" s="142" t="s">
        <v>84</v>
      </c>
      <c r="AY159" s="16" t="s">
        <v>179</v>
      </c>
      <c r="BE159" s="143">
        <f>IF(N159="základní",J159,0)</f>
        <v>0</v>
      </c>
      <c r="BF159" s="143">
        <f>IF(N159="snížená",J159,0)</f>
        <v>0</v>
      </c>
      <c r="BG159" s="143">
        <f>IF(N159="zákl. přenesená",J159,0)</f>
        <v>0</v>
      </c>
      <c r="BH159" s="143">
        <f>IF(N159="sníž. přenesená",J159,0)</f>
        <v>0</v>
      </c>
      <c r="BI159" s="143">
        <f>IF(N159="nulová",J159,0)</f>
        <v>0</v>
      </c>
      <c r="BJ159" s="16" t="s">
        <v>84</v>
      </c>
      <c r="BK159" s="143">
        <f>ROUND(I159*H159,2)</f>
        <v>0</v>
      </c>
      <c r="BL159" s="16" t="s">
        <v>186</v>
      </c>
      <c r="BM159" s="142" t="s">
        <v>446</v>
      </c>
    </row>
    <row r="160" spans="2:65" s="1" customFormat="1">
      <c r="B160" s="31"/>
      <c r="D160" s="144" t="s">
        <v>188</v>
      </c>
      <c r="F160" s="145" t="s">
        <v>3759</v>
      </c>
      <c r="I160" s="146"/>
      <c r="L160" s="31"/>
      <c r="M160" s="147"/>
      <c r="T160" s="55"/>
      <c r="AT160" s="16" t="s">
        <v>188</v>
      </c>
      <c r="AU160" s="16" t="s">
        <v>84</v>
      </c>
    </row>
    <row r="161" spans="2:65" s="1" customFormat="1" ht="16.5" customHeight="1">
      <c r="B161" s="31"/>
      <c r="C161" s="131" t="s">
        <v>312</v>
      </c>
      <c r="D161" s="131" t="s">
        <v>181</v>
      </c>
      <c r="E161" s="132" t="s">
        <v>3760</v>
      </c>
      <c r="F161" s="133" t="s">
        <v>3761</v>
      </c>
      <c r="G161" s="134" t="s">
        <v>489</v>
      </c>
      <c r="H161" s="135">
        <v>10</v>
      </c>
      <c r="I161" s="136"/>
      <c r="J161" s="137">
        <f>ROUND(I161*H161,2)</f>
        <v>0</v>
      </c>
      <c r="K161" s="133" t="s">
        <v>185</v>
      </c>
      <c r="L161" s="31"/>
      <c r="M161" s="138" t="s">
        <v>1</v>
      </c>
      <c r="N161" s="139" t="s">
        <v>41</v>
      </c>
      <c r="P161" s="140">
        <f>O161*H161</f>
        <v>0</v>
      </c>
      <c r="Q161" s="140">
        <v>0</v>
      </c>
      <c r="R161" s="140">
        <f>Q161*H161</f>
        <v>0</v>
      </c>
      <c r="S161" s="140">
        <v>0</v>
      </c>
      <c r="T161" s="141">
        <f>S161*H161</f>
        <v>0</v>
      </c>
      <c r="AR161" s="142" t="s">
        <v>186</v>
      </c>
      <c r="AT161" s="142" t="s">
        <v>181</v>
      </c>
      <c r="AU161" s="142" t="s">
        <v>84</v>
      </c>
      <c r="AY161" s="16" t="s">
        <v>179</v>
      </c>
      <c r="BE161" s="143">
        <f>IF(N161="základní",J161,0)</f>
        <v>0</v>
      </c>
      <c r="BF161" s="143">
        <f>IF(N161="snížená",J161,0)</f>
        <v>0</v>
      </c>
      <c r="BG161" s="143">
        <f>IF(N161="zákl. přenesená",J161,0)</f>
        <v>0</v>
      </c>
      <c r="BH161" s="143">
        <f>IF(N161="sníž. přenesená",J161,0)</f>
        <v>0</v>
      </c>
      <c r="BI161" s="143">
        <f>IF(N161="nulová",J161,0)</f>
        <v>0</v>
      </c>
      <c r="BJ161" s="16" t="s">
        <v>84</v>
      </c>
      <c r="BK161" s="143">
        <f>ROUND(I161*H161,2)</f>
        <v>0</v>
      </c>
      <c r="BL161" s="16" t="s">
        <v>186</v>
      </c>
      <c r="BM161" s="142" t="s">
        <v>462</v>
      </c>
    </row>
    <row r="162" spans="2:65" s="1" customFormat="1">
      <c r="B162" s="31"/>
      <c r="D162" s="144" t="s">
        <v>188</v>
      </c>
      <c r="F162" s="145" t="s">
        <v>3761</v>
      </c>
      <c r="I162" s="146"/>
      <c r="L162" s="31"/>
      <c r="M162" s="147"/>
      <c r="T162" s="55"/>
      <c r="AT162" s="16" t="s">
        <v>188</v>
      </c>
      <c r="AU162" s="16" t="s">
        <v>84</v>
      </c>
    </row>
    <row r="163" spans="2:65" s="1" customFormat="1" ht="16.5" customHeight="1">
      <c r="B163" s="31"/>
      <c r="C163" s="131" t="s">
        <v>318</v>
      </c>
      <c r="D163" s="131" t="s">
        <v>181</v>
      </c>
      <c r="E163" s="132" t="s">
        <v>3762</v>
      </c>
      <c r="F163" s="133" t="s">
        <v>3763</v>
      </c>
      <c r="G163" s="134" t="s">
        <v>429</v>
      </c>
      <c r="H163" s="135">
        <v>420</v>
      </c>
      <c r="I163" s="136"/>
      <c r="J163" s="137">
        <f>ROUND(I163*H163,2)</f>
        <v>0</v>
      </c>
      <c r="K163" s="133" t="s">
        <v>3726</v>
      </c>
      <c r="L163" s="31"/>
      <c r="M163" s="138" t="s">
        <v>1</v>
      </c>
      <c r="N163" s="139" t="s">
        <v>41</v>
      </c>
      <c r="P163" s="140">
        <f>O163*H163</f>
        <v>0</v>
      </c>
      <c r="Q163" s="140">
        <v>0</v>
      </c>
      <c r="R163" s="140">
        <f>Q163*H163</f>
        <v>0</v>
      </c>
      <c r="S163" s="140">
        <v>0</v>
      </c>
      <c r="T163" s="141">
        <f>S163*H163</f>
        <v>0</v>
      </c>
      <c r="AR163" s="142" t="s">
        <v>186</v>
      </c>
      <c r="AT163" s="142" t="s">
        <v>181</v>
      </c>
      <c r="AU163" s="142" t="s">
        <v>84</v>
      </c>
      <c r="AY163" s="16" t="s">
        <v>179</v>
      </c>
      <c r="BE163" s="143">
        <f>IF(N163="základní",J163,0)</f>
        <v>0</v>
      </c>
      <c r="BF163" s="143">
        <f>IF(N163="snížená",J163,0)</f>
        <v>0</v>
      </c>
      <c r="BG163" s="143">
        <f>IF(N163="zákl. přenesená",J163,0)</f>
        <v>0</v>
      </c>
      <c r="BH163" s="143">
        <f>IF(N163="sníž. přenesená",J163,0)</f>
        <v>0</v>
      </c>
      <c r="BI163" s="143">
        <f>IF(N163="nulová",J163,0)</f>
        <v>0</v>
      </c>
      <c r="BJ163" s="16" t="s">
        <v>84</v>
      </c>
      <c r="BK163" s="143">
        <f>ROUND(I163*H163,2)</f>
        <v>0</v>
      </c>
      <c r="BL163" s="16" t="s">
        <v>186</v>
      </c>
      <c r="BM163" s="142" t="s">
        <v>474</v>
      </c>
    </row>
    <row r="164" spans="2:65" s="1" customFormat="1">
      <c r="B164" s="31"/>
      <c r="D164" s="144" t="s">
        <v>188</v>
      </c>
      <c r="F164" s="145" t="s">
        <v>3763</v>
      </c>
      <c r="I164" s="146"/>
      <c r="L164" s="31"/>
      <c r="M164" s="147"/>
      <c r="T164" s="55"/>
      <c r="AT164" s="16" t="s">
        <v>188</v>
      </c>
      <c r="AU164" s="16" t="s">
        <v>84</v>
      </c>
    </row>
    <row r="165" spans="2:65" s="1" customFormat="1" ht="16.5" customHeight="1">
      <c r="B165" s="31"/>
      <c r="C165" s="131" t="s">
        <v>325</v>
      </c>
      <c r="D165" s="131" t="s">
        <v>181</v>
      </c>
      <c r="E165" s="132" t="s">
        <v>3764</v>
      </c>
      <c r="F165" s="133" t="s">
        <v>3765</v>
      </c>
      <c r="G165" s="134" t="s">
        <v>429</v>
      </c>
      <c r="H165" s="135">
        <v>85</v>
      </c>
      <c r="I165" s="136"/>
      <c r="J165" s="137">
        <f>ROUND(I165*H165,2)</f>
        <v>0</v>
      </c>
      <c r="K165" s="133" t="s">
        <v>3726</v>
      </c>
      <c r="L165" s="31"/>
      <c r="M165" s="138" t="s">
        <v>1</v>
      </c>
      <c r="N165" s="139" t="s">
        <v>41</v>
      </c>
      <c r="P165" s="140">
        <f>O165*H165</f>
        <v>0</v>
      </c>
      <c r="Q165" s="140">
        <v>0</v>
      </c>
      <c r="R165" s="140">
        <f>Q165*H165</f>
        <v>0</v>
      </c>
      <c r="S165" s="140">
        <v>0</v>
      </c>
      <c r="T165" s="141">
        <f>S165*H165</f>
        <v>0</v>
      </c>
      <c r="AR165" s="142" t="s">
        <v>186</v>
      </c>
      <c r="AT165" s="142" t="s">
        <v>181</v>
      </c>
      <c r="AU165" s="142" t="s">
        <v>84</v>
      </c>
      <c r="AY165" s="16" t="s">
        <v>179</v>
      </c>
      <c r="BE165" s="143">
        <f>IF(N165="základní",J165,0)</f>
        <v>0</v>
      </c>
      <c r="BF165" s="143">
        <f>IF(N165="snížená",J165,0)</f>
        <v>0</v>
      </c>
      <c r="BG165" s="143">
        <f>IF(N165="zákl. přenesená",J165,0)</f>
        <v>0</v>
      </c>
      <c r="BH165" s="143">
        <f>IF(N165="sníž. přenesená",J165,0)</f>
        <v>0</v>
      </c>
      <c r="BI165" s="143">
        <f>IF(N165="nulová",J165,0)</f>
        <v>0</v>
      </c>
      <c r="BJ165" s="16" t="s">
        <v>84</v>
      </c>
      <c r="BK165" s="143">
        <f>ROUND(I165*H165,2)</f>
        <v>0</v>
      </c>
      <c r="BL165" s="16" t="s">
        <v>186</v>
      </c>
      <c r="BM165" s="142" t="s">
        <v>482</v>
      </c>
    </row>
    <row r="166" spans="2:65" s="1" customFormat="1">
      <c r="B166" s="31"/>
      <c r="D166" s="144" t="s">
        <v>188</v>
      </c>
      <c r="F166" s="145" t="s">
        <v>3765</v>
      </c>
      <c r="I166" s="146"/>
      <c r="L166" s="31"/>
      <c r="M166" s="147"/>
      <c r="T166" s="55"/>
      <c r="AT166" s="16" t="s">
        <v>188</v>
      </c>
      <c r="AU166" s="16" t="s">
        <v>84</v>
      </c>
    </row>
    <row r="167" spans="2:65" s="1" customFormat="1" ht="16.5" customHeight="1">
      <c r="B167" s="31"/>
      <c r="C167" s="131" t="s">
        <v>7</v>
      </c>
      <c r="D167" s="131" t="s">
        <v>181</v>
      </c>
      <c r="E167" s="132" t="s">
        <v>3766</v>
      </c>
      <c r="F167" s="133" t="s">
        <v>3767</v>
      </c>
      <c r="G167" s="134" t="s">
        <v>429</v>
      </c>
      <c r="H167" s="135">
        <v>20</v>
      </c>
      <c r="I167" s="136"/>
      <c r="J167" s="137">
        <f>ROUND(I167*H167,2)</f>
        <v>0</v>
      </c>
      <c r="K167" s="133" t="s">
        <v>3726</v>
      </c>
      <c r="L167" s="31"/>
      <c r="M167" s="138" t="s">
        <v>1</v>
      </c>
      <c r="N167" s="139" t="s">
        <v>41</v>
      </c>
      <c r="P167" s="140">
        <f>O167*H167</f>
        <v>0</v>
      </c>
      <c r="Q167" s="140">
        <v>0</v>
      </c>
      <c r="R167" s="140">
        <f>Q167*H167</f>
        <v>0</v>
      </c>
      <c r="S167" s="140">
        <v>0</v>
      </c>
      <c r="T167" s="141">
        <f>S167*H167</f>
        <v>0</v>
      </c>
      <c r="AR167" s="142" t="s">
        <v>186</v>
      </c>
      <c r="AT167" s="142" t="s">
        <v>181</v>
      </c>
      <c r="AU167" s="142" t="s">
        <v>84</v>
      </c>
      <c r="AY167" s="16" t="s">
        <v>179</v>
      </c>
      <c r="BE167" s="143">
        <f>IF(N167="základní",J167,0)</f>
        <v>0</v>
      </c>
      <c r="BF167" s="143">
        <f>IF(N167="snížená",J167,0)</f>
        <v>0</v>
      </c>
      <c r="BG167" s="143">
        <f>IF(N167="zákl. přenesená",J167,0)</f>
        <v>0</v>
      </c>
      <c r="BH167" s="143">
        <f>IF(N167="sníž. přenesená",J167,0)</f>
        <v>0</v>
      </c>
      <c r="BI167" s="143">
        <f>IF(N167="nulová",J167,0)</f>
        <v>0</v>
      </c>
      <c r="BJ167" s="16" t="s">
        <v>84</v>
      </c>
      <c r="BK167" s="143">
        <f>ROUND(I167*H167,2)</f>
        <v>0</v>
      </c>
      <c r="BL167" s="16" t="s">
        <v>186</v>
      </c>
      <c r="BM167" s="142" t="s">
        <v>495</v>
      </c>
    </row>
    <row r="168" spans="2:65" s="1" customFormat="1">
      <c r="B168" s="31"/>
      <c r="D168" s="144" t="s">
        <v>188</v>
      </c>
      <c r="F168" s="145" t="s">
        <v>3767</v>
      </c>
      <c r="I168" s="146"/>
      <c r="L168" s="31"/>
      <c r="M168" s="147"/>
      <c r="T168" s="55"/>
      <c r="AT168" s="16" t="s">
        <v>188</v>
      </c>
      <c r="AU168" s="16" t="s">
        <v>84</v>
      </c>
    </row>
    <row r="169" spans="2:65" s="1" customFormat="1" ht="16.5" customHeight="1">
      <c r="B169" s="31"/>
      <c r="C169" s="131" t="s">
        <v>343</v>
      </c>
      <c r="D169" s="131" t="s">
        <v>181</v>
      </c>
      <c r="E169" s="132" t="s">
        <v>3768</v>
      </c>
      <c r="F169" s="133" t="s">
        <v>3769</v>
      </c>
      <c r="G169" s="134" t="s">
        <v>429</v>
      </c>
      <c r="H169" s="135">
        <v>8</v>
      </c>
      <c r="I169" s="136"/>
      <c r="J169" s="137">
        <f>ROUND(I169*H169,2)</f>
        <v>0</v>
      </c>
      <c r="K169" s="133" t="s">
        <v>3726</v>
      </c>
      <c r="L169" s="31"/>
      <c r="M169" s="138" t="s">
        <v>1</v>
      </c>
      <c r="N169" s="139" t="s">
        <v>41</v>
      </c>
      <c r="P169" s="140">
        <f>O169*H169</f>
        <v>0</v>
      </c>
      <c r="Q169" s="140">
        <v>0</v>
      </c>
      <c r="R169" s="140">
        <f>Q169*H169</f>
        <v>0</v>
      </c>
      <c r="S169" s="140">
        <v>0</v>
      </c>
      <c r="T169" s="141">
        <f>S169*H169</f>
        <v>0</v>
      </c>
      <c r="AR169" s="142" t="s">
        <v>186</v>
      </c>
      <c r="AT169" s="142" t="s">
        <v>181</v>
      </c>
      <c r="AU169" s="142" t="s">
        <v>84</v>
      </c>
      <c r="AY169" s="16" t="s">
        <v>179</v>
      </c>
      <c r="BE169" s="143">
        <f>IF(N169="základní",J169,0)</f>
        <v>0</v>
      </c>
      <c r="BF169" s="143">
        <f>IF(N169="snížená",J169,0)</f>
        <v>0</v>
      </c>
      <c r="BG169" s="143">
        <f>IF(N169="zákl. přenesená",J169,0)</f>
        <v>0</v>
      </c>
      <c r="BH169" s="143">
        <f>IF(N169="sníž. přenesená",J169,0)</f>
        <v>0</v>
      </c>
      <c r="BI169" s="143">
        <f>IF(N169="nulová",J169,0)</f>
        <v>0</v>
      </c>
      <c r="BJ169" s="16" t="s">
        <v>84</v>
      </c>
      <c r="BK169" s="143">
        <f>ROUND(I169*H169,2)</f>
        <v>0</v>
      </c>
      <c r="BL169" s="16" t="s">
        <v>186</v>
      </c>
      <c r="BM169" s="142" t="s">
        <v>522</v>
      </c>
    </row>
    <row r="170" spans="2:65" s="1" customFormat="1">
      <c r="B170" s="31"/>
      <c r="D170" s="144" t="s">
        <v>188</v>
      </c>
      <c r="F170" s="145" t="s">
        <v>3769</v>
      </c>
      <c r="I170" s="146"/>
      <c r="L170" s="31"/>
      <c r="M170" s="147"/>
      <c r="T170" s="55"/>
      <c r="AT170" s="16" t="s">
        <v>188</v>
      </c>
      <c r="AU170" s="16" t="s">
        <v>84</v>
      </c>
    </row>
    <row r="171" spans="2:65" s="1" customFormat="1" ht="16.5" customHeight="1">
      <c r="B171" s="31"/>
      <c r="C171" s="131" t="s">
        <v>354</v>
      </c>
      <c r="D171" s="131" t="s">
        <v>181</v>
      </c>
      <c r="E171" s="132" t="s">
        <v>3770</v>
      </c>
      <c r="F171" s="133" t="s">
        <v>3771</v>
      </c>
      <c r="G171" s="134" t="s">
        <v>429</v>
      </c>
      <c r="H171" s="135">
        <v>10</v>
      </c>
      <c r="I171" s="136"/>
      <c r="J171" s="137">
        <f>ROUND(I171*H171,2)</f>
        <v>0</v>
      </c>
      <c r="K171" s="133" t="s">
        <v>3726</v>
      </c>
      <c r="L171" s="31"/>
      <c r="M171" s="138" t="s">
        <v>1</v>
      </c>
      <c r="N171" s="139" t="s">
        <v>41</v>
      </c>
      <c r="P171" s="140">
        <f>O171*H171</f>
        <v>0</v>
      </c>
      <c r="Q171" s="140">
        <v>0</v>
      </c>
      <c r="R171" s="140">
        <f>Q171*H171</f>
        <v>0</v>
      </c>
      <c r="S171" s="140">
        <v>0</v>
      </c>
      <c r="T171" s="141">
        <f>S171*H171</f>
        <v>0</v>
      </c>
      <c r="AR171" s="142" t="s">
        <v>186</v>
      </c>
      <c r="AT171" s="142" t="s">
        <v>181</v>
      </c>
      <c r="AU171" s="142" t="s">
        <v>84</v>
      </c>
      <c r="AY171" s="16" t="s">
        <v>179</v>
      </c>
      <c r="BE171" s="143">
        <f>IF(N171="základní",J171,0)</f>
        <v>0</v>
      </c>
      <c r="BF171" s="143">
        <f>IF(N171="snížená",J171,0)</f>
        <v>0</v>
      </c>
      <c r="BG171" s="143">
        <f>IF(N171="zákl. přenesená",J171,0)</f>
        <v>0</v>
      </c>
      <c r="BH171" s="143">
        <f>IF(N171="sníž. přenesená",J171,0)</f>
        <v>0</v>
      </c>
      <c r="BI171" s="143">
        <f>IF(N171="nulová",J171,0)</f>
        <v>0</v>
      </c>
      <c r="BJ171" s="16" t="s">
        <v>84</v>
      </c>
      <c r="BK171" s="143">
        <f>ROUND(I171*H171,2)</f>
        <v>0</v>
      </c>
      <c r="BL171" s="16" t="s">
        <v>186</v>
      </c>
      <c r="BM171" s="142" t="s">
        <v>541</v>
      </c>
    </row>
    <row r="172" spans="2:65" s="1" customFormat="1">
      <c r="B172" s="31"/>
      <c r="D172" s="144" t="s">
        <v>188</v>
      </c>
      <c r="F172" s="145" t="s">
        <v>3771</v>
      </c>
      <c r="I172" s="146"/>
      <c r="L172" s="31"/>
      <c r="M172" s="147"/>
      <c r="T172" s="55"/>
      <c r="AT172" s="16" t="s">
        <v>188</v>
      </c>
      <c r="AU172" s="16" t="s">
        <v>84</v>
      </c>
    </row>
    <row r="173" spans="2:65" s="1" customFormat="1" ht="16.5" customHeight="1">
      <c r="B173" s="31"/>
      <c r="C173" s="131" t="s">
        <v>360</v>
      </c>
      <c r="D173" s="131" t="s">
        <v>181</v>
      </c>
      <c r="E173" s="132" t="s">
        <v>3772</v>
      </c>
      <c r="F173" s="133" t="s">
        <v>3773</v>
      </c>
      <c r="G173" s="134" t="s">
        <v>429</v>
      </c>
      <c r="H173" s="135">
        <v>60</v>
      </c>
      <c r="I173" s="136"/>
      <c r="J173" s="137">
        <f>ROUND(I173*H173,2)</f>
        <v>0</v>
      </c>
      <c r="K173" s="133" t="s">
        <v>3726</v>
      </c>
      <c r="L173" s="31"/>
      <c r="M173" s="138" t="s">
        <v>1</v>
      </c>
      <c r="N173" s="139" t="s">
        <v>41</v>
      </c>
      <c r="P173" s="140">
        <f>O173*H173</f>
        <v>0</v>
      </c>
      <c r="Q173" s="140">
        <v>0</v>
      </c>
      <c r="R173" s="140">
        <f>Q173*H173</f>
        <v>0</v>
      </c>
      <c r="S173" s="140">
        <v>0</v>
      </c>
      <c r="T173" s="141">
        <f>S173*H173</f>
        <v>0</v>
      </c>
      <c r="AR173" s="142" t="s">
        <v>186</v>
      </c>
      <c r="AT173" s="142" t="s">
        <v>181</v>
      </c>
      <c r="AU173" s="142" t="s">
        <v>84</v>
      </c>
      <c r="AY173" s="16" t="s">
        <v>179</v>
      </c>
      <c r="BE173" s="143">
        <f>IF(N173="základní",J173,0)</f>
        <v>0</v>
      </c>
      <c r="BF173" s="143">
        <f>IF(N173="snížená",J173,0)</f>
        <v>0</v>
      </c>
      <c r="BG173" s="143">
        <f>IF(N173="zákl. přenesená",J173,0)</f>
        <v>0</v>
      </c>
      <c r="BH173" s="143">
        <f>IF(N173="sníž. přenesená",J173,0)</f>
        <v>0</v>
      </c>
      <c r="BI173" s="143">
        <f>IF(N173="nulová",J173,0)</f>
        <v>0</v>
      </c>
      <c r="BJ173" s="16" t="s">
        <v>84</v>
      </c>
      <c r="BK173" s="143">
        <f>ROUND(I173*H173,2)</f>
        <v>0</v>
      </c>
      <c r="BL173" s="16" t="s">
        <v>186</v>
      </c>
      <c r="BM173" s="142" t="s">
        <v>553</v>
      </c>
    </row>
    <row r="174" spans="2:65" s="1" customFormat="1">
      <c r="B174" s="31"/>
      <c r="D174" s="144" t="s">
        <v>188</v>
      </c>
      <c r="F174" s="145" t="s">
        <v>3773</v>
      </c>
      <c r="I174" s="146"/>
      <c r="L174" s="31"/>
      <c r="M174" s="147"/>
      <c r="T174" s="55"/>
      <c r="AT174" s="16" t="s">
        <v>188</v>
      </c>
      <c r="AU174" s="16" t="s">
        <v>84</v>
      </c>
    </row>
    <row r="175" spans="2:65" s="1" customFormat="1" ht="16.5" customHeight="1">
      <c r="B175" s="31"/>
      <c r="C175" s="131" t="s">
        <v>367</v>
      </c>
      <c r="D175" s="131" t="s">
        <v>181</v>
      </c>
      <c r="E175" s="132" t="s">
        <v>3774</v>
      </c>
      <c r="F175" s="133" t="s">
        <v>3775</v>
      </c>
      <c r="G175" s="134" t="s">
        <v>429</v>
      </c>
      <c r="H175" s="135">
        <v>40</v>
      </c>
      <c r="I175" s="136"/>
      <c r="J175" s="137">
        <f>ROUND(I175*H175,2)</f>
        <v>0</v>
      </c>
      <c r="K175" s="133" t="s">
        <v>3726</v>
      </c>
      <c r="L175" s="31"/>
      <c r="M175" s="138" t="s">
        <v>1</v>
      </c>
      <c r="N175" s="139" t="s">
        <v>41</v>
      </c>
      <c r="P175" s="140">
        <f>O175*H175</f>
        <v>0</v>
      </c>
      <c r="Q175" s="140">
        <v>0</v>
      </c>
      <c r="R175" s="140">
        <f>Q175*H175</f>
        <v>0</v>
      </c>
      <c r="S175" s="140">
        <v>0</v>
      </c>
      <c r="T175" s="141">
        <f>S175*H175</f>
        <v>0</v>
      </c>
      <c r="AR175" s="142" t="s">
        <v>186</v>
      </c>
      <c r="AT175" s="142" t="s">
        <v>181</v>
      </c>
      <c r="AU175" s="142" t="s">
        <v>84</v>
      </c>
      <c r="AY175" s="16" t="s">
        <v>179</v>
      </c>
      <c r="BE175" s="143">
        <f>IF(N175="základní",J175,0)</f>
        <v>0</v>
      </c>
      <c r="BF175" s="143">
        <f>IF(N175="snížená",J175,0)</f>
        <v>0</v>
      </c>
      <c r="BG175" s="143">
        <f>IF(N175="zákl. přenesená",J175,0)</f>
        <v>0</v>
      </c>
      <c r="BH175" s="143">
        <f>IF(N175="sníž. přenesená",J175,0)</f>
        <v>0</v>
      </c>
      <c r="BI175" s="143">
        <f>IF(N175="nulová",J175,0)</f>
        <v>0</v>
      </c>
      <c r="BJ175" s="16" t="s">
        <v>84</v>
      </c>
      <c r="BK175" s="143">
        <f>ROUND(I175*H175,2)</f>
        <v>0</v>
      </c>
      <c r="BL175" s="16" t="s">
        <v>186</v>
      </c>
      <c r="BM175" s="142" t="s">
        <v>570</v>
      </c>
    </row>
    <row r="176" spans="2:65" s="1" customFormat="1">
      <c r="B176" s="31"/>
      <c r="D176" s="144" t="s">
        <v>188</v>
      </c>
      <c r="F176" s="145" t="s">
        <v>3775</v>
      </c>
      <c r="I176" s="146"/>
      <c r="L176" s="31"/>
      <c r="M176" s="147"/>
      <c r="T176" s="55"/>
      <c r="AT176" s="16" t="s">
        <v>188</v>
      </c>
      <c r="AU176" s="16" t="s">
        <v>84</v>
      </c>
    </row>
    <row r="177" spans="2:65" s="1" customFormat="1" ht="16.5" customHeight="1">
      <c r="B177" s="31"/>
      <c r="C177" s="131" t="s">
        <v>373</v>
      </c>
      <c r="D177" s="131" t="s">
        <v>181</v>
      </c>
      <c r="E177" s="132" t="s">
        <v>3776</v>
      </c>
      <c r="F177" s="133" t="s">
        <v>3777</v>
      </c>
      <c r="G177" s="134" t="s">
        <v>429</v>
      </c>
      <c r="H177" s="135">
        <v>9</v>
      </c>
      <c r="I177" s="136"/>
      <c r="J177" s="137">
        <f>ROUND(I177*H177,2)</f>
        <v>0</v>
      </c>
      <c r="K177" s="133" t="s">
        <v>3726</v>
      </c>
      <c r="L177" s="31"/>
      <c r="M177" s="138" t="s">
        <v>1</v>
      </c>
      <c r="N177" s="139" t="s">
        <v>41</v>
      </c>
      <c r="P177" s="140">
        <f>O177*H177</f>
        <v>0</v>
      </c>
      <c r="Q177" s="140">
        <v>0</v>
      </c>
      <c r="R177" s="140">
        <f>Q177*H177</f>
        <v>0</v>
      </c>
      <c r="S177" s="140">
        <v>0</v>
      </c>
      <c r="T177" s="141">
        <f>S177*H177</f>
        <v>0</v>
      </c>
      <c r="AR177" s="142" t="s">
        <v>186</v>
      </c>
      <c r="AT177" s="142" t="s">
        <v>181</v>
      </c>
      <c r="AU177" s="142" t="s">
        <v>84</v>
      </c>
      <c r="AY177" s="16" t="s">
        <v>179</v>
      </c>
      <c r="BE177" s="143">
        <f>IF(N177="základní",J177,0)</f>
        <v>0</v>
      </c>
      <c r="BF177" s="143">
        <f>IF(N177="snížená",J177,0)</f>
        <v>0</v>
      </c>
      <c r="BG177" s="143">
        <f>IF(N177="zákl. přenesená",J177,0)</f>
        <v>0</v>
      </c>
      <c r="BH177" s="143">
        <f>IF(N177="sníž. přenesená",J177,0)</f>
        <v>0</v>
      </c>
      <c r="BI177" s="143">
        <f>IF(N177="nulová",J177,0)</f>
        <v>0</v>
      </c>
      <c r="BJ177" s="16" t="s">
        <v>84</v>
      </c>
      <c r="BK177" s="143">
        <f>ROUND(I177*H177,2)</f>
        <v>0</v>
      </c>
      <c r="BL177" s="16" t="s">
        <v>186</v>
      </c>
      <c r="BM177" s="142" t="s">
        <v>583</v>
      </c>
    </row>
    <row r="178" spans="2:65" s="1" customFormat="1">
      <c r="B178" s="31"/>
      <c r="D178" s="144" t="s">
        <v>188</v>
      </c>
      <c r="F178" s="145" t="s">
        <v>3777</v>
      </c>
      <c r="I178" s="146"/>
      <c r="L178" s="31"/>
      <c r="M178" s="147"/>
      <c r="T178" s="55"/>
      <c r="AT178" s="16" t="s">
        <v>188</v>
      </c>
      <c r="AU178" s="16" t="s">
        <v>84</v>
      </c>
    </row>
    <row r="179" spans="2:65" s="1" customFormat="1" ht="16.5" customHeight="1">
      <c r="B179" s="31"/>
      <c r="C179" s="131" t="s">
        <v>380</v>
      </c>
      <c r="D179" s="131" t="s">
        <v>181</v>
      </c>
      <c r="E179" s="132" t="s">
        <v>3778</v>
      </c>
      <c r="F179" s="133" t="s">
        <v>3779</v>
      </c>
      <c r="G179" s="134" t="s">
        <v>429</v>
      </c>
      <c r="H179" s="135">
        <v>7</v>
      </c>
      <c r="I179" s="136"/>
      <c r="J179" s="137">
        <f>ROUND(I179*H179,2)</f>
        <v>0</v>
      </c>
      <c r="K179" s="133" t="s">
        <v>3726</v>
      </c>
      <c r="L179" s="31"/>
      <c r="M179" s="138" t="s">
        <v>1</v>
      </c>
      <c r="N179" s="139" t="s">
        <v>41</v>
      </c>
      <c r="P179" s="140">
        <f>O179*H179</f>
        <v>0</v>
      </c>
      <c r="Q179" s="140">
        <v>0</v>
      </c>
      <c r="R179" s="140">
        <f>Q179*H179</f>
        <v>0</v>
      </c>
      <c r="S179" s="140">
        <v>0</v>
      </c>
      <c r="T179" s="141">
        <f>S179*H179</f>
        <v>0</v>
      </c>
      <c r="AR179" s="142" t="s">
        <v>186</v>
      </c>
      <c r="AT179" s="142" t="s">
        <v>181</v>
      </c>
      <c r="AU179" s="142" t="s">
        <v>84</v>
      </c>
      <c r="AY179" s="16" t="s">
        <v>179</v>
      </c>
      <c r="BE179" s="143">
        <f>IF(N179="základní",J179,0)</f>
        <v>0</v>
      </c>
      <c r="BF179" s="143">
        <f>IF(N179="snížená",J179,0)</f>
        <v>0</v>
      </c>
      <c r="BG179" s="143">
        <f>IF(N179="zákl. přenesená",J179,0)</f>
        <v>0</v>
      </c>
      <c r="BH179" s="143">
        <f>IF(N179="sníž. přenesená",J179,0)</f>
        <v>0</v>
      </c>
      <c r="BI179" s="143">
        <f>IF(N179="nulová",J179,0)</f>
        <v>0</v>
      </c>
      <c r="BJ179" s="16" t="s">
        <v>84</v>
      </c>
      <c r="BK179" s="143">
        <f>ROUND(I179*H179,2)</f>
        <v>0</v>
      </c>
      <c r="BL179" s="16" t="s">
        <v>186</v>
      </c>
      <c r="BM179" s="142" t="s">
        <v>594</v>
      </c>
    </row>
    <row r="180" spans="2:65" s="1" customFormat="1">
      <c r="B180" s="31"/>
      <c r="D180" s="144" t="s">
        <v>188</v>
      </c>
      <c r="F180" s="145" t="s">
        <v>3779</v>
      </c>
      <c r="I180" s="146"/>
      <c r="L180" s="31"/>
      <c r="M180" s="147"/>
      <c r="T180" s="55"/>
      <c r="AT180" s="16" t="s">
        <v>188</v>
      </c>
      <c r="AU180" s="16" t="s">
        <v>84</v>
      </c>
    </row>
    <row r="181" spans="2:65" s="1" customFormat="1" ht="16.5" customHeight="1">
      <c r="B181" s="31"/>
      <c r="C181" s="131" t="s">
        <v>387</v>
      </c>
      <c r="D181" s="131" t="s">
        <v>181</v>
      </c>
      <c r="E181" s="132" t="s">
        <v>3780</v>
      </c>
      <c r="F181" s="133" t="s">
        <v>3781</v>
      </c>
      <c r="G181" s="134" t="s">
        <v>429</v>
      </c>
      <c r="H181" s="135">
        <v>20</v>
      </c>
      <c r="I181" s="136"/>
      <c r="J181" s="137">
        <f>ROUND(I181*H181,2)</f>
        <v>0</v>
      </c>
      <c r="K181" s="133" t="s">
        <v>3726</v>
      </c>
      <c r="L181" s="31"/>
      <c r="M181" s="138" t="s">
        <v>1</v>
      </c>
      <c r="N181" s="139" t="s">
        <v>41</v>
      </c>
      <c r="P181" s="140">
        <f>O181*H181</f>
        <v>0</v>
      </c>
      <c r="Q181" s="140">
        <v>0</v>
      </c>
      <c r="R181" s="140">
        <f>Q181*H181</f>
        <v>0</v>
      </c>
      <c r="S181" s="140">
        <v>0</v>
      </c>
      <c r="T181" s="141">
        <f>S181*H181</f>
        <v>0</v>
      </c>
      <c r="AR181" s="142" t="s">
        <v>186</v>
      </c>
      <c r="AT181" s="142" t="s">
        <v>181</v>
      </c>
      <c r="AU181" s="142" t="s">
        <v>84</v>
      </c>
      <c r="AY181" s="16" t="s">
        <v>179</v>
      </c>
      <c r="BE181" s="143">
        <f>IF(N181="základní",J181,0)</f>
        <v>0</v>
      </c>
      <c r="BF181" s="143">
        <f>IF(N181="snížená",J181,0)</f>
        <v>0</v>
      </c>
      <c r="BG181" s="143">
        <f>IF(N181="zákl. přenesená",J181,0)</f>
        <v>0</v>
      </c>
      <c r="BH181" s="143">
        <f>IF(N181="sníž. přenesená",J181,0)</f>
        <v>0</v>
      </c>
      <c r="BI181" s="143">
        <f>IF(N181="nulová",J181,0)</f>
        <v>0</v>
      </c>
      <c r="BJ181" s="16" t="s">
        <v>84</v>
      </c>
      <c r="BK181" s="143">
        <f>ROUND(I181*H181,2)</f>
        <v>0</v>
      </c>
      <c r="BL181" s="16" t="s">
        <v>186</v>
      </c>
      <c r="BM181" s="142" t="s">
        <v>607</v>
      </c>
    </row>
    <row r="182" spans="2:65" s="1" customFormat="1">
      <c r="B182" s="31"/>
      <c r="D182" s="144" t="s">
        <v>188</v>
      </c>
      <c r="F182" s="145" t="s">
        <v>3781</v>
      </c>
      <c r="I182" s="146"/>
      <c r="L182" s="31"/>
      <c r="M182" s="147"/>
      <c r="T182" s="55"/>
      <c r="AT182" s="16" t="s">
        <v>188</v>
      </c>
      <c r="AU182" s="16" t="s">
        <v>84</v>
      </c>
    </row>
    <row r="183" spans="2:65" s="1" customFormat="1" ht="16.5" customHeight="1">
      <c r="B183" s="31"/>
      <c r="C183" s="131" t="s">
        <v>401</v>
      </c>
      <c r="D183" s="131" t="s">
        <v>181</v>
      </c>
      <c r="E183" s="132" t="s">
        <v>3782</v>
      </c>
      <c r="F183" s="133" t="s">
        <v>3783</v>
      </c>
      <c r="G183" s="134" t="s">
        <v>429</v>
      </c>
      <c r="H183" s="135">
        <v>50</v>
      </c>
      <c r="I183" s="136"/>
      <c r="J183" s="137">
        <f>ROUND(I183*H183,2)</f>
        <v>0</v>
      </c>
      <c r="K183" s="133" t="s">
        <v>3726</v>
      </c>
      <c r="L183" s="31"/>
      <c r="M183" s="138" t="s">
        <v>1</v>
      </c>
      <c r="N183" s="139" t="s">
        <v>41</v>
      </c>
      <c r="P183" s="140">
        <f>O183*H183</f>
        <v>0</v>
      </c>
      <c r="Q183" s="140">
        <v>0</v>
      </c>
      <c r="R183" s="140">
        <f>Q183*H183</f>
        <v>0</v>
      </c>
      <c r="S183" s="140">
        <v>0</v>
      </c>
      <c r="T183" s="141">
        <f>S183*H183</f>
        <v>0</v>
      </c>
      <c r="AR183" s="142" t="s">
        <v>186</v>
      </c>
      <c r="AT183" s="142" t="s">
        <v>181</v>
      </c>
      <c r="AU183" s="142" t="s">
        <v>84</v>
      </c>
      <c r="AY183" s="16" t="s">
        <v>179</v>
      </c>
      <c r="BE183" s="143">
        <f>IF(N183="základní",J183,0)</f>
        <v>0</v>
      </c>
      <c r="BF183" s="143">
        <f>IF(N183="snížená",J183,0)</f>
        <v>0</v>
      </c>
      <c r="BG183" s="143">
        <f>IF(N183="zákl. přenesená",J183,0)</f>
        <v>0</v>
      </c>
      <c r="BH183" s="143">
        <f>IF(N183="sníž. přenesená",J183,0)</f>
        <v>0</v>
      </c>
      <c r="BI183" s="143">
        <f>IF(N183="nulová",J183,0)</f>
        <v>0</v>
      </c>
      <c r="BJ183" s="16" t="s">
        <v>84</v>
      </c>
      <c r="BK183" s="143">
        <f>ROUND(I183*H183,2)</f>
        <v>0</v>
      </c>
      <c r="BL183" s="16" t="s">
        <v>186</v>
      </c>
      <c r="BM183" s="142" t="s">
        <v>621</v>
      </c>
    </row>
    <row r="184" spans="2:65" s="1" customFormat="1">
      <c r="B184" s="31"/>
      <c r="D184" s="144" t="s">
        <v>188</v>
      </c>
      <c r="F184" s="145" t="s">
        <v>3783</v>
      </c>
      <c r="I184" s="146"/>
      <c r="L184" s="31"/>
      <c r="M184" s="147"/>
      <c r="T184" s="55"/>
      <c r="AT184" s="16" t="s">
        <v>188</v>
      </c>
      <c r="AU184" s="16" t="s">
        <v>84</v>
      </c>
    </row>
    <row r="185" spans="2:65" s="1" customFormat="1" ht="16.5" customHeight="1">
      <c r="B185" s="31"/>
      <c r="C185" s="131" t="s">
        <v>413</v>
      </c>
      <c r="D185" s="131" t="s">
        <v>181</v>
      </c>
      <c r="E185" s="132" t="s">
        <v>3784</v>
      </c>
      <c r="F185" s="133" t="s">
        <v>3785</v>
      </c>
      <c r="G185" s="134" t="s">
        <v>429</v>
      </c>
      <c r="H185" s="135">
        <v>2</v>
      </c>
      <c r="I185" s="136"/>
      <c r="J185" s="137">
        <f>ROUND(I185*H185,2)</f>
        <v>0</v>
      </c>
      <c r="K185" s="133" t="s">
        <v>3726</v>
      </c>
      <c r="L185" s="31"/>
      <c r="M185" s="138" t="s">
        <v>1</v>
      </c>
      <c r="N185" s="139" t="s">
        <v>41</v>
      </c>
      <c r="P185" s="140">
        <f>O185*H185</f>
        <v>0</v>
      </c>
      <c r="Q185" s="140">
        <v>0</v>
      </c>
      <c r="R185" s="140">
        <f>Q185*H185</f>
        <v>0</v>
      </c>
      <c r="S185" s="140">
        <v>0</v>
      </c>
      <c r="T185" s="141">
        <f>S185*H185</f>
        <v>0</v>
      </c>
      <c r="AR185" s="142" t="s">
        <v>186</v>
      </c>
      <c r="AT185" s="142" t="s">
        <v>181</v>
      </c>
      <c r="AU185" s="142" t="s">
        <v>84</v>
      </c>
      <c r="AY185" s="16" t="s">
        <v>179</v>
      </c>
      <c r="BE185" s="143">
        <f>IF(N185="základní",J185,0)</f>
        <v>0</v>
      </c>
      <c r="BF185" s="143">
        <f>IF(N185="snížená",J185,0)</f>
        <v>0</v>
      </c>
      <c r="BG185" s="143">
        <f>IF(N185="zákl. přenesená",J185,0)</f>
        <v>0</v>
      </c>
      <c r="BH185" s="143">
        <f>IF(N185="sníž. přenesená",J185,0)</f>
        <v>0</v>
      </c>
      <c r="BI185" s="143">
        <f>IF(N185="nulová",J185,0)</f>
        <v>0</v>
      </c>
      <c r="BJ185" s="16" t="s">
        <v>84</v>
      </c>
      <c r="BK185" s="143">
        <f>ROUND(I185*H185,2)</f>
        <v>0</v>
      </c>
      <c r="BL185" s="16" t="s">
        <v>186</v>
      </c>
      <c r="BM185" s="142" t="s">
        <v>633</v>
      </c>
    </row>
    <row r="186" spans="2:65" s="1" customFormat="1">
      <c r="B186" s="31"/>
      <c r="D186" s="144" t="s">
        <v>188</v>
      </c>
      <c r="F186" s="145" t="s">
        <v>3785</v>
      </c>
      <c r="I186" s="146"/>
      <c r="L186" s="31"/>
      <c r="M186" s="147"/>
      <c r="T186" s="55"/>
      <c r="AT186" s="16" t="s">
        <v>188</v>
      </c>
      <c r="AU186" s="16" t="s">
        <v>84</v>
      </c>
    </row>
    <row r="187" spans="2:65" s="1" customFormat="1" ht="16.5" customHeight="1">
      <c r="B187" s="31"/>
      <c r="C187" s="131" t="s">
        <v>420</v>
      </c>
      <c r="D187" s="131" t="s">
        <v>181</v>
      </c>
      <c r="E187" s="132" t="s">
        <v>3786</v>
      </c>
      <c r="F187" s="133" t="s">
        <v>3787</v>
      </c>
      <c r="G187" s="134" t="s">
        <v>429</v>
      </c>
      <c r="H187" s="135">
        <v>6</v>
      </c>
      <c r="I187" s="136"/>
      <c r="J187" s="137">
        <f>ROUND(I187*H187,2)</f>
        <v>0</v>
      </c>
      <c r="K187" s="133" t="s">
        <v>3726</v>
      </c>
      <c r="L187" s="31"/>
      <c r="M187" s="138" t="s">
        <v>1</v>
      </c>
      <c r="N187" s="139" t="s">
        <v>41</v>
      </c>
      <c r="P187" s="140">
        <f>O187*H187</f>
        <v>0</v>
      </c>
      <c r="Q187" s="140">
        <v>0</v>
      </c>
      <c r="R187" s="140">
        <f>Q187*H187</f>
        <v>0</v>
      </c>
      <c r="S187" s="140">
        <v>0</v>
      </c>
      <c r="T187" s="141">
        <f>S187*H187</f>
        <v>0</v>
      </c>
      <c r="AR187" s="142" t="s">
        <v>186</v>
      </c>
      <c r="AT187" s="142" t="s">
        <v>181</v>
      </c>
      <c r="AU187" s="142" t="s">
        <v>84</v>
      </c>
      <c r="AY187" s="16" t="s">
        <v>179</v>
      </c>
      <c r="BE187" s="143">
        <f>IF(N187="základní",J187,0)</f>
        <v>0</v>
      </c>
      <c r="BF187" s="143">
        <f>IF(N187="snížená",J187,0)</f>
        <v>0</v>
      </c>
      <c r="BG187" s="143">
        <f>IF(N187="zákl. přenesená",J187,0)</f>
        <v>0</v>
      </c>
      <c r="BH187" s="143">
        <f>IF(N187="sníž. přenesená",J187,0)</f>
        <v>0</v>
      </c>
      <c r="BI187" s="143">
        <f>IF(N187="nulová",J187,0)</f>
        <v>0</v>
      </c>
      <c r="BJ187" s="16" t="s">
        <v>84</v>
      </c>
      <c r="BK187" s="143">
        <f>ROUND(I187*H187,2)</f>
        <v>0</v>
      </c>
      <c r="BL187" s="16" t="s">
        <v>186</v>
      </c>
      <c r="BM187" s="142" t="s">
        <v>646</v>
      </c>
    </row>
    <row r="188" spans="2:65" s="1" customFormat="1">
      <c r="B188" s="31"/>
      <c r="D188" s="144" t="s">
        <v>188</v>
      </c>
      <c r="F188" s="145" t="s">
        <v>3787</v>
      </c>
      <c r="I188" s="146"/>
      <c r="L188" s="31"/>
      <c r="M188" s="147"/>
      <c r="T188" s="55"/>
      <c r="AT188" s="16" t="s">
        <v>188</v>
      </c>
      <c r="AU188" s="16" t="s">
        <v>84</v>
      </c>
    </row>
    <row r="189" spans="2:65" s="1" customFormat="1" ht="16.5" customHeight="1">
      <c r="B189" s="31"/>
      <c r="C189" s="131" t="s">
        <v>426</v>
      </c>
      <c r="D189" s="131" t="s">
        <v>181</v>
      </c>
      <c r="E189" s="132" t="s">
        <v>3788</v>
      </c>
      <c r="F189" s="133" t="s">
        <v>3789</v>
      </c>
      <c r="G189" s="134" t="s">
        <v>429</v>
      </c>
      <c r="H189" s="135">
        <v>6</v>
      </c>
      <c r="I189" s="136"/>
      <c r="J189" s="137">
        <f>ROUND(I189*H189,2)</f>
        <v>0</v>
      </c>
      <c r="K189" s="133" t="s">
        <v>3726</v>
      </c>
      <c r="L189" s="31"/>
      <c r="M189" s="138" t="s">
        <v>1</v>
      </c>
      <c r="N189" s="139" t="s">
        <v>41</v>
      </c>
      <c r="P189" s="140">
        <f>O189*H189</f>
        <v>0</v>
      </c>
      <c r="Q189" s="140">
        <v>0</v>
      </c>
      <c r="R189" s="140">
        <f>Q189*H189</f>
        <v>0</v>
      </c>
      <c r="S189" s="140">
        <v>0</v>
      </c>
      <c r="T189" s="141">
        <f>S189*H189</f>
        <v>0</v>
      </c>
      <c r="AR189" s="142" t="s">
        <v>186</v>
      </c>
      <c r="AT189" s="142" t="s">
        <v>181</v>
      </c>
      <c r="AU189" s="142" t="s">
        <v>84</v>
      </c>
      <c r="AY189" s="16" t="s">
        <v>179</v>
      </c>
      <c r="BE189" s="143">
        <f>IF(N189="základní",J189,0)</f>
        <v>0</v>
      </c>
      <c r="BF189" s="143">
        <f>IF(N189="snížená",J189,0)</f>
        <v>0</v>
      </c>
      <c r="BG189" s="143">
        <f>IF(N189="zákl. přenesená",J189,0)</f>
        <v>0</v>
      </c>
      <c r="BH189" s="143">
        <f>IF(N189="sníž. přenesená",J189,0)</f>
        <v>0</v>
      </c>
      <c r="BI189" s="143">
        <f>IF(N189="nulová",J189,0)</f>
        <v>0</v>
      </c>
      <c r="BJ189" s="16" t="s">
        <v>84</v>
      </c>
      <c r="BK189" s="143">
        <f>ROUND(I189*H189,2)</f>
        <v>0</v>
      </c>
      <c r="BL189" s="16" t="s">
        <v>186</v>
      </c>
      <c r="BM189" s="142" t="s">
        <v>664</v>
      </c>
    </row>
    <row r="190" spans="2:65" s="1" customFormat="1">
      <c r="B190" s="31"/>
      <c r="D190" s="144" t="s">
        <v>188</v>
      </c>
      <c r="F190" s="145" t="s">
        <v>3789</v>
      </c>
      <c r="I190" s="146"/>
      <c r="L190" s="31"/>
      <c r="M190" s="147"/>
      <c r="T190" s="55"/>
      <c r="AT190" s="16" t="s">
        <v>188</v>
      </c>
      <c r="AU190" s="16" t="s">
        <v>84</v>
      </c>
    </row>
    <row r="191" spans="2:65" s="1" customFormat="1" ht="16.5" customHeight="1">
      <c r="B191" s="31"/>
      <c r="C191" s="131" t="s">
        <v>433</v>
      </c>
      <c r="D191" s="131" t="s">
        <v>181</v>
      </c>
      <c r="E191" s="132" t="s">
        <v>3790</v>
      </c>
      <c r="F191" s="133" t="s">
        <v>3791</v>
      </c>
      <c r="G191" s="134" t="s">
        <v>429</v>
      </c>
      <c r="H191" s="135">
        <v>1</v>
      </c>
      <c r="I191" s="136"/>
      <c r="J191" s="137">
        <f>ROUND(I191*H191,2)</f>
        <v>0</v>
      </c>
      <c r="K191" s="133" t="s">
        <v>3726</v>
      </c>
      <c r="L191" s="31"/>
      <c r="M191" s="138" t="s">
        <v>1</v>
      </c>
      <c r="N191" s="139" t="s">
        <v>41</v>
      </c>
      <c r="P191" s="140">
        <f>O191*H191</f>
        <v>0</v>
      </c>
      <c r="Q191" s="140">
        <v>0</v>
      </c>
      <c r="R191" s="140">
        <f>Q191*H191</f>
        <v>0</v>
      </c>
      <c r="S191" s="140">
        <v>0</v>
      </c>
      <c r="T191" s="141">
        <f>S191*H191</f>
        <v>0</v>
      </c>
      <c r="AR191" s="142" t="s">
        <v>186</v>
      </c>
      <c r="AT191" s="142" t="s">
        <v>181</v>
      </c>
      <c r="AU191" s="142" t="s">
        <v>84</v>
      </c>
      <c r="AY191" s="16" t="s">
        <v>179</v>
      </c>
      <c r="BE191" s="143">
        <f>IF(N191="základní",J191,0)</f>
        <v>0</v>
      </c>
      <c r="BF191" s="143">
        <f>IF(N191="snížená",J191,0)</f>
        <v>0</v>
      </c>
      <c r="BG191" s="143">
        <f>IF(N191="zákl. přenesená",J191,0)</f>
        <v>0</v>
      </c>
      <c r="BH191" s="143">
        <f>IF(N191="sníž. přenesená",J191,0)</f>
        <v>0</v>
      </c>
      <c r="BI191" s="143">
        <f>IF(N191="nulová",J191,0)</f>
        <v>0</v>
      </c>
      <c r="BJ191" s="16" t="s">
        <v>84</v>
      </c>
      <c r="BK191" s="143">
        <f>ROUND(I191*H191,2)</f>
        <v>0</v>
      </c>
      <c r="BL191" s="16" t="s">
        <v>186</v>
      </c>
      <c r="BM191" s="142" t="s">
        <v>678</v>
      </c>
    </row>
    <row r="192" spans="2:65" s="1" customFormat="1">
      <c r="B192" s="31"/>
      <c r="D192" s="144" t="s">
        <v>188</v>
      </c>
      <c r="F192" s="145" t="s">
        <v>3791</v>
      </c>
      <c r="I192" s="146"/>
      <c r="L192" s="31"/>
      <c r="M192" s="147"/>
      <c r="T192" s="55"/>
      <c r="AT192" s="16" t="s">
        <v>188</v>
      </c>
      <c r="AU192" s="16" t="s">
        <v>84</v>
      </c>
    </row>
    <row r="193" spans="2:65" s="1" customFormat="1" ht="16.5" customHeight="1">
      <c r="B193" s="31"/>
      <c r="C193" s="131" t="s">
        <v>446</v>
      </c>
      <c r="D193" s="131" t="s">
        <v>181</v>
      </c>
      <c r="E193" s="132" t="s">
        <v>3792</v>
      </c>
      <c r="F193" s="133" t="s">
        <v>3793</v>
      </c>
      <c r="G193" s="134" t="s">
        <v>429</v>
      </c>
      <c r="H193" s="135">
        <v>12</v>
      </c>
      <c r="I193" s="136"/>
      <c r="J193" s="137">
        <f>ROUND(I193*H193,2)</f>
        <v>0</v>
      </c>
      <c r="K193" s="133" t="s">
        <v>3726</v>
      </c>
      <c r="L193" s="31"/>
      <c r="M193" s="138" t="s">
        <v>1</v>
      </c>
      <c r="N193" s="139" t="s">
        <v>41</v>
      </c>
      <c r="P193" s="140">
        <f>O193*H193</f>
        <v>0</v>
      </c>
      <c r="Q193" s="140">
        <v>0</v>
      </c>
      <c r="R193" s="140">
        <f>Q193*H193</f>
        <v>0</v>
      </c>
      <c r="S193" s="140">
        <v>0</v>
      </c>
      <c r="T193" s="141">
        <f>S193*H193</f>
        <v>0</v>
      </c>
      <c r="AR193" s="142" t="s">
        <v>186</v>
      </c>
      <c r="AT193" s="142" t="s">
        <v>181</v>
      </c>
      <c r="AU193" s="142" t="s">
        <v>84</v>
      </c>
      <c r="AY193" s="16" t="s">
        <v>179</v>
      </c>
      <c r="BE193" s="143">
        <f>IF(N193="základní",J193,0)</f>
        <v>0</v>
      </c>
      <c r="BF193" s="143">
        <f>IF(N193="snížená",J193,0)</f>
        <v>0</v>
      </c>
      <c r="BG193" s="143">
        <f>IF(N193="zákl. přenesená",J193,0)</f>
        <v>0</v>
      </c>
      <c r="BH193" s="143">
        <f>IF(N193="sníž. přenesená",J193,0)</f>
        <v>0</v>
      </c>
      <c r="BI193" s="143">
        <f>IF(N193="nulová",J193,0)</f>
        <v>0</v>
      </c>
      <c r="BJ193" s="16" t="s">
        <v>84</v>
      </c>
      <c r="BK193" s="143">
        <f>ROUND(I193*H193,2)</f>
        <v>0</v>
      </c>
      <c r="BL193" s="16" t="s">
        <v>186</v>
      </c>
      <c r="BM193" s="142" t="s">
        <v>692</v>
      </c>
    </row>
    <row r="194" spans="2:65" s="1" customFormat="1">
      <c r="B194" s="31"/>
      <c r="D194" s="144" t="s">
        <v>188</v>
      </c>
      <c r="F194" s="145" t="s">
        <v>3793</v>
      </c>
      <c r="I194" s="146"/>
      <c r="L194" s="31"/>
      <c r="M194" s="147"/>
      <c r="T194" s="55"/>
      <c r="AT194" s="16" t="s">
        <v>188</v>
      </c>
      <c r="AU194" s="16" t="s">
        <v>84</v>
      </c>
    </row>
    <row r="195" spans="2:65" s="1" customFormat="1" ht="16.5" customHeight="1">
      <c r="B195" s="31"/>
      <c r="C195" s="131" t="s">
        <v>457</v>
      </c>
      <c r="D195" s="131" t="s">
        <v>181</v>
      </c>
      <c r="E195" s="132" t="s">
        <v>3794</v>
      </c>
      <c r="F195" s="133" t="s">
        <v>3795</v>
      </c>
      <c r="G195" s="134" t="s">
        <v>429</v>
      </c>
      <c r="H195" s="135">
        <v>6</v>
      </c>
      <c r="I195" s="136"/>
      <c r="J195" s="137">
        <f>ROUND(I195*H195,2)</f>
        <v>0</v>
      </c>
      <c r="K195" s="133" t="s">
        <v>3726</v>
      </c>
      <c r="L195" s="31"/>
      <c r="M195" s="138" t="s">
        <v>1</v>
      </c>
      <c r="N195" s="139" t="s">
        <v>41</v>
      </c>
      <c r="P195" s="140">
        <f>O195*H195</f>
        <v>0</v>
      </c>
      <c r="Q195" s="140">
        <v>0</v>
      </c>
      <c r="R195" s="140">
        <f>Q195*H195</f>
        <v>0</v>
      </c>
      <c r="S195" s="140">
        <v>0</v>
      </c>
      <c r="T195" s="141">
        <f>S195*H195</f>
        <v>0</v>
      </c>
      <c r="AR195" s="142" t="s">
        <v>186</v>
      </c>
      <c r="AT195" s="142" t="s">
        <v>181</v>
      </c>
      <c r="AU195" s="142" t="s">
        <v>84</v>
      </c>
      <c r="AY195" s="16" t="s">
        <v>179</v>
      </c>
      <c r="BE195" s="143">
        <f>IF(N195="základní",J195,0)</f>
        <v>0</v>
      </c>
      <c r="BF195" s="143">
        <f>IF(N195="snížená",J195,0)</f>
        <v>0</v>
      </c>
      <c r="BG195" s="143">
        <f>IF(N195="zákl. přenesená",J195,0)</f>
        <v>0</v>
      </c>
      <c r="BH195" s="143">
        <f>IF(N195="sníž. přenesená",J195,0)</f>
        <v>0</v>
      </c>
      <c r="BI195" s="143">
        <f>IF(N195="nulová",J195,0)</f>
        <v>0</v>
      </c>
      <c r="BJ195" s="16" t="s">
        <v>84</v>
      </c>
      <c r="BK195" s="143">
        <f>ROUND(I195*H195,2)</f>
        <v>0</v>
      </c>
      <c r="BL195" s="16" t="s">
        <v>186</v>
      </c>
      <c r="BM195" s="142" t="s">
        <v>709</v>
      </c>
    </row>
    <row r="196" spans="2:65" s="1" customFormat="1">
      <c r="B196" s="31"/>
      <c r="D196" s="144" t="s">
        <v>188</v>
      </c>
      <c r="F196" s="145" t="s">
        <v>3795</v>
      </c>
      <c r="I196" s="146"/>
      <c r="L196" s="31"/>
      <c r="M196" s="147"/>
      <c r="T196" s="55"/>
      <c r="AT196" s="16" t="s">
        <v>188</v>
      </c>
      <c r="AU196" s="16" t="s">
        <v>84</v>
      </c>
    </row>
    <row r="197" spans="2:65" s="1" customFormat="1" ht="16.5" customHeight="1">
      <c r="B197" s="31"/>
      <c r="C197" s="131" t="s">
        <v>462</v>
      </c>
      <c r="D197" s="131" t="s">
        <v>181</v>
      </c>
      <c r="E197" s="132" t="s">
        <v>3796</v>
      </c>
      <c r="F197" s="133" t="s">
        <v>3797</v>
      </c>
      <c r="G197" s="134" t="s">
        <v>429</v>
      </c>
      <c r="H197" s="135">
        <v>130</v>
      </c>
      <c r="I197" s="136"/>
      <c r="J197" s="137">
        <f>ROUND(I197*H197,2)</f>
        <v>0</v>
      </c>
      <c r="K197" s="133" t="s">
        <v>3726</v>
      </c>
      <c r="L197" s="31"/>
      <c r="M197" s="138" t="s">
        <v>1</v>
      </c>
      <c r="N197" s="139" t="s">
        <v>41</v>
      </c>
      <c r="P197" s="140">
        <f>O197*H197</f>
        <v>0</v>
      </c>
      <c r="Q197" s="140">
        <v>0</v>
      </c>
      <c r="R197" s="140">
        <f>Q197*H197</f>
        <v>0</v>
      </c>
      <c r="S197" s="140">
        <v>0</v>
      </c>
      <c r="T197" s="141">
        <f>S197*H197</f>
        <v>0</v>
      </c>
      <c r="AR197" s="142" t="s">
        <v>186</v>
      </c>
      <c r="AT197" s="142" t="s">
        <v>181</v>
      </c>
      <c r="AU197" s="142" t="s">
        <v>84</v>
      </c>
      <c r="AY197" s="16" t="s">
        <v>179</v>
      </c>
      <c r="BE197" s="143">
        <f>IF(N197="základní",J197,0)</f>
        <v>0</v>
      </c>
      <c r="BF197" s="143">
        <f>IF(N197="snížená",J197,0)</f>
        <v>0</v>
      </c>
      <c r="BG197" s="143">
        <f>IF(N197="zákl. přenesená",J197,0)</f>
        <v>0</v>
      </c>
      <c r="BH197" s="143">
        <f>IF(N197="sníž. přenesená",J197,0)</f>
        <v>0</v>
      </c>
      <c r="BI197" s="143">
        <f>IF(N197="nulová",J197,0)</f>
        <v>0</v>
      </c>
      <c r="BJ197" s="16" t="s">
        <v>84</v>
      </c>
      <c r="BK197" s="143">
        <f>ROUND(I197*H197,2)</f>
        <v>0</v>
      </c>
      <c r="BL197" s="16" t="s">
        <v>186</v>
      </c>
      <c r="BM197" s="142" t="s">
        <v>725</v>
      </c>
    </row>
    <row r="198" spans="2:65" s="1" customFormat="1">
      <c r="B198" s="31"/>
      <c r="D198" s="144" t="s">
        <v>188</v>
      </c>
      <c r="F198" s="145" t="s">
        <v>3797</v>
      </c>
      <c r="I198" s="146"/>
      <c r="L198" s="31"/>
      <c r="M198" s="147"/>
      <c r="T198" s="55"/>
      <c r="AT198" s="16" t="s">
        <v>188</v>
      </c>
      <c r="AU198" s="16" t="s">
        <v>84</v>
      </c>
    </row>
    <row r="199" spans="2:65" s="1" customFormat="1" ht="16.5" customHeight="1">
      <c r="B199" s="31"/>
      <c r="C199" s="131" t="s">
        <v>466</v>
      </c>
      <c r="D199" s="131" t="s">
        <v>181</v>
      </c>
      <c r="E199" s="132" t="s">
        <v>3798</v>
      </c>
      <c r="F199" s="133" t="s">
        <v>3799</v>
      </c>
      <c r="G199" s="134" t="s">
        <v>429</v>
      </c>
      <c r="H199" s="135">
        <v>16</v>
      </c>
      <c r="I199" s="136"/>
      <c r="J199" s="137">
        <f>ROUND(I199*H199,2)</f>
        <v>0</v>
      </c>
      <c r="K199" s="133" t="s">
        <v>3726</v>
      </c>
      <c r="L199" s="31"/>
      <c r="M199" s="138" t="s">
        <v>1</v>
      </c>
      <c r="N199" s="139" t="s">
        <v>41</v>
      </c>
      <c r="P199" s="140">
        <f>O199*H199</f>
        <v>0</v>
      </c>
      <c r="Q199" s="140">
        <v>0</v>
      </c>
      <c r="R199" s="140">
        <f>Q199*H199</f>
        <v>0</v>
      </c>
      <c r="S199" s="140">
        <v>0</v>
      </c>
      <c r="T199" s="141">
        <f>S199*H199</f>
        <v>0</v>
      </c>
      <c r="AR199" s="142" t="s">
        <v>186</v>
      </c>
      <c r="AT199" s="142" t="s">
        <v>181</v>
      </c>
      <c r="AU199" s="142" t="s">
        <v>84</v>
      </c>
      <c r="AY199" s="16" t="s">
        <v>179</v>
      </c>
      <c r="BE199" s="143">
        <f>IF(N199="základní",J199,0)</f>
        <v>0</v>
      </c>
      <c r="BF199" s="143">
        <f>IF(N199="snížená",J199,0)</f>
        <v>0</v>
      </c>
      <c r="BG199" s="143">
        <f>IF(N199="zákl. přenesená",J199,0)</f>
        <v>0</v>
      </c>
      <c r="BH199" s="143">
        <f>IF(N199="sníž. přenesená",J199,0)</f>
        <v>0</v>
      </c>
      <c r="BI199" s="143">
        <f>IF(N199="nulová",J199,0)</f>
        <v>0</v>
      </c>
      <c r="BJ199" s="16" t="s">
        <v>84</v>
      </c>
      <c r="BK199" s="143">
        <f>ROUND(I199*H199,2)</f>
        <v>0</v>
      </c>
      <c r="BL199" s="16" t="s">
        <v>186</v>
      </c>
      <c r="BM199" s="142" t="s">
        <v>739</v>
      </c>
    </row>
    <row r="200" spans="2:65" s="1" customFormat="1">
      <c r="B200" s="31"/>
      <c r="D200" s="144" t="s">
        <v>188</v>
      </c>
      <c r="F200" s="145" t="s">
        <v>3799</v>
      </c>
      <c r="I200" s="146"/>
      <c r="L200" s="31"/>
      <c r="M200" s="147"/>
      <c r="T200" s="55"/>
      <c r="AT200" s="16" t="s">
        <v>188</v>
      </c>
      <c r="AU200" s="16" t="s">
        <v>84</v>
      </c>
    </row>
    <row r="201" spans="2:65" s="1" customFormat="1" ht="16.5" customHeight="1">
      <c r="B201" s="31"/>
      <c r="C201" s="131" t="s">
        <v>474</v>
      </c>
      <c r="D201" s="131" t="s">
        <v>181</v>
      </c>
      <c r="E201" s="132" t="s">
        <v>3800</v>
      </c>
      <c r="F201" s="133" t="s">
        <v>3801</v>
      </c>
      <c r="G201" s="134" t="s">
        <v>429</v>
      </c>
      <c r="H201" s="135">
        <v>10</v>
      </c>
      <c r="I201" s="136"/>
      <c r="J201" s="137">
        <f>ROUND(I201*H201,2)</f>
        <v>0</v>
      </c>
      <c r="K201" s="133" t="s">
        <v>3726</v>
      </c>
      <c r="L201" s="31"/>
      <c r="M201" s="138" t="s">
        <v>1</v>
      </c>
      <c r="N201" s="139" t="s">
        <v>41</v>
      </c>
      <c r="P201" s="140">
        <f>O201*H201</f>
        <v>0</v>
      </c>
      <c r="Q201" s="140">
        <v>0</v>
      </c>
      <c r="R201" s="140">
        <f>Q201*H201</f>
        <v>0</v>
      </c>
      <c r="S201" s="140">
        <v>0</v>
      </c>
      <c r="T201" s="141">
        <f>S201*H201</f>
        <v>0</v>
      </c>
      <c r="AR201" s="142" t="s">
        <v>186</v>
      </c>
      <c r="AT201" s="142" t="s">
        <v>181</v>
      </c>
      <c r="AU201" s="142" t="s">
        <v>84</v>
      </c>
      <c r="AY201" s="16" t="s">
        <v>179</v>
      </c>
      <c r="BE201" s="143">
        <f>IF(N201="základní",J201,0)</f>
        <v>0</v>
      </c>
      <c r="BF201" s="143">
        <f>IF(N201="snížená",J201,0)</f>
        <v>0</v>
      </c>
      <c r="BG201" s="143">
        <f>IF(N201="zákl. přenesená",J201,0)</f>
        <v>0</v>
      </c>
      <c r="BH201" s="143">
        <f>IF(N201="sníž. přenesená",J201,0)</f>
        <v>0</v>
      </c>
      <c r="BI201" s="143">
        <f>IF(N201="nulová",J201,0)</f>
        <v>0</v>
      </c>
      <c r="BJ201" s="16" t="s">
        <v>84</v>
      </c>
      <c r="BK201" s="143">
        <f>ROUND(I201*H201,2)</f>
        <v>0</v>
      </c>
      <c r="BL201" s="16" t="s">
        <v>186</v>
      </c>
      <c r="BM201" s="142" t="s">
        <v>751</v>
      </c>
    </row>
    <row r="202" spans="2:65" s="1" customFormat="1">
      <c r="B202" s="31"/>
      <c r="D202" s="144" t="s">
        <v>188</v>
      </c>
      <c r="F202" s="145" t="s">
        <v>3801</v>
      </c>
      <c r="I202" s="146"/>
      <c r="L202" s="31"/>
      <c r="M202" s="147"/>
      <c r="T202" s="55"/>
      <c r="AT202" s="16" t="s">
        <v>188</v>
      </c>
      <c r="AU202" s="16" t="s">
        <v>84</v>
      </c>
    </row>
    <row r="203" spans="2:65" s="1" customFormat="1" ht="16.5" customHeight="1">
      <c r="B203" s="31"/>
      <c r="C203" s="131" t="s">
        <v>478</v>
      </c>
      <c r="D203" s="131" t="s">
        <v>181</v>
      </c>
      <c r="E203" s="132" t="s">
        <v>3802</v>
      </c>
      <c r="F203" s="133" t="s">
        <v>3803</v>
      </c>
      <c r="G203" s="134" t="s">
        <v>429</v>
      </c>
      <c r="H203" s="135">
        <v>16</v>
      </c>
      <c r="I203" s="136"/>
      <c r="J203" s="137">
        <f>ROUND(I203*H203,2)</f>
        <v>0</v>
      </c>
      <c r="K203" s="133" t="s">
        <v>3726</v>
      </c>
      <c r="L203" s="31"/>
      <c r="M203" s="138" t="s">
        <v>1</v>
      </c>
      <c r="N203" s="139" t="s">
        <v>41</v>
      </c>
      <c r="P203" s="140">
        <f>O203*H203</f>
        <v>0</v>
      </c>
      <c r="Q203" s="140">
        <v>0</v>
      </c>
      <c r="R203" s="140">
        <f>Q203*H203</f>
        <v>0</v>
      </c>
      <c r="S203" s="140">
        <v>0</v>
      </c>
      <c r="T203" s="141">
        <f>S203*H203</f>
        <v>0</v>
      </c>
      <c r="AR203" s="142" t="s">
        <v>186</v>
      </c>
      <c r="AT203" s="142" t="s">
        <v>181</v>
      </c>
      <c r="AU203" s="142" t="s">
        <v>84</v>
      </c>
      <c r="AY203" s="16" t="s">
        <v>179</v>
      </c>
      <c r="BE203" s="143">
        <f>IF(N203="základní",J203,0)</f>
        <v>0</v>
      </c>
      <c r="BF203" s="143">
        <f>IF(N203="snížená",J203,0)</f>
        <v>0</v>
      </c>
      <c r="BG203" s="143">
        <f>IF(N203="zákl. přenesená",J203,0)</f>
        <v>0</v>
      </c>
      <c r="BH203" s="143">
        <f>IF(N203="sníž. přenesená",J203,0)</f>
        <v>0</v>
      </c>
      <c r="BI203" s="143">
        <f>IF(N203="nulová",J203,0)</f>
        <v>0</v>
      </c>
      <c r="BJ203" s="16" t="s">
        <v>84</v>
      </c>
      <c r="BK203" s="143">
        <f>ROUND(I203*H203,2)</f>
        <v>0</v>
      </c>
      <c r="BL203" s="16" t="s">
        <v>186</v>
      </c>
      <c r="BM203" s="142" t="s">
        <v>760</v>
      </c>
    </row>
    <row r="204" spans="2:65" s="1" customFormat="1">
      <c r="B204" s="31"/>
      <c r="D204" s="144" t="s">
        <v>188</v>
      </c>
      <c r="F204" s="145" t="s">
        <v>3803</v>
      </c>
      <c r="I204" s="146"/>
      <c r="L204" s="31"/>
      <c r="M204" s="147"/>
      <c r="T204" s="55"/>
      <c r="AT204" s="16" t="s">
        <v>188</v>
      </c>
      <c r="AU204" s="16" t="s">
        <v>84</v>
      </c>
    </row>
    <row r="205" spans="2:65" s="1" customFormat="1" ht="16.5" customHeight="1">
      <c r="B205" s="31"/>
      <c r="C205" s="131" t="s">
        <v>482</v>
      </c>
      <c r="D205" s="131" t="s">
        <v>181</v>
      </c>
      <c r="E205" s="132" t="s">
        <v>3804</v>
      </c>
      <c r="F205" s="133" t="s">
        <v>3805</v>
      </c>
      <c r="G205" s="134" t="s">
        <v>1681</v>
      </c>
      <c r="H205" s="179"/>
      <c r="I205" s="136"/>
      <c r="J205" s="137">
        <f>ROUND(I205*H205,2)</f>
        <v>0</v>
      </c>
      <c r="K205" s="133" t="s">
        <v>3726</v>
      </c>
      <c r="L205" s="31"/>
      <c r="M205" s="138" t="s">
        <v>1</v>
      </c>
      <c r="N205" s="139" t="s">
        <v>41</v>
      </c>
      <c r="P205" s="140">
        <f>O205*H205</f>
        <v>0</v>
      </c>
      <c r="Q205" s="140">
        <v>0</v>
      </c>
      <c r="R205" s="140">
        <f>Q205*H205</f>
        <v>0</v>
      </c>
      <c r="S205" s="140">
        <v>0</v>
      </c>
      <c r="T205" s="141">
        <f>S205*H205</f>
        <v>0</v>
      </c>
      <c r="AR205" s="142" t="s">
        <v>186</v>
      </c>
      <c r="AT205" s="142" t="s">
        <v>181</v>
      </c>
      <c r="AU205" s="142" t="s">
        <v>84</v>
      </c>
      <c r="AY205" s="16" t="s">
        <v>179</v>
      </c>
      <c r="BE205" s="143">
        <f>IF(N205="základní",J205,0)</f>
        <v>0</v>
      </c>
      <c r="BF205" s="143">
        <f>IF(N205="snížená",J205,0)</f>
        <v>0</v>
      </c>
      <c r="BG205" s="143">
        <f>IF(N205="zákl. přenesená",J205,0)</f>
        <v>0</v>
      </c>
      <c r="BH205" s="143">
        <f>IF(N205="sníž. přenesená",J205,0)</f>
        <v>0</v>
      </c>
      <c r="BI205" s="143">
        <f>IF(N205="nulová",J205,0)</f>
        <v>0</v>
      </c>
      <c r="BJ205" s="16" t="s">
        <v>84</v>
      </c>
      <c r="BK205" s="143">
        <f>ROUND(I205*H205,2)</f>
        <v>0</v>
      </c>
      <c r="BL205" s="16" t="s">
        <v>186</v>
      </c>
      <c r="BM205" s="142" t="s">
        <v>770</v>
      </c>
    </row>
    <row r="206" spans="2:65" s="1" customFormat="1">
      <c r="B206" s="31"/>
      <c r="D206" s="144" t="s">
        <v>188</v>
      </c>
      <c r="F206" s="145" t="s">
        <v>3805</v>
      </c>
      <c r="I206" s="146"/>
      <c r="L206" s="31"/>
      <c r="M206" s="147"/>
      <c r="T206" s="55"/>
      <c r="AT206" s="16" t="s">
        <v>188</v>
      </c>
      <c r="AU206" s="16" t="s">
        <v>84</v>
      </c>
    </row>
    <row r="207" spans="2:65" s="1" customFormat="1" ht="16.5" customHeight="1">
      <c r="B207" s="31"/>
      <c r="C207" s="131" t="s">
        <v>486</v>
      </c>
      <c r="D207" s="131" t="s">
        <v>181</v>
      </c>
      <c r="E207" s="132" t="s">
        <v>3806</v>
      </c>
      <c r="F207" s="133" t="s">
        <v>3807</v>
      </c>
      <c r="G207" s="134" t="s">
        <v>1681</v>
      </c>
      <c r="H207" s="179"/>
      <c r="I207" s="136"/>
      <c r="J207" s="137">
        <f>ROUND(I207*H207,2)</f>
        <v>0</v>
      </c>
      <c r="K207" s="133" t="s">
        <v>185</v>
      </c>
      <c r="L207" s="31"/>
      <c r="M207" s="138" t="s">
        <v>1</v>
      </c>
      <c r="N207" s="139" t="s">
        <v>41</v>
      </c>
      <c r="P207" s="140">
        <f>O207*H207</f>
        <v>0</v>
      </c>
      <c r="Q207" s="140">
        <v>0</v>
      </c>
      <c r="R207" s="140">
        <f>Q207*H207</f>
        <v>0</v>
      </c>
      <c r="S207" s="140">
        <v>0</v>
      </c>
      <c r="T207" s="141">
        <f>S207*H207</f>
        <v>0</v>
      </c>
      <c r="AR207" s="142" t="s">
        <v>299</v>
      </c>
      <c r="AT207" s="142" t="s">
        <v>181</v>
      </c>
      <c r="AU207" s="142" t="s">
        <v>84</v>
      </c>
      <c r="AY207" s="16" t="s">
        <v>179</v>
      </c>
      <c r="BE207" s="143">
        <f>IF(N207="základní",J207,0)</f>
        <v>0</v>
      </c>
      <c r="BF207" s="143">
        <f>IF(N207="snížená",J207,0)</f>
        <v>0</v>
      </c>
      <c r="BG207" s="143">
        <f>IF(N207="zákl. přenesená",J207,0)</f>
        <v>0</v>
      </c>
      <c r="BH207" s="143">
        <f>IF(N207="sníž. přenesená",J207,0)</f>
        <v>0</v>
      </c>
      <c r="BI207" s="143">
        <f>IF(N207="nulová",J207,0)</f>
        <v>0</v>
      </c>
      <c r="BJ207" s="16" t="s">
        <v>84</v>
      </c>
      <c r="BK207" s="143">
        <f>ROUND(I207*H207,2)</f>
        <v>0</v>
      </c>
      <c r="BL207" s="16" t="s">
        <v>299</v>
      </c>
      <c r="BM207" s="142" t="s">
        <v>3808</v>
      </c>
    </row>
    <row r="208" spans="2:65" s="1" customFormat="1" ht="19.5">
      <c r="B208" s="31"/>
      <c r="D208" s="144" t="s">
        <v>188</v>
      </c>
      <c r="F208" s="145" t="s">
        <v>3809</v>
      </c>
      <c r="I208" s="146"/>
      <c r="L208" s="31"/>
      <c r="M208" s="147"/>
      <c r="T208" s="55"/>
      <c r="AT208" s="16" t="s">
        <v>188</v>
      </c>
      <c r="AU208" s="16" t="s">
        <v>84</v>
      </c>
    </row>
    <row r="209" spans="2:65" s="11" customFormat="1" ht="25.9" customHeight="1">
      <c r="B209" s="119"/>
      <c r="D209" s="120" t="s">
        <v>75</v>
      </c>
      <c r="E209" s="121" t="s">
        <v>199</v>
      </c>
      <c r="F209" s="121" t="s">
        <v>3810</v>
      </c>
      <c r="I209" s="122"/>
      <c r="J209" s="123">
        <f>BK209</f>
        <v>0</v>
      </c>
      <c r="L209" s="119"/>
      <c r="M209" s="124"/>
      <c r="P209" s="125">
        <f>SUM(P210:P249)</f>
        <v>0</v>
      </c>
      <c r="R209" s="125">
        <f>SUM(R210:R249)</f>
        <v>0</v>
      </c>
      <c r="T209" s="126">
        <f>SUM(T210:T249)</f>
        <v>0</v>
      </c>
      <c r="AR209" s="120" t="s">
        <v>84</v>
      </c>
      <c r="AT209" s="127" t="s">
        <v>75</v>
      </c>
      <c r="AU209" s="127" t="s">
        <v>76</v>
      </c>
      <c r="AY209" s="120" t="s">
        <v>179</v>
      </c>
      <c r="BK209" s="128">
        <f>SUM(BK210:BK249)</f>
        <v>0</v>
      </c>
    </row>
    <row r="210" spans="2:65" s="1" customFormat="1" ht="16.5" customHeight="1">
      <c r="B210" s="31"/>
      <c r="C210" s="131" t="s">
        <v>495</v>
      </c>
      <c r="D210" s="131" t="s">
        <v>181</v>
      </c>
      <c r="E210" s="132" t="s">
        <v>3811</v>
      </c>
      <c r="F210" s="133" t="s">
        <v>3812</v>
      </c>
      <c r="G210" s="134" t="s">
        <v>429</v>
      </c>
      <c r="H210" s="135">
        <v>10</v>
      </c>
      <c r="I210" s="136"/>
      <c r="J210" s="137">
        <f>ROUND(I210*H210,2)</f>
        <v>0</v>
      </c>
      <c r="K210" s="133" t="s">
        <v>185</v>
      </c>
      <c r="L210" s="31"/>
      <c r="M210" s="138" t="s">
        <v>1</v>
      </c>
      <c r="N210" s="139" t="s">
        <v>41</v>
      </c>
      <c r="P210" s="140">
        <f>O210*H210</f>
        <v>0</v>
      </c>
      <c r="Q210" s="140">
        <v>0</v>
      </c>
      <c r="R210" s="140">
        <f>Q210*H210</f>
        <v>0</v>
      </c>
      <c r="S210" s="140">
        <v>0</v>
      </c>
      <c r="T210" s="141">
        <f>S210*H210</f>
        <v>0</v>
      </c>
      <c r="AR210" s="142" t="s">
        <v>186</v>
      </c>
      <c r="AT210" s="142" t="s">
        <v>181</v>
      </c>
      <c r="AU210" s="142" t="s">
        <v>84</v>
      </c>
      <c r="AY210" s="16" t="s">
        <v>179</v>
      </c>
      <c r="BE210" s="143">
        <f>IF(N210="základní",J210,0)</f>
        <v>0</v>
      </c>
      <c r="BF210" s="143">
        <f>IF(N210="snížená",J210,0)</f>
        <v>0</v>
      </c>
      <c r="BG210" s="143">
        <f>IF(N210="zákl. přenesená",J210,0)</f>
        <v>0</v>
      </c>
      <c r="BH210" s="143">
        <f>IF(N210="sníž. přenesená",J210,0)</f>
        <v>0</v>
      </c>
      <c r="BI210" s="143">
        <f>IF(N210="nulová",J210,0)</f>
        <v>0</v>
      </c>
      <c r="BJ210" s="16" t="s">
        <v>84</v>
      </c>
      <c r="BK210" s="143">
        <f>ROUND(I210*H210,2)</f>
        <v>0</v>
      </c>
      <c r="BL210" s="16" t="s">
        <v>186</v>
      </c>
      <c r="BM210" s="142" t="s">
        <v>800</v>
      </c>
    </row>
    <row r="211" spans="2:65" s="1" customFormat="1">
      <c r="B211" s="31"/>
      <c r="D211" s="144" t="s">
        <v>188</v>
      </c>
      <c r="F211" s="145" t="s">
        <v>3812</v>
      </c>
      <c r="I211" s="146"/>
      <c r="L211" s="31"/>
      <c r="M211" s="147"/>
      <c r="T211" s="55"/>
      <c r="AT211" s="16" t="s">
        <v>188</v>
      </c>
      <c r="AU211" s="16" t="s">
        <v>84</v>
      </c>
    </row>
    <row r="212" spans="2:65" s="1" customFormat="1" ht="16.5" customHeight="1">
      <c r="B212" s="31"/>
      <c r="C212" s="131" t="s">
        <v>504</v>
      </c>
      <c r="D212" s="131" t="s">
        <v>181</v>
      </c>
      <c r="E212" s="132" t="s">
        <v>3813</v>
      </c>
      <c r="F212" s="133" t="s">
        <v>3814</v>
      </c>
      <c r="G212" s="134" t="s">
        <v>429</v>
      </c>
      <c r="H212" s="135">
        <v>5</v>
      </c>
      <c r="I212" s="136"/>
      <c r="J212" s="137">
        <f>ROUND(I212*H212,2)</f>
        <v>0</v>
      </c>
      <c r="K212" s="133" t="s">
        <v>185</v>
      </c>
      <c r="L212" s="31"/>
      <c r="M212" s="138" t="s">
        <v>1</v>
      </c>
      <c r="N212" s="139" t="s">
        <v>41</v>
      </c>
      <c r="P212" s="140">
        <f>O212*H212</f>
        <v>0</v>
      </c>
      <c r="Q212" s="140">
        <v>0</v>
      </c>
      <c r="R212" s="140">
        <f>Q212*H212</f>
        <v>0</v>
      </c>
      <c r="S212" s="140">
        <v>0</v>
      </c>
      <c r="T212" s="141">
        <f>S212*H212</f>
        <v>0</v>
      </c>
      <c r="AR212" s="142" t="s">
        <v>186</v>
      </c>
      <c r="AT212" s="142" t="s">
        <v>181</v>
      </c>
      <c r="AU212" s="142" t="s">
        <v>84</v>
      </c>
      <c r="AY212" s="16" t="s">
        <v>179</v>
      </c>
      <c r="BE212" s="143">
        <f>IF(N212="základní",J212,0)</f>
        <v>0</v>
      </c>
      <c r="BF212" s="143">
        <f>IF(N212="snížená",J212,0)</f>
        <v>0</v>
      </c>
      <c r="BG212" s="143">
        <f>IF(N212="zákl. přenesená",J212,0)</f>
        <v>0</v>
      </c>
      <c r="BH212" s="143">
        <f>IF(N212="sníž. přenesená",J212,0)</f>
        <v>0</v>
      </c>
      <c r="BI212" s="143">
        <f>IF(N212="nulová",J212,0)</f>
        <v>0</v>
      </c>
      <c r="BJ212" s="16" t="s">
        <v>84</v>
      </c>
      <c r="BK212" s="143">
        <f>ROUND(I212*H212,2)</f>
        <v>0</v>
      </c>
      <c r="BL212" s="16" t="s">
        <v>186</v>
      </c>
      <c r="BM212" s="142" t="s">
        <v>811</v>
      </c>
    </row>
    <row r="213" spans="2:65" s="1" customFormat="1">
      <c r="B213" s="31"/>
      <c r="D213" s="144" t="s">
        <v>188</v>
      </c>
      <c r="F213" s="145" t="s">
        <v>3814</v>
      </c>
      <c r="I213" s="146"/>
      <c r="L213" s="31"/>
      <c r="M213" s="147"/>
      <c r="T213" s="55"/>
      <c r="AT213" s="16" t="s">
        <v>188</v>
      </c>
      <c r="AU213" s="16" t="s">
        <v>84</v>
      </c>
    </row>
    <row r="214" spans="2:65" s="1" customFormat="1" ht="16.5" customHeight="1">
      <c r="B214" s="31"/>
      <c r="C214" s="131" t="s">
        <v>522</v>
      </c>
      <c r="D214" s="131" t="s">
        <v>181</v>
      </c>
      <c r="E214" s="132" t="s">
        <v>3815</v>
      </c>
      <c r="F214" s="133" t="s">
        <v>3816</v>
      </c>
      <c r="G214" s="134" t="s">
        <v>429</v>
      </c>
      <c r="H214" s="135">
        <v>2</v>
      </c>
      <c r="I214" s="136"/>
      <c r="J214" s="137">
        <f>ROUND(I214*H214,2)</f>
        <v>0</v>
      </c>
      <c r="K214" s="133" t="s">
        <v>185</v>
      </c>
      <c r="L214" s="31"/>
      <c r="M214" s="138" t="s">
        <v>1</v>
      </c>
      <c r="N214" s="139" t="s">
        <v>41</v>
      </c>
      <c r="P214" s="140">
        <f>O214*H214</f>
        <v>0</v>
      </c>
      <c r="Q214" s="140">
        <v>0</v>
      </c>
      <c r="R214" s="140">
        <f>Q214*H214</f>
        <v>0</v>
      </c>
      <c r="S214" s="140">
        <v>0</v>
      </c>
      <c r="T214" s="141">
        <f>S214*H214</f>
        <v>0</v>
      </c>
      <c r="AR214" s="142" t="s">
        <v>186</v>
      </c>
      <c r="AT214" s="142" t="s">
        <v>181</v>
      </c>
      <c r="AU214" s="142" t="s">
        <v>84</v>
      </c>
      <c r="AY214" s="16" t="s">
        <v>179</v>
      </c>
      <c r="BE214" s="143">
        <f>IF(N214="základní",J214,0)</f>
        <v>0</v>
      </c>
      <c r="BF214" s="143">
        <f>IF(N214="snížená",J214,0)</f>
        <v>0</v>
      </c>
      <c r="BG214" s="143">
        <f>IF(N214="zákl. přenesená",J214,0)</f>
        <v>0</v>
      </c>
      <c r="BH214" s="143">
        <f>IF(N214="sníž. přenesená",J214,0)</f>
        <v>0</v>
      </c>
      <c r="BI214" s="143">
        <f>IF(N214="nulová",J214,0)</f>
        <v>0</v>
      </c>
      <c r="BJ214" s="16" t="s">
        <v>84</v>
      </c>
      <c r="BK214" s="143">
        <f>ROUND(I214*H214,2)</f>
        <v>0</v>
      </c>
      <c r="BL214" s="16" t="s">
        <v>186</v>
      </c>
      <c r="BM214" s="142" t="s">
        <v>873</v>
      </c>
    </row>
    <row r="215" spans="2:65" s="1" customFormat="1">
      <c r="B215" s="31"/>
      <c r="D215" s="144" t="s">
        <v>188</v>
      </c>
      <c r="F215" s="145" t="s">
        <v>3816</v>
      </c>
      <c r="I215" s="146"/>
      <c r="L215" s="31"/>
      <c r="M215" s="147"/>
      <c r="T215" s="55"/>
      <c r="AT215" s="16" t="s">
        <v>188</v>
      </c>
      <c r="AU215" s="16" t="s">
        <v>84</v>
      </c>
    </row>
    <row r="216" spans="2:65" s="1" customFormat="1" ht="16.5" customHeight="1">
      <c r="B216" s="31"/>
      <c r="C216" s="131" t="s">
        <v>535</v>
      </c>
      <c r="D216" s="131" t="s">
        <v>181</v>
      </c>
      <c r="E216" s="132" t="s">
        <v>3817</v>
      </c>
      <c r="F216" s="133" t="s">
        <v>3818</v>
      </c>
      <c r="G216" s="134" t="s">
        <v>429</v>
      </c>
      <c r="H216" s="135">
        <v>4</v>
      </c>
      <c r="I216" s="136"/>
      <c r="J216" s="137">
        <f>ROUND(I216*H216,2)</f>
        <v>0</v>
      </c>
      <c r="K216" s="133" t="s">
        <v>185</v>
      </c>
      <c r="L216" s="31"/>
      <c r="M216" s="138" t="s">
        <v>1</v>
      </c>
      <c r="N216" s="139" t="s">
        <v>41</v>
      </c>
      <c r="P216" s="140">
        <f>O216*H216</f>
        <v>0</v>
      </c>
      <c r="Q216" s="140">
        <v>0</v>
      </c>
      <c r="R216" s="140">
        <f>Q216*H216</f>
        <v>0</v>
      </c>
      <c r="S216" s="140">
        <v>0</v>
      </c>
      <c r="T216" s="141">
        <f>S216*H216</f>
        <v>0</v>
      </c>
      <c r="AR216" s="142" t="s">
        <v>186</v>
      </c>
      <c r="AT216" s="142" t="s">
        <v>181</v>
      </c>
      <c r="AU216" s="142" t="s">
        <v>84</v>
      </c>
      <c r="AY216" s="16" t="s">
        <v>179</v>
      </c>
      <c r="BE216" s="143">
        <f>IF(N216="základní",J216,0)</f>
        <v>0</v>
      </c>
      <c r="BF216" s="143">
        <f>IF(N216="snížená",J216,0)</f>
        <v>0</v>
      </c>
      <c r="BG216" s="143">
        <f>IF(N216="zákl. přenesená",J216,0)</f>
        <v>0</v>
      </c>
      <c r="BH216" s="143">
        <f>IF(N216="sníž. přenesená",J216,0)</f>
        <v>0</v>
      </c>
      <c r="BI216" s="143">
        <f>IF(N216="nulová",J216,0)</f>
        <v>0</v>
      </c>
      <c r="BJ216" s="16" t="s">
        <v>84</v>
      </c>
      <c r="BK216" s="143">
        <f>ROUND(I216*H216,2)</f>
        <v>0</v>
      </c>
      <c r="BL216" s="16" t="s">
        <v>186</v>
      </c>
      <c r="BM216" s="142" t="s">
        <v>887</v>
      </c>
    </row>
    <row r="217" spans="2:65" s="1" customFormat="1">
      <c r="B217" s="31"/>
      <c r="D217" s="144" t="s">
        <v>188</v>
      </c>
      <c r="F217" s="145" t="s">
        <v>3818</v>
      </c>
      <c r="I217" s="146"/>
      <c r="L217" s="31"/>
      <c r="M217" s="147"/>
      <c r="T217" s="55"/>
      <c r="AT217" s="16" t="s">
        <v>188</v>
      </c>
      <c r="AU217" s="16" t="s">
        <v>84</v>
      </c>
    </row>
    <row r="218" spans="2:65" s="1" customFormat="1" ht="16.5" customHeight="1">
      <c r="B218" s="31"/>
      <c r="C218" s="131" t="s">
        <v>541</v>
      </c>
      <c r="D218" s="131" t="s">
        <v>181</v>
      </c>
      <c r="E218" s="132" t="s">
        <v>3819</v>
      </c>
      <c r="F218" s="133" t="s">
        <v>3820</v>
      </c>
      <c r="G218" s="134" t="s">
        <v>429</v>
      </c>
      <c r="H218" s="135">
        <v>25</v>
      </c>
      <c r="I218" s="136"/>
      <c r="J218" s="137">
        <f>ROUND(I218*H218,2)</f>
        <v>0</v>
      </c>
      <c r="K218" s="133" t="s">
        <v>185</v>
      </c>
      <c r="L218" s="31"/>
      <c r="M218" s="138" t="s">
        <v>1</v>
      </c>
      <c r="N218" s="139" t="s">
        <v>41</v>
      </c>
      <c r="P218" s="140">
        <f>O218*H218</f>
        <v>0</v>
      </c>
      <c r="Q218" s="140">
        <v>0</v>
      </c>
      <c r="R218" s="140">
        <f>Q218*H218</f>
        <v>0</v>
      </c>
      <c r="S218" s="140">
        <v>0</v>
      </c>
      <c r="T218" s="141">
        <f>S218*H218</f>
        <v>0</v>
      </c>
      <c r="AR218" s="142" t="s">
        <v>186</v>
      </c>
      <c r="AT218" s="142" t="s">
        <v>181</v>
      </c>
      <c r="AU218" s="142" t="s">
        <v>84</v>
      </c>
      <c r="AY218" s="16" t="s">
        <v>179</v>
      </c>
      <c r="BE218" s="143">
        <f>IF(N218="základní",J218,0)</f>
        <v>0</v>
      </c>
      <c r="BF218" s="143">
        <f>IF(N218="snížená",J218,0)</f>
        <v>0</v>
      </c>
      <c r="BG218" s="143">
        <f>IF(N218="zákl. přenesená",J218,0)</f>
        <v>0</v>
      </c>
      <c r="BH218" s="143">
        <f>IF(N218="sníž. přenesená",J218,0)</f>
        <v>0</v>
      </c>
      <c r="BI218" s="143">
        <f>IF(N218="nulová",J218,0)</f>
        <v>0</v>
      </c>
      <c r="BJ218" s="16" t="s">
        <v>84</v>
      </c>
      <c r="BK218" s="143">
        <f>ROUND(I218*H218,2)</f>
        <v>0</v>
      </c>
      <c r="BL218" s="16" t="s">
        <v>186</v>
      </c>
      <c r="BM218" s="142" t="s">
        <v>905</v>
      </c>
    </row>
    <row r="219" spans="2:65" s="1" customFormat="1">
      <c r="B219" s="31"/>
      <c r="D219" s="144" t="s">
        <v>188</v>
      </c>
      <c r="F219" s="145" t="s">
        <v>3820</v>
      </c>
      <c r="I219" s="146"/>
      <c r="L219" s="31"/>
      <c r="M219" s="147"/>
      <c r="T219" s="55"/>
      <c r="AT219" s="16" t="s">
        <v>188</v>
      </c>
      <c r="AU219" s="16" t="s">
        <v>84</v>
      </c>
    </row>
    <row r="220" spans="2:65" s="1" customFormat="1" ht="16.5" customHeight="1">
      <c r="B220" s="31"/>
      <c r="C220" s="131" t="s">
        <v>547</v>
      </c>
      <c r="D220" s="131" t="s">
        <v>181</v>
      </c>
      <c r="E220" s="132" t="s">
        <v>3821</v>
      </c>
      <c r="F220" s="133" t="s">
        <v>3822</v>
      </c>
      <c r="G220" s="134" t="s">
        <v>429</v>
      </c>
      <c r="H220" s="135">
        <v>2</v>
      </c>
      <c r="I220" s="136"/>
      <c r="J220" s="137">
        <f>ROUND(I220*H220,2)</f>
        <v>0</v>
      </c>
      <c r="K220" s="133" t="s">
        <v>185</v>
      </c>
      <c r="L220" s="31"/>
      <c r="M220" s="138" t="s">
        <v>1</v>
      </c>
      <c r="N220" s="139" t="s">
        <v>41</v>
      </c>
      <c r="P220" s="140">
        <f>O220*H220</f>
        <v>0</v>
      </c>
      <c r="Q220" s="140">
        <v>0</v>
      </c>
      <c r="R220" s="140">
        <f>Q220*H220</f>
        <v>0</v>
      </c>
      <c r="S220" s="140">
        <v>0</v>
      </c>
      <c r="T220" s="141">
        <f>S220*H220</f>
        <v>0</v>
      </c>
      <c r="AR220" s="142" t="s">
        <v>186</v>
      </c>
      <c r="AT220" s="142" t="s">
        <v>181</v>
      </c>
      <c r="AU220" s="142" t="s">
        <v>84</v>
      </c>
      <c r="AY220" s="16" t="s">
        <v>179</v>
      </c>
      <c r="BE220" s="143">
        <f>IF(N220="základní",J220,0)</f>
        <v>0</v>
      </c>
      <c r="BF220" s="143">
        <f>IF(N220="snížená",J220,0)</f>
        <v>0</v>
      </c>
      <c r="BG220" s="143">
        <f>IF(N220="zákl. přenesená",J220,0)</f>
        <v>0</v>
      </c>
      <c r="BH220" s="143">
        <f>IF(N220="sníž. přenesená",J220,0)</f>
        <v>0</v>
      </c>
      <c r="BI220" s="143">
        <f>IF(N220="nulová",J220,0)</f>
        <v>0</v>
      </c>
      <c r="BJ220" s="16" t="s">
        <v>84</v>
      </c>
      <c r="BK220" s="143">
        <f>ROUND(I220*H220,2)</f>
        <v>0</v>
      </c>
      <c r="BL220" s="16" t="s">
        <v>186</v>
      </c>
      <c r="BM220" s="142" t="s">
        <v>947</v>
      </c>
    </row>
    <row r="221" spans="2:65" s="1" customFormat="1">
      <c r="B221" s="31"/>
      <c r="D221" s="144" t="s">
        <v>188</v>
      </c>
      <c r="F221" s="145" t="s">
        <v>3822</v>
      </c>
      <c r="I221" s="146"/>
      <c r="L221" s="31"/>
      <c r="M221" s="147"/>
      <c r="T221" s="55"/>
      <c r="AT221" s="16" t="s">
        <v>188</v>
      </c>
      <c r="AU221" s="16" t="s">
        <v>84</v>
      </c>
    </row>
    <row r="222" spans="2:65" s="1" customFormat="1" ht="16.5" customHeight="1">
      <c r="B222" s="31"/>
      <c r="C222" s="131" t="s">
        <v>553</v>
      </c>
      <c r="D222" s="131" t="s">
        <v>181</v>
      </c>
      <c r="E222" s="132" t="s">
        <v>3823</v>
      </c>
      <c r="F222" s="133" t="s">
        <v>3824</v>
      </c>
      <c r="G222" s="134" t="s">
        <v>429</v>
      </c>
      <c r="H222" s="135">
        <v>2</v>
      </c>
      <c r="I222" s="136"/>
      <c r="J222" s="137">
        <f>ROUND(I222*H222,2)</f>
        <v>0</v>
      </c>
      <c r="K222" s="133" t="s">
        <v>185</v>
      </c>
      <c r="L222" s="31"/>
      <c r="M222" s="138" t="s">
        <v>1</v>
      </c>
      <c r="N222" s="139" t="s">
        <v>41</v>
      </c>
      <c r="P222" s="140">
        <f>O222*H222</f>
        <v>0</v>
      </c>
      <c r="Q222" s="140">
        <v>0</v>
      </c>
      <c r="R222" s="140">
        <f>Q222*H222</f>
        <v>0</v>
      </c>
      <c r="S222" s="140">
        <v>0</v>
      </c>
      <c r="T222" s="141">
        <f>S222*H222</f>
        <v>0</v>
      </c>
      <c r="AR222" s="142" t="s">
        <v>186</v>
      </c>
      <c r="AT222" s="142" t="s">
        <v>181</v>
      </c>
      <c r="AU222" s="142" t="s">
        <v>84</v>
      </c>
      <c r="AY222" s="16" t="s">
        <v>179</v>
      </c>
      <c r="BE222" s="143">
        <f>IF(N222="základní",J222,0)</f>
        <v>0</v>
      </c>
      <c r="BF222" s="143">
        <f>IF(N222="snížená",J222,0)</f>
        <v>0</v>
      </c>
      <c r="BG222" s="143">
        <f>IF(N222="zákl. přenesená",J222,0)</f>
        <v>0</v>
      </c>
      <c r="BH222" s="143">
        <f>IF(N222="sníž. přenesená",J222,0)</f>
        <v>0</v>
      </c>
      <c r="BI222" s="143">
        <f>IF(N222="nulová",J222,0)</f>
        <v>0</v>
      </c>
      <c r="BJ222" s="16" t="s">
        <v>84</v>
      </c>
      <c r="BK222" s="143">
        <f>ROUND(I222*H222,2)</f>
        <v>0</v>
      </c>
      <c r="BL222" s="16" t="s">
        <v>186</v>
      </c>
      <c r="BM222" s="142" t="s">
        <v>961</v>
      </c>
    </row>
    <row r="223" spans="2:65" s="1" customFormat="1">
      <c r="B223" s="31"/>
      <c r="D223" s="144" t="s">
        <v>188</v>
      </c>
      <c r="F223" s="145" t="s">
        <v>3824</v>
      </c>
      <c r="I223" s="146"/>
      <c r="L223" s="31"/>
      <c r="M223" s="147"/>
      <c r="T223" s="55"/>
      <c r="AT223" s="16" t="s">
        <v>188</v>
      </c>
      <c r="AU223" s="16" t="s">
        <v>84</v>
      </c>
    </row>
    <row r="224" spans="2:65" s="1" customFormat="1" ht="16.5" customHeight="1">
      <c r="B224" s="31"/>
      <c r="C224" s="131" t="s">
        <v>565</v>
      </c>
      <c r="D224" s="131" t="s">
        <v>181</v>
      </c>
      <c r="E224" s="132" t="s">
        <v>3825</v>
      </c>
      <c r="F224" s="133" t="s">
        <v>3826</v>
      </c>
      <c r="G224" s="134" t="s">
        <v>429</v>
      </c>
      <c r="H224" s="135">
        <v>1</v>
      </c>
      <c r="I224" s="136"/>
      <c r="J224" s="137">
        <f>ROUND(I224*H224,2)</f>
        <v>0</v>
      </c>
      <c r="K224" s="133" t="s">
        <v>1</v>
      </c>
      <c r="L224" s="31"/>
      <c r="M224" s="138" t="s">
        <v>1</v>
      </c>
      <c r="N224" s="139" t="s">
        <v>41</v>
      </c>
      <c r="P224" s="140">
        <f>O224*H224</f>
        <v>0</v>
      </c>
      <c r="Q224" s="140">
        <v>0</v>
      </c>
      <c r="R224" s="140">
        <f>Q224*H224</f>
        <v>0</v>
      </c>
      <c r="S224" s="140">
        <v>0</v>
      </c>
      <c r="T224" s="141">
        <f>S224*H224</f>
        <v>0</v>
      </c>
      <c r="AR224" s="142" t="s">
        <v>186</v>
      </c>
      <c r="AT224" s="142" t="s">
        <v>181</v>
      </c>
      <c r="AU224" s="142" t="s">
        <v>84</v>
      </c>
      <c r="AY224" s="16" t="s">
        <v>179</v>
      </c>
      <c r="BE224" s="143">
        <f>IF(N224="základní",J224,0)</f>
        <v>0</v>
      </c>
      <c r="BF224" s="143">
        <f>IF(N224="snížená",J224,0)</f>
        <v>0</v>
      </c>
      <c r="BG224" s="143">
        <f>IF(N224="zákl. přenesená",J224,0)</f>
        <v>0</v>
      </c>
      <c r="BH224" s="143">
        <f>IF(N224="sníž. přenesená",J224,0)</f>
        <v>0</v>
      </c>
      <c r="BI224" s="143">
        <f>IF(N224="nulová",J224,0)</f>
        <v>0</v>
      </c>
      <c r="BJ224" s="16" t="s">
        <v>84</v>
      </c>
      <c r="BK224" s="143">
        <f>ROUND(I224*H224,2)</f>
        <v>0</v>
      </c>
      <c r="BL224" s="16" t="s">
        <v>186</v>
      </c>
      <c r="BM224" s="142" t="s">
        <v>971</v>
      </c>
    </row>
    <row r="225" spans="2:65" s="1" customFormat="1">
      <c r="B225" s="31"/>
      <c r="D225" s="144" t="s">
        <v>188</v>
      </c>
      <c r="F225" s="145" t="s">
        <v>3826</v>
      </c>
      <c r="I225" s="146"/>
      <c r="L225" s="31"/>
      <c r="M225" s="147"/>
      <c r="T225" s="55"/>
      <c r="AT225" s="16" t="s">
        <v>188</v>
      </c>
      <c r="AU225" s="16" t="s">
        <v>84</v>
      </c>
    </row>
    <row r="226" spans="2:65" s="1" customFormat="1" ht="16.5" customHeight="1">
      <c r="B226" s="31"/>
      <c r="C226" s="131" t="s">
        <v>570</v>
      </c>
      <c r="D226" s="131" t="s">
        <v>181</v>
      </c>
      <c r="E226" s="132" t="s">
        <v>3827</v>
      </c>
      <c r="F226" s="133" t="s">
        <v>3828</v>
      </c>
      <c r="G226" s="134" t="s">
        <v>429</v>
      </c>
      <c r="H226" s="135">
        <v>1</v>
      </c>
      <c r="I226" s="136"/>
      <c r="J226" s="137">
        <f>ROUND(I226*H226,2)</f>
        <v>0</v>
      </c>
      <c r="K226" s="133" t="s">
        <v>3726</v>
      </c>
      <c r="L226" s="31"/>
      <c r="M226" s="138" t="s">
        <v>1</v>
      </c>
      <c r="N226" s="139" t="s">
        <v>41</v>
      </c>
      <c r="P226" s="140">
        <f>O226*H226</f>
        <v>0</v>
      </c>
      <c r="Q226" s="140">
        <v>0</v>
      </c>
      <c r="R226" s="140">
        <f>Q226*H226</f>
        <v>0</v>
      </c>
      <c r="S226" s="140">
        <v>0</v>
      </c>
      <c r="T226" s="141">
        <f>S226*H226</f>
        <v>0</v>
      </c>
      <c r="AR226" s="142" t="s">
        <v>186</v>
      </c>
      <c r="AT226" s="142" t="s">
        <v>181</v>
      </c>
      <c r="AU226" s="142" t="s">
        <v>84</v>
      </c>
      <c r="AY226" s="16" t="s">
        <v>179</v>
      </c>
      <c r="BE226" s="143">
        <f>IF(N226="základní",J226,0)</f>
        <v>0</v>
      </c>
      <c r="BF226" s="143">
        <f>IF(N226="snížená",J226,0)</f>
        <v>0</v>
      </c>
      <c r="BG226" s="143">
        <f>IF(N226="zákl. přenesená",J226,0)</f>
        <v>0</v>
      </c>
      <c r="BH226" s="143">
        <f>IF(N226="sníž. přenesená",J226,0)</f>
        <v>0</v>
      </c>
      <c r="BI226" s="143">
        <f>IF(N226="nulová",J226,0)</f>
        <v>0</v>
      </c>
      <c r="BJ226" s="16" t="s">
        <v>84</v>
      </c>
      <c r="BK226" s="143">
        <f>ROUND(I226*H226,2)</f>
        <v>0</v>
      </c>
      <c r="BL226" s="16" t="s">
        <v>186</v>
      </c>
      <c r="BM226" s="142" t="s">
        <v>985</v>
      </c>
    </row>
    <row r="227" spans="2:65" s="1" customFormat="1">
      <c r="B227" s="31"/>
      <c r="D227" s="144" t="s">
        <v>188</v>
      </c>
      <c r="F227" s="145" t="s">
        <v>3828</v>
      </c>
      <c r="I227" s="146"/>
      <c r="L227" s="31"/>
      <c r="M227" s="147"/>
      <c r="T227" s="55"/>
      <c r="AT227" s="16" t="s">
        <v>188</v>
      </c>
      <c r="AU227" s="16" t="s">
        <v>84</v>
      </c>
    </row>
    <row r="228" spans="2:65" s="1" customFormat="1" ht="16.5" customHeight="1">
      <c r="B228" s="31"/>
      <c r="C228" s="131" t="s">
        <v>575</v>
      </c>
      <c r="D228" s="131" t="s">
        <v>181</v>
      </c>
      <c r="E228" s="132" t="s">
        <v>3829</v>
      </c>
      <c r="F228" s="133" t="s">
        <v>3830</v>
      </c>
      <c r="G228" s="134" t="s">
        <v>429</v>
      </c>
      <c r="H228" s="135">
        <v>4</v>
      </c>
      <c r="I228" s="136"/>
      <c r="J228" s="137">
        <f>ROUND(I228*H228,2)</f>
        <v>0</v>
      </c>
      <c r="K228" s="133" t="s">
        <v>185</v>
      </c>
      <c r="L228" s="31"/>
      <c r="M228" s="138" t="s">
        <v>1</v>
      </c>
      <c r="N228" s="139" t="s">
        <v>41</v>
      </c>
      <c r="P228" s="140">
        <f>O228*H228</f>
        <v>0</v>
      </c>
      <c r="Q228" s="140">
        <v>0</v>
      </c>
      <c r="R228" s="140">
        <f>Q228*H228</f>
        <v>0</v>
      </c>
      <c r="S228" s="140">
        <v>0</v>
      </c>
      <c r="T228" s="141">
        <f>S228*H228</f>
        <v>0</v>
      </c>
      <c r="AR228" s="142" t="s">
        <v>186</v>
      </c>
      <c r="AT228" s="142" t="s">
        <v>181</v>
      </c>
      <c r="AU228" s="142" t="s">
        <v>84</v>
      </c>
      <c r="AY228" s="16" t="s">
        <v>179</v>
      </c>
      <c r="BE228" s="143">
        <f>IF(N228="základní",J228,0)</f>
        <v>0</v>
      </c>
      <c r="BF228" s="143">
        <f>IF(N228="snížená",J228,0)</f>
        <v>0</v>
      </c>
      <c r="BG228" s="143">
        <f>IF(N228="zákl. přenesená",J228,0)</f>
        <v>0</v>
      </c>
      <c r="BH228" s="143">
        <f>IF(N228="sníž. přenesená",J228,0)</f>
        <v>0</v>
      </c>
      <c r="BI228" s="143">
        <f>IF(N228="nulová",J228,0)</f>
        <v>0</v>
      </c>
      <c r="BJ228" s="16" t="s">
        <v>84</v>
      </c>
      <c r="BK228" s="143">
        <f>ROUND(I228*H228,2)</f>
        <v>0</v>
      </c>
      <c r="BL228" s="16" t="s">
        <v>186</v>
      </c>
      <c r="BM228" s="142" t="s">
        <v>995</v>
      </c>
    </row>
    <row r="229" spans="2:65" s="1" customFormat="1">
      <c r="B229" s="31"/>
      <c r="D229" s="144" t="s">
        <v>188</v>
      </c>
      <c r="F229" s="145" t="s">
        <v>3830</v>
      </c>
      <c r="I229" s="146"/>
      <c r="L229" s="31"/>
      <c r="M229" s="147"/>
      <c r="T229" s="55"/>
      <c r="AT229" s="16" t="s">
        <v>188</v>
      </c>
      <c r="AU229" s="16" t="s">
        <v>84</v>
      </c>
    </row>
    <row r="230" spans="2:65" s="1" customFormat="1" ht="21.75" customHeight="1">
      <c r="B230" s="31"/>
      <c r="C230" s="131" t="s">
        <v>583</v>
      </c>
      <c r="D230" s="131" t="s">
        <v>181</v>
      </c>
      <c r="E230" s="132" t="s">
        <v>3831</v>
      </c>
      <c r="F230" s="133" t="s">
        <v>3832</v>
      </c>
      <c r="G230" s="134" t="s">
        <v>429</v>
      </c>
      <c r="H230" s="135">
        <v>1</v>
      </c>
      <c r="I230" s="136"/>
      <c r="J230" s="137">
        <f>ROUND(I230*H230,2)</f>
        <v>0</v>
      </c>
      <c r="K230" s="133" t="s">
        <v>1</v>
      </c>
      <c r="L230" s="31"/>
      <c r="M230" s="138" t="s">
        <v>1</v>
      </c>
      <c r="N230" s="139" t="s">
        <v>41</v>
      </c>
      <c r="P230" s="140">
        <f>O230*H230</f>
        <v>0</v>
      </c>
      <c r="Q230" s="140">
        <v>0</v>
      </c>
      <c r="R230" s="140">
        <f>Q230*H230</f>
        <v>0</v>
      </c>
      <c r="S230" s="140">
        <v>0</v>
      </c>
      <c r="T230" s="141">
        <f>S230*H230</f>
        <v>0</v>
      </c>
      <c r="AR230" s="142" t="s">
        <v>186</v>
      </c>
      <c r="AT230" s="142" t="s">
        <v>181</v>
      </c>
      <c r="AU230" s="142" t="s">
        <v>84</v>
      </c>
      <c r="AY230" s="16" t="s">
        <v>179</v>
      </c>
      <c r="BE230" s="143">
        <f>IF(N230="základní",J230,0)</f>
        <v>0</v>
      </c>
      <c r="BF230" s="143">
        <f>IF(N230="snížená",J230,0)</f>
        <v>0</v>
      </c>
      <c r="BG230" s="143">
        <f>IF(N230="zákl. přenesená",J230,0)</f>
        <v>0</v>
      </c>
      <c r="BH230" s="143">
        <f>IF(N230="sníž. přenesená",J230,0)</f>
        <v>0</v>
      </c>
      <c r="BI230" s="143">
        <f>IF(N230="nulová",J230,0)</f>
        <v>0</v>
      </c>
      <c r="BJ230" s="16" t="s">
        <v>84</v>
      </c>
      <c r="BK230" s="143">
        <f>ROUND(I230*H230,2)</f>
        <v>0</v>
      </c>
      <c r="BL230" s="16" t="s">
        <v>186</v>
      </c>
      <c r="BM230" s="142" t="s">
        <v>1004</v>
      </c>
    </row>
    <row r="231" spans="2:65" s="1" customFormat="1">
      <c r="B231" s="31"/>
      <c r="D231" s="144" t="s">
        <v>188</v>
      </c>
      <c r="F231" s="145" t="s">
        <v>3832</v>
      </c>
      <c r="I231" s="146"/>
      <c r="L231" s="31"/>
      <c r="M231" s="147"/>
      <c r="T231" s="55"/>
      <c r="AT231" s="16" t="s">
        <v>188</v>
      </c>
      <c r="AU231" s="16" t="s">
        <v>84</v>
      </c>
    </row>
    <row r="232" spans="2:65" s="1" customFormat="1" ht="16.5" customHeight="1">
      <c r="B232" s="31"/>
      <c r="C232" s="131" t="s">
        <v>587</v>
      </c>
      <c r="D232" s="131" t="s">
        <v>181</v>
      </c>
      <c r="E232" s="132" t="s">
        <v>3833</v>
      </c>
      <c r="F232" s="133" t="s">
        <v>3834</v>
      </c>
      <c r="G232" s="134" t="s">
        <v>429</v>
      </c>
      <c r="H232" s="135">
        <v>1</v>
      </c>
      <c r="I232" s="136"/>
      <c r="J232" s="137">
        <f>ROUND(I232*H232,2)</f>
        <v>0</v>
      </c>
      <c r="K232" s="133" t="s">
        <v>185</v>
      </c>
      <c r="L232" s="31"/>
      <c r="M232" s="138" t="s">
        <v>1</v>
      </c>
      <c r="N232" s="139" t="s">
        <v>41</v>
      </c>
      <c r="P232" s="140">
        <f>O232*H232</f>
        <v>0</v>
      </c>
      <c r="Q232" s="140">
        <v>0</v>
      </c>
      <c r="R232" s="140">
        <f>Q232*H232</f>
        <v>0</v>
      </c>
      <c r="S232" s="140">
        <v>0</v>
      </c>
      <c r="T232" s="141">
        <f>S232*H232</f>
        <v>0</v>
      </c>
      <c r="AR232" s="142" t="s">
        <v>186</v>
      </c>
      <c r="AT232" s="142" t="s">
        <v>181</v>
      </c>
      <c r="AU232" s="142" t="s">
        <v>84</v>
      </c>
      <c r="AY232" s="16" t="s">
        <v>179</v>
      </c>
      <c r="BE232" s="143">
        <f>IF(N232="základní",J232,0)</f>
        <v>0</v>
      </c>
      <c r="BF232" s="143">
        <f>IF(N232="snížená",J232,0)</f>
        <v>0</v>
      </c>
      <c r="BG232" s="143">
        <f>IF(N232="zákl. přenesená",J232,0)</f>
        <v>0</v>
      </c>
      <c r="BH232" s="143">
        <f>IF(N232="sníž. přenesená",J232,0)</f>
        <v>0</v>
      </c>
      <c r="BI232" s="143">
        <f>IF(N232="nulová",J232,0)</f>
        <v>0</v>
      </c>
      <c r="BJ232" s="16" t="s">
        <v>84</v>
      </c>
      <c r="BK232" s="143">
        <f>ROUND(I232*H232,2)</f>
        <v>0</v>
      </c>
      <c r="BL232" s="16" t="s">
        <v>186</v>
      </c>
      <c r="BM232" s="142" t="s">
        <v>1018</v>
      </c>
    </row>
    <row r="233" spans="2:65" s="1" customFormat="1">
      <c r="B233" s="31"/>
      <c r="D233" s="144" t="s">
        <v>188</v>
      </c>
      <c r="F233" s="145" t="s">
        <v>3834</v>
      </c>
      <c r="I233" s="146"/>
      <c r="L233" s="31"/>
      <c r="M233" s="147"/>
      <c r="T233" s="55"/>
      <c r="AT233" s="16" t="s">
        <v>188</v>
      </c>
      <c r="AU233" s="16" t="s">
        <v>84</v>
      </c>
    </row>
    <row r="234" spans="2:65" s="1" customFormat="1" ht="16.5" customHeight="1">
      <c r="B234" s="31"/>
      <c r="C234" s="131" t="s">
        <v>594</v>
      </c>
      <c r="D234" s="131" t="s">
        <v>181</v>
      </c>
      <c r="E234" s="132" t="s">
        <v>3835</v>
      </c>
      <c r="F234" s="133" t="s">
        <v>3836</v>
      </c>
      <c r="G234" s="134" t="s">
        <v>429</v>
      </c>
      <c r="H234" s="135">
        <v>1</v>
      </c>
      <c r="I234" s="136"/>
      <c r="J234" s="137">
        <f>ROUND(I234*H234,2)</f>
        <v>0</v>
      </c>
      <c r="K234" s="133" t="s">
        <v>185</v>
      </c>
      <c r="L234" s="31"/>
      <c r="M234" s="138" t="s">
        <v>1</v>
      </c>
      <c r="N234" s="139" t="s">
        <v>41</v>
      </c>
      <c r="P234" s="140">
        <f>O234*H234</f>
        <v>0</v>
      </c>
      <c r="Q234" s="140">
        <v>0</v>
      </c>
      <c r="R234" s="140">
        <f>Q234*H234</f>
        <v>0</v>
      </c>
      <c r="S234" s="140">
        <v>0</v>
      </c>
      <c r="T234" s="141">
        <f>S234*H234</f>
        <v>0</v>
      </c>
      <c r="AR234" s="142" t="s">
        <v>186</v>
      </c>
      <c r="AT234" s="142" t="s">
        <v>181</v>
      </c>
      <c r="AU234" s="142" t="s">
        <v>84</v>
      </c>
      <c r="AY234" s="16" t="s">
        <v>179</v>
      </c>
      <c r="BE234" s="143">
        <f>IF(N234="základní",J234,0)</f>
        <v>0</v>
      </c>
      <c r="BF234" s="143">
        <f>IF(N234="snížená",J234,0)</f>
        <v>0</v>
      </c>
      <c r="BG234" s="143">
        <f>IF(N234="zákl. přenesená",J234,0)</f>
        <v>0</v>
      </c>
      <c r="BH234" s="143">
        <f>IF(N234="sníž. přenesená",J234,0)</f>
        <v>0</v>
      </c>
      <c r="BI234" s="143">
        <f>IF(N234="nulová",J234,0)</f>
        <v>0</v>
      </c>
      <c r="BJ234" s="16" t="s">
        <v>84</v>
      </c>
      <c r="BK234" s="143">
        <f>ROUND(I234*H234,2)</f>
        <v>0</v>
      </c>
      <c r="BL234" s="16" t="s">
        <v>186</v>
      </c>
      <c r="BM234" s="142" t="s">
        <v>1028</v>
      </c>
    </row>
    <row r="235" spans="2:65" s="1" customFormat="1">
      <c r="B235" s="31"/>
      <c r="D235" s="144" t="s">
        <v>188</v>
      </c>
      <c r="F235" s="145" t="s">
        <v>3836</v>
      </c>
      <c r="I235" s="146"/>
      <c r="L235" s="31"/>
      <c r="M235" s="147"/>
      <c r="T235" s="55"/>
      <c r="AT235" s="16" t="s">
        <v>188</v>
      </c>
      <c r="AU235" s="16" t="s">
        <v>84</v>
      </c>
    </row>
    <row r="236" spans="2:65" s="1" customFormat="1" ht="16.5" customHeight="1">
      <c r="B236" s="31"/>
      <c r="C236" s="131" t="s">
        <v>601</v>
      </c>
      <c r="D236" s="131" t="s">
        <v>181</v>
      </c>
      <c r="E236" s="132" t="s">
        <v>3837</v>
      </c>
      <c r="F236" s="133" t="s">
        <v>3838</v>
      </c>
      <c r="G236" s="134" t="s">
        <v>429</v>
      </c>
      <c r="H236" s="135">
        <v>1</v>
      </c>
      <c r="I236" s="136"/>
      <c r="J236" s="137">
        <f>ROUND(I236*H236,2)</f>
        <v>0</v>
      </c>
      <c r="K236" s="133" t="s">
        <v>185</v>
      </c>
      <c r="L236" s="31"/>
      <c r="M236" s="138" t="s">
        <v>1</v>
      </c>
      <c r="N236" s="139" t="s">
        <v>41</v>
      </c>
      <c r="P236" s="140">
        <f>O236*H236</f>
        <v>0</v>
      </c>
      <c r="Q236" s="140">
        <v>0</v>
      </c>
      <c r="R236" s="140">
        <f>Q236*H236</f>
        <v>0</v>
      </c>
      <c r="S236" s="140">
        <v>0</v>
      </c>
      <c r="T236" s="141">
        <f>S236*H236</f>
        <v>0</v>
      </c>
      <c r="AR236" s="142" t="s">
        <v>186</v>
      </c>
      <c r="AT236" s="142" t="s">
        <v>181</v>
      </c>
      <c r="AU236" s="142" t="s">
        <v>84</v>
      </c>
      <c r="AY236" s="16" t="s">
        <v>179</v>
      </c>
      <c r="BE236" s="143">
        <f>IF(N236="základní",J236,0)</f>
        <v>0</v>
      </c>
      <c r="BF236" s="143">
        <f>IF(N236="snížená",J236,0)</f>
        <v>0</v>
      </c>
      <c r="BG236" s="143">
        <f>IF(N236="zákl. přenesená",J236,0)</f>
        <v>0</v>
      </c>
      <c r="BH236" s="143">
        <f>IF(N236="sníž. přenesená",J236,0)</f>
        <v>0</v>
      </c>
      <c r="BI236" s="143">
        <f>IF(N236="nulová",J236,0)</f>
        <v>0</v>
      </c>
      <c r="BJ236" s="16" t="s">
        <v>84</v>
      </c>
      <c r="BK236" s="143">
        <f>ROUND(I236*H236,2)</f>
        <v>0</v>
      </c>
      <c r="BL236" s="16" t="s">
        <v>186</v>
      </c>
      <c r="BM236" s="142" t="s">
        <v>1036</v>
      </c>
    </row>
    <row r="237" spans="2:65" s="1" customFormat="1">
      <c r="B237" s="31"/>
      <c r="D237" s="144" t="s">
        <v>188</v>
      </c>
      <c r="F237" s="145" t="s">
        <v>3838</v>
      </c>
      <c r="I237" s="146"/>
      <c r="L237" s="31"/>
      <c r="M237" s="147"/>
      <c r="T237" s="55"/>
      <c r="AT237" s="16" t="s">
        <v>188</v>
      </c>
      <c r="AU237" s="16" t="s">
        <v>84</v>
      </c>
    </row>
    <row r="238" spans="2:65" s="1" customFormat="1" ht="16.5" customHeight="1">
      <c r="B238" s="31"/>
      <c r="C238" s="131" t="s">
        <v>607</v>
      </c>
      <c r="D238" s="131" t="s">
        <v>181</v>
      </c>
      <c r="E238" s="132" t="s">
        <v>3839</v>
      </c>
      <c r="F238" s="133" t="s">
        <v>3840</v>
      </c>
      <c r="G238" s="134" t="s">
        <v>429</v>
      </c>
      <c r="H238" s="135">
        <v>49</v>
      </c>
      <c r="I238" s="136"/>
      <c r="J238" s="137">
        <f>ROUND(I238*H238,2)</f>
        <v>0</v>
      </c>
      <c r="K238" s="133" t="s">
        <v>1</v>
      </c>
      <c r="L238" s="31"/>
      <c r="M238" s="138" t="s">
        <v>1</v>
      </c>
      <c r="N238" s="139" t="s">
        <v>41</v>
      </c>
      <c r="P238" s="140">
        <f>O238*H238</f>
        <v>0</v>
      </c>
      <c r="Q238" s="140">
        <v>0</v>
      </c>
      <c r="R238" s="140">
        <f>Q238*H238</f>
        <v>0</v>
      </c>
      <c r="S238" s="140">
        <v>0</v>
      </c>
      <c r="T238" s="141">
        <f>S238*H238</f>
        <v>0</v>
      </c>
      <c r="AR238" s="142" t="s">
        <v>186</v>
      </c>
      <c r="AT238" s="142" t="s">
        <v>181</v>
      </c>
      <c r="AU238" s="142" t="s">
        <v>84</v>
      </c>
      <c r="AY238" s="16" t="s">
        <v>179</v>
      </c>
      <c r="BE238" s="143">
        <f>IF(N238="základní",J238,0)</f>
        <v>0</v>
      </c>
      <c r="BF238" s="143">
        <f>IF(N238="snížená",J238,0)</f>
        <v>0</v>
      </c>
      <c r="BG238" s="143">
        <f>IF(N238="zákl. přenesená",J238,0)</f>
        <v>0</v>
      </c>
      <c r="BH238" s="143">
        <f>IF(N238="sníž. přenesená",J238,0)</f>
        <v>0</v>
      </c>
      <c r="BI238" s="143">
        <f>IF(N238="nulová",J238,0)</f>
        <v>0</v>
      </c>
      <c r="BJ238" s="16" t="s">
        <v>84</v>
      </c>
      <c r="BK238" s="143">
        <f>ROUND(I238*H238,2)</f>
        <v>0</v>
      </c>
      <c r="BL238" s="16" t="s">
        <v>186</v>
      </c>
      <c r="BM238" s="142" t="s">
        <v>1047</v>
      </c>
    </row>
    <row r="239" spans="2:65" s="1" customFormat="1">
      <c r="B239" s="31"/>
      <c r="D239" s="144" t="s">
        <v>188</v>
      </c>
      <c r="F239" s="145" t="s">
        <v>3840</v>
      </c>
      <c r="I239" s="146"/>
      <c r="L239" s="31"/>
      <c r="M239" s="147"/>
      <c r="T239" s="55"/>
      <c r="AT239" s="16" t="s">
        <v>188</v>
      </c>
      <c r="AU239" s="16" t="s">
        <v>84</v>
      </c>
    </row>
    <row r="240" spans="2:65" s="1" customFormat="1" ht="16.5" customHeight="1">
      <c r="B240" s="31"/>
      <c r="C240" s="131" t="s">
        <v>613</v>
      </c>
      <c r="D240" s="131" t="s">
        <v>181</v>
      </c>
      <c r="E240" s="132" t="s">
        <v>3841</v>
      </c>
      <c r="F240" s="133" t="s">
        <v>3842</v>
      </c>
      <c r="G240" s="134" t="s">
        <v>429</v>
      </c>
      <c r="H240" s="135">
        <v>50</v>
      </c>
      <c r="I240" s="136"/>
      <c r="J240" s="137">
        <f>ROUND(I240*H240,2)</f>
        <v>0</v>
      </c>
      <c r="K240" s="133" t="s">
        <v>185</v>
      </c>
      <c r="L240" s="31"/>
      <c r="M240" s="138" t="s">
        <v>1</v>
      </c>
      <c r="N240" s="139" t="s">
        <v>41</v>
      </c>
      <c r="P240" s="140">
        <f>O240*H240</f>
        <v>0</v>
      </c>
      <c r="Q240" s="140">
        <v>0</v>
      </c>
      <c r="R240" s="140">
        <f>Q240*H240</f>
        <v>0</v>
      </c>
      <c r="S240" s="140">
        <v>0</v>
      </c>
      <c r="T240" s="141">
        <f>S240*H240</f>
        <v>0</v>
      </c>
      <c r="AR240" s="142" t="s">
        <v>186</v>
      </c>
      <c r="AT240" s="142" t="s">
        <v>181</v>
      </c>
      <c r="AU240" s="142" t="s">
        <v>84</v>
      </c>
      <c r="AY240" s="16" t="s">
        <v>179</v>
      </c>
      <c r="BE240" s="143">
        <f>IF(N240="základní",J240,0)</f>
        <v>0</v>
      </c>
      <c r="BF240" s="143">
        <f>IF(N240="snížená",J240,0)</f>
        <v>0</v>
      </c>
      <c r="BG240" s="143">
        <f>IF(N240="zákl. přenesená",J240,0)</f>
        <v>0</v>
      </c>
      <c r="BH240" s="143">
        <f>IF(N240="sníž. přenesená",J240,0)</f>
        <v>0</v>
      </c>
      <c r="BI240" s="143">
        <f>IF(N240="nulová",J240,0)</f>
        <v>0</v>
      </c>
      <c r="BJ240" s="16" t="s">
        <v>84</v>
      </c>
      <c r="BK240" s="143">
        <f>ROUND(I240*H240,2)</f>
        <v>0</v>
      </c>
      <c r="BL240" s="16" t="s">
        <v>186</v>
      </c>
      <c r="BM240" s="142" t="s">
        <v>1053</v>
      </c>
    </row>
    <row r="241" spans="2:65" s="1" customFormat="1">
      <c r="B241" s="31"/>
      <c r="D241" s="144" t="s">
        <v>188</v>
      </c>
      <c r="F241" s="145" t="s">
        <v>3842</v>
      </c>
      <c r="I241" s="146"/>
      <c r="L241" s="31"/>
      <c r="M241" s="147"/>
      <c r="T241" s="55"/>
      <c r="AT241" s="16" t="s">
        <v>188</v>
      </c>
      <c r="AU241" s="16" t="s">
        <v>84</v>
      </c>
    </row>
    <row r="242" spans="2:65" s="1" customFormat="1" ht="21.75" customHeight="1">
      <c r="B242" s="31"/>
      <c r="C242" s="131" t="s">
        <v>621</v>
      </c>
      <c r="D242" s="131" t="s">
        <v>181</v>
      </c>
      <c r="E242" s="132" t="s">
        <v>3843</v>
      </c>
      <c r="F242" s="133" t="s">
        <v>3844</v>
      </c>
      <c r="G242" s="134" t="s">
        <v>429</v>
      </c>
      <c r="H242" s="135">
        <v>1</v>
      </c>
      <c r="I242" s="136"/>
      <c r="J242" s="137">
        <f>ROUND(I242*H242,2)</f>
        <v>0</v>
      </c>
      <c r="K242" s="133" t="s">
        <v>1</v>
      </c>
      <c r="L242" s="31"/>
      <c r="M242" s="138" t="s">
        <v>1</v>
      </c>
      <c r="N242" s="139" t="s">
        <v>41</v>
      </c>
      <c r="P242" s="140">
        <f>O242*H242</f>
        <v>0</v>
      </c>
      <c r="Q242" s="140">
        <v>0</v>
      </c>
      <c r="R242" s="140">
        <f>Q242*H242</f>
        <v>0</v>
      </c>
      <c r="S242" s="140">
        <v>0</v>
      </c>
      <c r="T242" s="141">
        <f>S242*H242</f>
        <v>0</v>
      </c>
      <c r="AR242" s="142" t="s">
        <v>186</v>
      </c>
      <c r="AT242" s="142" t="s">
        <v>181</v>
      </c>
      <c r="AU242" s="142" t="s">
        <v>84</v>
      </c>
      <c r="AY242" s="16" t="s">
        <v>179</v>
      </c>
      <c r="BE242" s="143">
        <f>IF(N242="základní",J242,0)</f>
        <v>0</v>
      </c>
      <c r="BF242" s="143">
        <f>IF(N242="snížená",J242,0)</f>
        <v>0</v>
      </c>
      <c r="BG242" s="143">
        <f>IF(N242="zákl. přenesená",J242,0)</f>
        <v>0</v>
      </c>
      <c r="BH242" s="143">
        <f>IF(N242="sníž. přenesená",J242,0)</f>
        <v>0</v>
      </c>
      <c r="BI242" s="143">
        <f>IF(N242="nulová",J242,0)</f>
        <v>0</v>
      </c>
      <c r="BJ242" s="16" t="s">
        <v>84</v>
      </c>
      <c r="BK242" s="143">
        <f>ROUND(I242*H242,2)</f>
        <v>0</v>
      </c>
      <c r="BL242" s="16" t="s">
        <v>186</v>
      </c>
      <c r="BM242" s="142" t="s">
        <v>1079</v>
      </c>
    </row>
    <row r="243" spans="2:65" s="1" customFormat="1">
      <c r="B243" s="31"/>
      <c r="D243" s="144" t="s">
        <v>188</v>
      </c>
      <c r="F243" s="145" t="s">
        <v>3844</v>
      </c>
      <c r="I243" s="146"/>
      <c r="L243" s="31"/>
      <c r="M243" s="147"/>
      <c r="T243" s="55"/>
      <c r="AT243" s="16" t="s">
        <v>188</v>
      </c>
      <c r="AU243" s="16" t="s">
        <v>84</v>
      </c>
    </row>
    <row r="244" spans="2:65" s="1" customFormat="1" ht="16.5" customHeight="1">
      <c r="B244" s="31"/>
      <c r="C244" s="131" t="s">
        <v>627</v>
      </c>
      <c r="D244" s="131" t="s">
        <v>181</v>
      </c>
      <c r="E244" s="132" t="s">
        <v>3845</v>
      </c>
      <c r="F244" s="133" t="s">
        <v>3846</v>
      </c>
      <c r="G244" s="134" t="s">
        <v>429</v>
      </c>
      <c r="H244" s="135">
        <v>1</v>
      </c>
      <c r="I244" s="136"/>
      <c r="J244" s="137">
        <f>ROUND(I244*H244,2)</f>
        <v>0</v>
      </c>
      <c r="K244" s="133" t="s">
        <v>185</v>
      </c>
      <c r="L244" s="31"/>
      <c r="M244" s="138" t="s">
        <v>1</v>
      </c>
      <c r="N244" s="139" t="s">
        <v>41</v>
      </c>
      <c r="P244" s="140">
        <f>O244*H244</f>
        <v>0</v>
      </c>
      <c r="Q244" s="140">
        <v>0</v>
      </c>
      <c r="R244" s="140">
        <f>Q244*H244</f>
        <v>0</v>
      </c>
      <c r="S244" s="140">
        <v>0</v>
      </c>
      <c r="T244" s="141">
        <f>S244*H244</f>
        <v>0</v>
      </c>
      <c r="AR244" s="142" t="s">
        <v>186</v>
      </c>
      <c r="AT244" s="142" t="s">
        <v>181</v>
      </c>
      <c r="AU244" s="142" t="s">
        <v>84</v>
      </c>
      <c r="AY244" s="16" t="s">
        <v>179</v>
      </c>
      <c r="BE244" s="143">
        <f>IF(N244="základní",J244,0)</f>
        <v>0</v>
      </c>
      <c r="BF244" s="143">
        <f>IF(N244="snížená",J244,0)</f>
        <v>0</v>
      </c>
      <c r="BG244" s="143">
        <f>IF(N244="zákl. přenesená",J244,0)</f>
        <v>0</v>
      </c>
      <c r="BH244" s="143">
        <f>IF(N244="sníž. přenesená",J244,0)</f>
        <v>0</v>
      </c>
      <c r="BI244" s="143">
        <f>IF(N244="nulová",J244,0)</f>
        <v>0</v>
      </c>
      <c r="BJ244" s="16" t="s">
        <v>84</v>
      </c>
      <c r="BK244" s="143">
        <f>ROUND(I244*H244,2)</f>
        <v>0</v>
      </c>
      <c r="BL244" s="16" t="s">
        <v>186</v>
      </c>
      <c r="BM244" s="142" t="s">
        <v>1127</v>
      </c>
    </row>
    <row r="245" spans="2:65" s="1" customFormat="1">
      <c r="B245" s="31"/>
      <c r="D245" s="144" t="s">
        <v>188</v>
      </c>
      <c r="F245" s="145" t="s">
        <v>3846</v>
      </c>
      <c r="I245" s="146"/>
      <c r="L245" s="31"/>
      <c r="M245" s="147"/>
      <c r="T245" s="55"/>
      <c r="AT245" s="16" t="s">
        <v>188</v>
      </c>
      <c r="AU245" s="16" t="s">
        <v>84</v>
      </c>
    </row>
    <row r="246" spans="2:65" s="1" customFormat="1" ht="16.5" customHeight="1">
      <c r="B246" s="31"/>
      <c r="C246" s="131" t="s">
        <v>633</v>
      </c>
      <c r="D246" s="131" t="s">
        <v>181</v>
      </c>
      <c r="E246" s="132" t="s">
        <v>3847</v>
      </c>
      <c r="F246" s="133" t="s">
        <v>3848</v>
      </c>
      <c r="G246" s="134" t="s">
        <v>1681</v>
      </c>
      <c r="H246" s="179"/>
      <c r="I246" s="136"/>
      <c r="J246" s="137">
        <f>ROUND(I246*H246,2)</f>
        <v>0</v>
      </c>
      <c r="K246" s="133" t="s">
        <v>3726</v>
      </c>
      <c r="L246" s="31"/>
      <c r="M246" s="138" t="s">
        <v>1</v>
      </c>
      <c r="N246" s="139" t="s">
        <v>41</v>
      </c>
      <c r="P246" s="140">
        <f>O246*H246</f>
        <v>0</v>
      </c>
      <c r="Q246" s="140">
        <v>0</v>
      </c>
      <c r="R246" s="140">
        <f>Q246*H246</f>
        <v>0</v>
      </c>
      <c r="S246" s="140">
        <v>0</v>
      </c>
      <c r="T246" s="141">
        <f>S246*H246</f>
        <v>0</v>
      </c>
      <c r="AR246" s="142" t="s">
        <v>186</v>
      </c>
      <c r="AT246" s="142" t="s">
        <v>181</v>
      </c>
      <c r="AU246" s="142" t="s">
        <v>84</v>
      </c>
      <c r="AY246" s="16" t="s">
        <v>179</v>
      </c>
      <c r="BE246" s="143">
        <f>IF(N246="základní",J246,0)</f>
        <v>0</v>
      </c>
      <c r="BF246" s="143">
        <f>IF(N246="snížená",J246,0)</f>
        <v>0</v>
      </c>
      <c r="BG246" s="143">
        <f>IF(N246="zákl. přenesená",J246,0)</f>
        <v>0</v>
      </c>
      <c r="BH246" s="143">
        <f>IF(N246="sníž. přenesená",J246,0)</f>
        <v>0</v>
      </c>
      <c r="BI246" s="143">
        <f>IF(N246="nulová",J246,0)</f>
        <v>0</v>
      </c>
      <c r="BJ246" s="16" t="s">
        <v>84</v>
      </c>
      <c r="BK246" s="143">
        <f>ROUND(I246*H246,2)</f>
        <v>0</v>
      </c>
      <c r="BL246" s="16" t="s">
        <v>186</v>
      </c>
      <c r="BM246" s="142" t="s">
        <v>1140</v>
      </c>
    </row>
    <row r="247" spans="2:65" s="1" customFormat="1">
      <c r="B247" s="31"/>
      <c r="D247" s="144" t="s">
        <v>188</v>
      </c>
      <c r="F247" s="145" t="s">
        <v>3848</v>
      </c>
      <c r="I247" s="146"/>
      <c r="L247" s="31"/>
      <c r="M247" s="147"/>
      <c r="T247" s="55"/>
      <c r="AT247" s="16" t="s">
        <v>188</v>
      </c>
      <c r="AU247" s="16" t="s">
        <v>84</v>
      </c>
    </row>
    <row r="248" spans="2:65" s="1" customFormat="1" ht="16.5" customHeight="1">
      <c r="B248" s="31"/>
      <c r="C248" s="131" t="s">
        <v>641</v>
      </c>
      <c r="D248" s="131" t="s">
        <v>181</v>
      </c>
      <c r="E248" s="132" t="s">
        <v>3560</v>
      </c>
      <c r="F248" s="133" t="s">
        <v>3561</v>
      </c>
      <c r="G248" s="134" t="s">
        <v>1681</v>
      </c>
      <c r="H248" s="179"/>
      <c r="I248" s="136"/>
      <c r="J248" s="137">
        <f>ROUND(I248*H248,2)</f>
        <v>0</v>
      </c>
      <c r="K248" s="133" t="s">
        <v>185</v>
      </c>
      <c r="L248" s="31"/>
      <c r="M248" s="138" t="s">
        <v>1</v>
      </c>
      <c r="N248" s="139" t="s">
        <v>41</v>
      </c>
      <c r="P248" s="140">
        <f>O248*H248</f>
        <v>0</v>
      </c>
      <c r="Q248" s="140">
        <v>0</v>
      </c>
      <c r="R248" s="140">
        <f>Q248*H248</f>
        <v>0</v>
      </c>
      <c r="S248" s="140">
        <v>0</v>
      </c>
      <c r="T248" s="141">
        <f>S248*H248</f>
        <v>0</v>
      </c>
      <c r="AR248" s="142" t="s">
        <v>299</v>
      </c>
      <c r="AT248" s="142" t="s">
        <v>181</v>
      </c>
      <c r="AU248" s="142" t="s">
        <v>84</v>
      </c>
      <c r="AY248" s="16" t="s">
        <v>179</v>
      </c>
      <c r="BE248" s="143">
        <f>IF(N248="základní",J248,0)</f>
        <v>0</v>
      </c>
      <c r="BF248" s="143">
        <f>IF(N248="snížená",J248,0)</f>
        <v>0</v>
      </c>
      <c r="BG248" s="143">
        <f>IF(N248="zákl. přenesená",J248,0)</f>
        <v>0</v>
      </c>
      <c r="BH248" s="143">
        <f>IF(N248="sníž. přenesená",J248,0)</f>
        <v>0</v>
      </c>
      <c r="BI248" s="143">
        <f>IF(N248="nulová",J248,0)</f>
        <v>0</v>
      </c>
      <c r="BJ248" s="16" t="s">
        <v>84</v>
      </c>
      <c r="BK248" s="143">
        <f>ROUND(I248*H248,2)</f>
        <v>0</v>
      </c>
      <c r="BL248" s="16" t="s">
        <v>299</v>
      </c>
      <c r="BM248" s="142" t="s">
        <v>3849</v>
      </c>
    </row>
    <row r="249" spans="2:65" s="1" customFormat="1" ht="19.5">
      <c r="B249" s="31"/>
      <c r="D249" s="144" t="s">
        <v>188</v>
      </c>
      <c r="F249" s="145" t="s">
        <v>3563</v>
      </c>
      <c r="I249" s="146"/>
      <c r="L249" s="31"/>
      <c r="M249" s="147"/>
      <c r="T249" s="55"/>
      <c r="AT249" s="16" t="s">
        <v>188</v>
      </c>
      <c r="AU249" s="16" t="s">
        <v>84</v>
      </c>
    </row>
    <row r="250" spans="2:65" s="11" customFormat="1" ht="25.9" customHeight="1">
      <c r="B250" s="119"/>
      <c r="D250" s="120" t="s">
        <v>75</v>
      </c>
      <c r="E250" s="121" t="s">
        <v>186</v>
      </c>
      <c r="F250" s="121" t="s">
        <v>3850</v>
      </c>
      <c r="I250" s="122"/>
      <c r="J250" s="123">
        <f>BK250</f>
        <v>0</v>
      </c>
      <c r="L250" s="119"/>
      <c r="M250" s="124"/>
      <c r="P250" s="125">
        <f>SUM(P251:P282)</f>
        <v>0</v>
      </c>
      <c r="R250" s="125">
        <f>SUM(R251:R282)</f>
        <v>0</v>
      </c>
      <c r="T250" s="126">
        <f>SUM(T251:T282)</f>
        <v>0</v>
      </c>
      <c r="AR250" s="120" t="s">
        <v>84</v>
      </c>
      <c r="AT250" s="127" t="s">
        <v>75</v>
      </c>
      <c r="AU250" s="127" t="s">
        <v>76</v>
      </c>
      <c r="AY250" s="120" t="s">
        <v>179</v>
      </c>
      <c r="BK250" s="128">
        <f>SUM(BK251:BK282)</f>
        <v>0</v>
      </c>
    </row>
    <row r="251" spans="2:65" s="1" customFormat="1" ht="21.75" customHeight="1">
      <c r="B251" s="31"/>
      <c r="C251" s="131" t="s">
        <v>646</v>
      </c>
      <c r="D251" s="131" t="s">
        <v>181</v>
      </c>
      <c r="E251" s="132" t="s">
        <v>3851</v>
      </c>
      <c r="F251" s="133" t="s">
        <v>3852</v>
      </c>
      <c r="G251" s="134" t="s">
        <v>429</v>
      </c>
      <c r="H251" s="135">
        <v>10</v>
      </c>
      <c r="I251" s="136"/>
      <c r="J251" s="137">
        <f>ROUND(I251*H251,2)</f>
        <v>0</v>
      </c>
      <c r="K251" s="133" t="s">
        <v>185</v>
      </c>
      <c r="L251" s="31"/>
      <c r="M251" s="138" t="s">
        <v>1</v>
      </c>
      <c r="N251" s="139" t="s">
        <v>41</v>
      </c>
      <c r="P251" s="140">
        <f>O251*H251</f>
        <v>0</v>
      </c>
      <c r="Q251" s="140">
        <v>0</v>
      </c>
      <c r="R251" s="140">
        <f>Q251*H251</f>
        <v>0</v>
      </c>
      <c r="S251" s="140">
        <v>0</v>
      </c>
      <c r="T251" s="141">
        <f>S251*H251</f>
        <v>0</v>
      </c>
      <c r="AR251" s="142" t="s">
        <v>186</v>
      </c>
      <c r="AT251" s="142" t="s">
        <v>181</v>
      </c>
      <c r="AU251" s="142" t="s">
        <v>84</v>
      </c>
      <c r="AY251" s="16" t="s">
        <v>179</v>
      </c>
      <c r="BE251" s="143">
        <f>IF(N251="základní",J251,0)</f>
        <v>0</v>
      </c>
      <c r="BF251" s="143">
        <f>IF(N251="snížená",J251,0)</f>
        <v>0</v>
      </c>
      <c r="BG251" s="143">
        <f>IF(N251="zákl. přenesená",J251,0)</f>
        <v>0</v>
      </c>
      <c r="BH251" s="143">
        <f>IF(N251="sníž. přenesená",J251,0)</f>
        <v>0</v>
      </c>
      <c r="BI251" s="143">
        <f>IF(N251="nulová",J251,0)</f>
        <v>0</v>
      </c>
      <c r="BJ251" s="16" t="s">
        <v>84</v>
      </c>
      <c r="BK251" s="143">
        <f>ROUND(I251*H251,2)</f>
        <v>0</v>
      </c>
      <c r="BL251" s="16" t="s">
        <v>186</v>
      </c>
      <c r="BM251" s="142" t="s">
        <v>1165</v>
      </c>
    </row>
    <row r="252" spans="2:65" s="1" customFormat="1">
      <c r="B252" s="31"/>
      <c r="D252" s="144" t="s">
        <v>188</v>
      </c>
      <c r="F252" s="145" t="s">
        <v>3852</v>
      </c>
      <c r="I252" s="146"/>
      <c r="L252" s="31"/>
      <c r="M252" s="147"/>
      <c r="T252" s="55"/>
      <c r="AT252" s="16" t="s">
        <v>188</v>
      </c>
      <c r="AU252" s="16" t="s">
        <v>84</v>
      </c>
    </row>
    <row r="253" spans="2:65" s="1" customFormat="1" ht="21.75" customHeight="1">
      <c r="B253" s="31"/>
      <c r="C253" s="131" t="s">
        <v>659</v>
      </c>
      <c r="D253" s="131" t="s">
        <v>181</v>
      </c>
      <c r="E253" s="132" t="s">
        <v>3853</v>
      </c>
      <c r="F253" s="133" t="s">
        <v>3854</v>
      </c>
      <c r="G253" s="134" t="s">
        <v>429</v>
      </c>
      <c r="H253" s="135">
        <v>1</v>
      </c>
      <c r="I253" s="136"/>
      <c r="J253" s="137">
        <f>ROUND(I253*H253,2)</f>
        <v>0</v>
      </c>
      <c r="K253" s="133" t="s">
        <v>185</v>
      </c>
      <c r="L253" s="31"/>
      <c r="M253" s="138" t="s">
        <v>1</v>
      </c>
      <c r="N253" s="139" t="s">
        <v>41</v>
      </c>
      <c r="P253" s="140">
        <f>O253*H253</f>
        <v>0</v>
      </c>
      <c r="Q253" s="140">
        <v>0</v>
      </c>
      <c r="R253" s="140">
        <f>Q253*H253</f>
        <v>0</v>
      </c>
      <c r="S253" s="140">
        <v>0</v>
      </c>
      <c r="T253" s="141">
        <f>S253*H253</f>
        <v>0</v>
      </c>
      <c r="AR253" s="142" t="s">
        <v>186</v>
      </c>
      <c r="AT253" s="142" t="s">
        <v>181</v>
      </c>
      <c r="AU253" s="142" t="s">
        <v>84</v>
      </c>
      <c r="AY253" s="16" t="s">
        <v>179</v>
      </c>
      <c r="BE253" s="143">
        <f>IF(N253="základní",J253,0)</f>
        <v>0</v>
      </c>
      <c r="BF253" s="143">
        <f>IF(N253="snížená",J253,0)</f>
        <v>0</v>
      </c>
      <c r="BG253" s="143">
        <f>IF(N253="zákl. přenesená",J253,0)</f>
        <v>0</v>
      </c>
      <c r="BH253" s="143">
        <f>IF(N253="sníž. přenesená",J253,0)</f>
        <v>0</v>
      </c>
      <c r="BI253" s="143">
        <f>IF(N253="nulová",J253,0)</f>
        <v>0</v>
      </c>
      <c r="BJ253" s="16" t="s">
        <v>84</v>
      </c>
      <c r="BK253" s="143">
        <f>ROUND(I253*H253,2)</f>
        <v>0</v>
      </c>
      <c r="BL253" s="16" t="s">
        <v>186</v>
      </c>
      <c r="BM253" s="142" t="s">
        <v>1176</v>
      </c>
    </row>
    <row r="254" spans="2:65" s="1" customFormat="1">
      <c r="B254" s="31"/>
      <c r="D254" s="144" t="s">
        <v>188</v>
      </c>
      <c r="F254" s="145" t="s">
        <v>3854</v>
      </c>
      <c r="I254" s="146"/>
      <c r="L254" s="31"/>
      <c r="M254" s="147"/>
      <c r="T254" s="55"/>
      <c r="AT254" s="16" t="s">
        <v>188</v>
      </c>
      <c r="AU254" s="16" t="s">
        <v>84</v>
      </c>
    </row>
    <row r="255" spans="2:65" s="1" customFormat="1" ht="21.75" customHeight="1">
      <c r="B255" s="31"/>
      <c r="C255" s="131" t="s">
        <v>664</v>
      </c>
      <c r="D255" s="131" t="s">
        <v>181</v>
      </c>
      <c r="E255" s="132" t="s">
        <v>3855</v>
      </c>
      <c r="F255" s="133" t="s">
        <v>3856</v>
      </c>
      <c r="G255" s="134" t="s">
        <v>429</v>
      </c>
      <c r="H255" s="135">
        <v>3</v>
      </c>
      <c r="I255" s="136"/>
      <c r="J255" s="137">
        <f>ROUND(I255*H255,2)</f>
        <v>0</v>
      </c>
      <c r="K255" s="133" t="s">
        <v>185</v>
      </c>
      <c r="L255" s="31"/>
      <c r="M255" s="138" t="s">
        <v>1</v>
      </c>
      <c r="N255" s="139" t="s">
        <v>41</v>
      </c>
      <c r="P255" s="140">
        <f>O255*H255</f>
        <v>0</v>
      </c>
      <c r="Q255" s="140">
        <v>0</v>
      </c>
      <c r="R255" s="140">
        <f>Q255*H255</f>
        <v>0</v>
      </c>
      <c r="S255" s="140">
        <v>0</v>
      </c>
      <c r="T255" s="141">
        <f>S255*H255</f>
        <v>0</v>
      </c>
      <c r="AR255" s="142" t="s">
        <v>186</v>
      </c>
      <c r="AT255" s="142" t="s">
        <v>181</v>
      </c>
      <c r="AU255" s="142" t="s">
        <v>84</v>
      </c>
      <c r="AY255" s="16" t="s">
        <v>179</v>
      </c>
      <c r="BE255" s="143">
        <f>IF(N255="základní",J255,0)</f>
        <v>0</v>
      </c>
      <c r="BF255" s="143">
        <f>IF(N255="snížená",J255,0)</f>
        <v>0</v>
      </c>
      <c r="BG255" s="143">
        <f>IF(N255="zákl. přenesená",J255,0)</f>
        <v>0</v>
      </c>
      <c r="BH255" s="143">
        <f>IF(N255="sníž. přenesená",J255,0)</f>
        <v>0</v>
      </c>
      <c r="BI255" s="143">
        <f>IF(N255="nulová",J255,0)</f>
        <v>0</v>
      </c>
      <c r="BJ255" s="16" t="s">
        <v>84</v>
      </c>
      <c r="BK255" s="143">
        <f>ROUND(I255*H255,2)</f>
        <v>0</v>
      </c>
      <c r="BL255" s="16" t="s">
        <v>186</v>
      </c>
      <c r="BM255" s="142" t="s">
        <v>1184</v>
      </c>
    </row>
    <row r="256" spans="2:65" s="1" customFormat="1">
      <c r="B256" s="31"/>
      <c r="D256" s="144" t="s">
        <v>188</v>
      </c>
      <c r="F256" s="145" t="s">
        <v>3856</v>
      </c>
      <c r="I256" s="146"/>
      <c r="L256" s="31"/>
      <c r="M256" s="147"/>
      <c r="T256" s="55"/>
      <c r="AT256" s="16" t="s">
        <v>188</v>
      </c>
      <c r="AU256" s="16" t="s">
        <v>84</v>
      </c>
    </row>
    <row r="257" spans="2:65" s="1" customFormat="1" ht="21.75" customHeight="1">
      <c r="B257" s="31"/>
      <c r="C257" s="131" t="s">
        <v>671</v>
      </c>
      <c r="D257" s="131" t="s">
        <v>181</v>
      </c>
      <c r="E257" s="132" t="s">
        <v>3857</v>
      </c>
      <c r="F257" s="133" t="s">
        <v>3858</v>
      </c>
      <c r="G257" s="134" t="s">
        <v>429</v>
      </c>
      <c r="H257" s="135">
        <v>5</v>
      </c>
      <c r="I257" s="136"/>
      <c r="J257" s="137">
        <f>ROUND(I257*H257,2)</f>
        <v>0</v>
      </c>
      <c r="K257" s="133" t="s">
        <v>185</v>
      </c>
      <c r="L257" s="31"/>
      <c r="M257" s="138" t="s">
        <v>1</v>
      </c>
      <c r="N257" s="139" t="s">
        <v>41</v>
      </c>
      <c r="P257" s="140">
        <f>O257*H257</f>
        <v>0</v>
      </c>
      <c r="Q257" s="140">
        <v>0</v>
      </c>
      <c r="R257" s="140">
        <f>Q257*H257</f>
        <v>0</v>
      </c>
      <c r="S257" s="140">
        <v>0</v>
      </c>
      <c r="T257" s="141">
        <f>S257*H257</f>
        <v>0</v>
      </c>
      <c r="AR257" s="142" t="s">
        <v>186</v>
      </c>
      <c r="AT257" s="142" t="s">
        <v>181</v>
      </c>
      <c r="AU257" s="142" t="s">
        <v>84</v>
      </c>
      <c r="AY257" s="16" t="s">
        <v>179</v>
      </c>
      <c r="BE257" s="143">
        <f>IF(N257="základní",J257,0)</f>
        <v>0</v>
      </c>
      <c r="BF257" s="143">
        <f>IF(N257="snížená",J257,0)</f>
        <v>0</v>
      </c>
      <c r="BG257" s="143">
        <f>IF(N257="zákl. přenesená",J257,0)</f>
        <v>0</v>
      </c>
      <c r="BH257" s="143">
        <f>IF(N257="sníž. přenesená",J257,0)</f>
        <v>0</v>
      </c>
      <c r="BI257" s="143">
        <f>IF(N257="nulová",J257,0)</f>
        <v>0</v>
      </c>
      <c r="BJ257" s="16" t="s">
        <v>84</v>
      </c>
      <c r="BK257" s="143">
        <f>ROUND(I257*H257,2)</f>
        <v>0</v>
      </c>
      <c r="BL257" s="16" t="s">
        <v>186</v>
      </c>
      <c r="BM257" s="142" t="s">
        <v>1194</v>
      </c>
    </row>
    <row r="258" spans="2:65" s="1" customFormat="1">
      <c r="B258" s="31"/>
      <c r="D258" s="144" t="s">
        <v>188</v>
      </c>
      <c r="F258" s="145" t="s">
        <v>3858</v>
      </c>
      <c r="I258" s="146"/>
      <c r="L258" s="31"/>
      <c r="M258" s="147"/>
      <c r="T258" s="55"/>
      <c r="AT258" s="16" t="s">
        <v>188</v>
      </c>
      <c r="AU258" s="16" t="s">
        <v>84</v>
      </c>
    </row>
    <row r="259" spans="2:65" s="1" customFormat="1" ht="21.75" customHeight="1">
      <c r="B259" s="31"/>
      <c r="C259" s="131" t="s">
        <v>678</v>
      </c>
      <c r="D259" s="131" t="s">
        <v>181</v>
      </c>
      <c r="E259" s="132" t="s">
        <v>3859</v>
      </c>
      <c r="F259" s="133" t="s">
        <v>3860</v>
      </c>
      <c r="G259" s="134" t="s">
        <v>429</v>
      </c>
      <c r="H259" s="135">
        <v>14</v>
      </c>
      <c r="I259" s="136"/>
      <c r="J259" s="137">
        <f>ROUND(I259*H259,2)</f>
        <v>0</v>
      </c>
      <c r="K259" s="133" t="s">
        <v>185</v>
      </c>
      <c r="L259" s="31"/>
      <c r="M259" s="138" t="s">
        <v>1</v>
      </c>
      <c r="N259" s="139" t="s">
        <v>41</v>
      </c>
      <c r="P259" s="140">
        <f>O259*H259</f>
        <v>0</v>
      </c>
      <c r="Q259" s="140">
        <v>0</v>
      </c>
      <c r="R259" s="140">
        <f>Q259*H259</f>
        <v>0</v>
      </c>
      <c r="S259" s="140">
        <v>0</v>
      </c>
      <c r="T259" s="141">
        <f>S259*H259</f>
        <v>0</v>
      </c>
      <c r="AR259" s="142" t="s">
        <v>186</v>
      </c>
      <c r="AT259" s="142" t="s">
        <v>181</v>
      </c>
      <c r="AU259" s="142" t="s">
        <v>84</v>
      </c>
      <c r="AY259" s="16" t="s">
        <v>179</v>
      </c>
      <c r="BE259" s="143">
        <f>IF(N259="základní",J259,0)</f>
        <v>0</v>
      </c>
      <c r="BF259" s="143">
        <f>IF(N259="snížená",J259,0)</f>
        <v>0</v>
      </c>
      <c r="BG259" s="143">
        <f>IF(N259="zákl. přenesená",J259,0)</f>
        <v>0</v>
      </c>
      <c r="BH259" s="143">
        <f>IF(N259="sníž. přenesená",J259,0)</f>
        <v>0</v>
      </c>
      <c r="BI259" s="143">
        <f>IF(N259="nulová",J259,0)</f>
        <v>0</v>
      </c>
      <c r="BJ259" s="16" t="s">
        <v>84</v>
      </c>
      <c r="BK259" s="143">
        <f>ROUND(I259*H259,2)</f>
        <v>0</v>
      </c>
      <c r="BL259" s="16" t="s">
        <v>186</v>
      </c>
      <c r="BM259" s="142" t="s">
        <v>1204</v>
      </c>
    </row>
    <row r="260" spans="2:65" s="1" customFormat="1">
      <c r="B260" s="31"/>
      <c r="D260" s="144" t="s">
        <v>188</v>
      </c>
      <c r="F260" s="145" t="s">
        <v>3860</v>
      </c>
      <c r="I260" s="146"/>
      <c r="L260" s="31"/>
      <c r="M260" s="147"/>
      <c r="T260" s="55"/>
      <c r="AT260" s="16" t="s">
        <v>188</v>
      </c>
      <c r="AU260" s="16" t="s">
        <v>84</v>
      </c>
    </row>
    <row r="261" spans="2:65" s="1" customFormat="1" ht="21.75" customHeight="1">
      <c r="B261" s="31"/>
      <c r="C261" s="131" t="s">
        <v>683</v>
      </c>
      <c r="D261" s="131" t="s">
        <v>181</v>
      </c>
      <c r="E261" s="132" t="s">
        <v>3861</v>
      </c>
      <c r="F261" s="133" t="s">
        <v>3862</v>
      </c>
      <c r="G261" s="134" t="s">
        <v>429</v>
      </c>
      <c r="H261" s="135">
        <v>3</v>
      </c>
      <c r="I261" s="136"/>
      <c r="J261" s="137">
        <f>ROUND(I261*H261,2)</f>
        <v>0</v>
      </c>
      <c r="K261" s="133" t="s">
        <v>185</v>
      </c>
      <c r="L261" s="31"/>
      <c r="M261" s="138" t="s">
        <v>1</v>
      </c>
      <c r="N261" s="139" t="s">
        <v>41</v>
      </c>
      <c r="P261" s="140">
        <f>O261*H261</f>
        <v>0</v>
      </c>
      <c r="Q261" s="140">
        <v>0</v>
      </c>
      <c r="R261" s="140">
        <f>Q261*H261</f>
        <v>0</v>
      </c>
      <c r="S261" s="140">
        <v>0</v>
      </c>
      <c r="T261" s="141">
        <f>S261*H261</f>
        <v>0</v>
      </c>
      <c r="AR261" s="142" t="s">
        <v>186</v>
      </c>
      <c r="AT261" s="142" t="s">
        <v>181</v>
      </c>
      <c r="AU261" s="142" t="s">
        <v>84</v>
      </c>
      <c r="AY261" s="16" t="s">
        <v>179</v>
      </c>
      <c r="BE261" s="143">
        <f>IF(N261="základní",J261,0)</f>
        <v>0</v>
      </c>
      <c r="BF261" s="143">
        <f>IF(N261="snížená",J261,0)</f>
        <v>0</v>
      </c>
      <c r="BG261" s="143">
        <f>IF(N261="zákl. přenesená",J261,0)</f>
        <v>0</v>
      </c>
      <c r="BH261" s="143">
        <f>IF(N261="sníž. přenesená",J261,0)</f>
        <v>0</v>
      </c>
      <c r="BI261" s="143">
        <f>IF(N261="nulová",J261,0)</f>
        <v>0</v>
      </c>
      <c r="BJ261" s="16" t="s">
        <v>84</v>
      </c>
      <c r="BK261" s="143">
        <f>ROUND(I261*H261,2)</f>
        <v>0</v>
      </c>
      <c r="BL261" s="16" t="s">
        <v>186</v>
      </c>
      <c r="BM261" s="142" t="s">
        <v>1214</v>
      </c>
    </row>
    <row r="262" spans="2:65" s="1" customFormat="1">
      <c r="B262" s="31"/>
      <c r="D262" s="144" t="s">
        <v>188</v>
      </c>
      <c r="F262" s="145" t="s">
        <v>3862</v>
      </c>
      <c r="I262" s="146"/>
      <c r="L262" s="31"/>
      <c r="M262" s="147"/>
      <c r="T262" s="55"/>
      <c r="AT262" s="16" t="s">
        <v>188</v>
      </c>
      <c r="AU262" s="16" t="s">
        <v>84</v>
      </c>
    </row>
    <row r="263" spans="2:65" s="1" customFormat="1" ht="21.75" customHeight="1">
      <c r="B263" s="31"/>
      <c r="C263" s="131" t="s">
        <v>692</v>
      </c>
      <c r="D263" s="131" t="s">
        <v>181</v>
      </c>
      <c r="E263" s="132" t="s">
        <v>3863</v>
      </c>
      <c r="F263" s="133" t="s">
        <v>3864</v>
      </c>
      <c r="G263" s="134" t="s">
        <v>429</v>
      </c>
      <c r="H263" s="135">
        <v>5</v>
      </c>
      <c r="I263" s="136"/>
      <c r="J263" s="137">
        <f>ROUND(I263*H263,2)</f>
        <v>0</v>
      </c>
      <c r="K263" s="133" t="s">
        <v>185</v>
      </c>
      <c r="L263" s="31"/>
      <c r="M263" s="138" t="s">
        <v>1</v>
      </c>
      <c r="N263" s="139" t="s">
        <v>41</v>
      </c>
      <c r="P263" s="140">
        <f>O263*H263</f>
        <v>0</v>
      </c>
      <c r="Q263" s="140">
        <v>0</v>
      </c>
      <c r="R263" s="140">
        <f>Q263*H263</f>
        <v>0</v>
      </c>
      <c r="S263" s="140">
        <v>0</v>
      </c>
      <c r="T263" s="141">
        <f>S263*H263</f>
        <v>0</v>
      </c>
      <c r="AR263" s="142" t="s">
        <v>186</v>
      </c>
      <c r="AT263" s="142" t="s">
        <v>181</v>
      </c>
      <c r="AU263" s="142" t="s">
        <v>84</v>
      </c>
      <c r="AY263" s="16" t="s">
        <v>179</v>
      </c>
      <c r="BE263" s="143">
        <f>IF(N263="základní",J263,0)</f>
        <v>0</v>
      </c>
      <c r="BF263" s="143">
        <f>IF(N263="snížená",J263,0)</f>
        <v>0</v>
      </c>
      <c r="BG263" s="143">
        <f>IF(N263="zákl. přenesená",J263,0)</f>
        <v>0</v>
      </c>
      <c r="BH263" s="143">
        <f>IF(N263="sníž. přenesená",J263,0)</f>
        <v>0</v>
      </c>
      <c r="BI263" s="143">
        <f>IF(N263="nulová",J263,0)</f>
        <v>0</v>
      </c>
      <c r="BJ263" s="16" t="s">
        <v>84</v>
      </c>
      <c r="BK263" s="143">
        <f>ROUND(I263*H263,2)</f>
        <v>0</v>
      </c>
      <c r="BL263" s="16" t="s">
        <v>186</v>
      </c>
      <c r="BM263" s="142" t="s">
        <v>1226</v>
      </c>
    </row>
    <row r="264" spans="2:65" s="1" customFormat="1">
      <c r="B264" s="31"/>
      <c r="D264" s="144" t="s">
        <v>188</v>
      </c>
      <c r="F264" s="145" t="s">
        <v>3864</v>
      </c>
      <c r="I264" s="146"/>
      <c r="L264" s="31"/>
      <c r="M264" s="147"/>
      <c r="T264" s="55"/>
      <c r="AT264" s="16" t="s">
        <v>188</v>
      </c>
      <c r="AU264" s="16" t="s">
        <v>84</v>
      </c>
    </row>
    <row r="265" spans="2:65" s="1" customFormat="1" ht="21.75" customHeight="1">
      <c r="B265" s="31"/>
      <c r="C265" s="131" t="s">
        <v>700</v>
      </c>
      <c r="D265" s="131" t="s">
        <v>181</v>
      </c>
      <c r="E265" s="132" t="s">
        <v>3865</v>
      </c>
      <c r="F265" s="133" t="s">
        <v>3866</v>
      </c>
      <c r="G265" s="134" t="s">
        <v>429</v>
      </c>
      <c r="H265" s="135">
        <v>1</v>
      </c>
      <c r="I265" s="136"/>
      <c r="J265" s="137">
        <f>ROUND(I265*H265,2)</f>
        <v>0</v>
      </c>
      <c r="K265" s="133" t="s">
        <v>185</v>
      </c>
      <c r="L265" s="31"/>
      <c r="M265" s="138" t="s">
        <v>1</v>
      </c>
      <c r="N265" s="139" t="s">
        <v>41</v>
      </c>
      <c r="P265" s="140">
        <f>O265*H265</f>
        <v>0</v>
      </c>
      <c r="Q265" s="140">
        <v>0</v>
      </c>
      <c r="R265" s="140">
        <f>Q265*H265</f>
        <v>0</v>
      </c>
      <c r="S265" s="140">
        <v>0</v>
      </c>
      <c r="T265" s="141">
        <f>S265*H265</f>
        <v>0</v>
      </c>
      <c r="AR265" s="142" t="s">
        <v>186</v>
      </c>
      <c r="AT265" s="142" t="s">
        <v>181</v>
      </c>
      <c r="AU265" s="142" t="s">
        <v>84</v>
      </c>
      <c r="AY265" s="16" t="s">
        <v>179</v>
      </c>
      <c r="BE265" s="143">
        <f>IF(N265="základní",J265,0)</f>
        <v>0</v>
      </c>
      <c r="BF265" s="143">
        <f>IF(N265="snížená",J265,0)</f>
        <v>0</v>
      </c>
      <c r="BG265" s="143">
        <f>IF(N265="zákl. přenesená",J265,0)</f>
        <v>0</v>
      </c>
      <c r="BH265" s="143">
        <f>IF(N265="sníž. přenesená",J265,0)</f>
        <v>0</v>
      </c>
      <c r="BI265" s="143">
        <f>IF(N265="nulová",J265,0)</f>
        <v>0</v>
      </c>
      <c r="BJ265" s="16" t="s">
        <v>84</v>
      </c>
      <c r="BK265" s="143">
        <f>ROUND(I265*H265,2)</f>
        <v>0</v>
      </c>
      <c r="BL265" s="16" t="s">
        <v>186</v>
      </c>
      <c r="BM265" s="142" t="s">
        <v>1237</v>
      </c>
    </row>
    <row r="266" spans="2:65" s="1" customFormat="1">
      <c r="B266" s="31"/>
      <c r="D266" s="144" t="s">
        <v>188</v>
      </c>
      <c r="F266" s="145" t="s">
        <v>3866</v>
      </c>
      <c r="I266" s="146"/>
      <c r="L266" s="31"/>
      <c r="M266" s="147"/>
      <c r="T266" s="55"/>
      <c r="AT266" s="16" t="s">
        <v>188</v>
      </c>
      <c r="AU266" s="16" t="s">
        <v>84</v>
      </c>
    </row>
    <row r="267" spans="2:65" s="1" customFormat="1" ht="21.75" customHeight="1">
      <c r="B267" s="31"/>
      <c r="C267" s="131" t="s">
        <v>709</v>
      </c>
      <c r="D267" s="131" t="s">
        <v>181</v>
      </c>
      <c r="E267" s="132" t="s">
        <v>3867</v>
      </c>
      <c r="F267" s="133" t="s">
        <v>3868</v>
      </c>
      <c r="G267" s="134" t="s">
        <v>429</v>
      </c>
      <c r="H267" s="135">
        <v>3</v>
      </c>
      <c r="I267" s="136"/>
      <c r="J267" s="137">
        <f>ROUND(I267*H267,2)</f>
        <v>0</v>
      </c>
      <c r="K267" s="133" t="s">
        <v>185</v>
      </c>
      <c r="L267" s="31"/>
      <c r="M267" s="138" t="s">
        <v>1</v>
      </c>
      <c r="N267" s="139" t="s">
        <v>41</v>
      </c>
      <c r="P267" s="140">
        <f>O267*H267</f>
        <v>0</v>
      </c>
      <c r="Q267" s="140">
        <v>0</v>
      </c>
      <c r="R267" s="140">
        <f>Q267*H267</f>
        <v>0</v>
      </c>
      <c r="S267" s="140">
        <v>0</v>
      </c>
      <c r="T267" s="141">
        <f>S267*H267</f>
        <v>0</v>
      </c>
      <c r="AR267" s="142" t="s">
        <v>186</v>
      </c>
      <c r="AT267" s="142" t="s">
        <v>181</v>
      </c>
      <c r="AU267" s="142" t="s">
        <v>84</v>
      </c>
      <c r="AY267" s="16" t="s">
        <v>179</v>
      </c>
      <c r="BE267" s="143">
        <f>IF(N267="základní",J267,0)</f>
        <v>0</v>
      </c>
      <c r="BF267" s="143">
        <f>IF(N267="snížená",J267,0)</f>
        <v>0</v>
      </c>
      <c r="BG267" s="143">
        <f>IF(N267="zákl. přenesená",J267,0)</f>
        <v>0</v>
      </c>
      <c r="BH267" s="143">
        <f>IF(N267="sníž. přenesená",J267,0)</f>
        <v>0</v>
      </c>
      <c r="BI267" s="143">
        <f>IF(N267="nulová",J267,0)</f>
        <v>0</v>
      </c>
      <c r="BJ267" s="16" t="s">
        <v>84</v>
      </c>
      <c r="BK267" s="143">
        <f>ROUND(I267*H267,2)</f>
        <v>0</v>
      </c>
      <c r="BL267" s="16" t="s">
        <v>186</v>
      </c>
      <c r="BM267" s="142" t="s">
        <v>1250</v>
      </c>
    </row>
    <row r="268" spans="2:65" s="1" customFormat="1">
      <c r="B268" s="31"/>
      <c r="D268" s="144" t="s">
        <v>188</v>
      </c>
      <c r="F268" s="145" t="s">
        <v>3868</v>
      </c>
      <c r="I268" s="146"/>
      <c r="L268" s="31"/>
      <c r="M268" s="147"/>
      <c r="T268" s="55"/>
      <c r="AT268" s="16" t="s">
        <v>188</v>
      </c>
      <c r="AU268" s="16" t="s">
        <v>84</v>
      </c>
    </row>
    <row r="269" spans="2:65" s="1" customFormat="1" ht="21.75" customHeight="1">
      <c r="B269" s="31"/>
      <c r="C269" s="131" t="s">
        <v>717</v>
      </c>
      <c r="D269" s="131" t="s">
        <v>181</v>
      </c>
      <c r="E269" s="132" t="s">
        <v>3869</v>
      </c>
      <c r="F269" s="133" t="s">
        <v>3870</v>
      </c>
      <c r="G269" s="134" t="s">
        <v>429</v>
      </c>
      <c r="H269" s="135">
        <v>1</v>
      </c>
      <c r="I269" s="136"/>
      <c r="J269" s="137">
        <f>ROUND(I269*H269,2)</f>
        <v>0</v>
      </c>
      <c r="K269" s="133" t="s">
        <v>185</v>
      </c>
      <c r="L269" s="31"/>
      <c r="M269" s="138" t="s">
        <v>1</v>
      </c>
      <c r="N269" s="139" t="s">
        <v>41</v>
      </c>
      <c r="P269" s="140">
        <f>O269*H269</f>
        <v>0</v>
      </c>
      <c r="Q269" s="140">
        <v>0</v>
      </c>
      <c r="R269" s="140">
        <f>Q269*H269</f>
        <v>0</v>
      </c>
      <c r="S269" s="140">
        <v>0</v>
      </c>
      <c r="T269" s="141">
        <f>S269*H269</f>
        <v>0</v>
      </c>
      <c r="AR269" s="142" t="s">
        <v>186</v>
      </c>
      <c r="AT269" s="142" t="s">
        <v>181</v>
      </c>
      <c r="AU269" s="142" t="s">
        <v>84</v>
      </c>
      <c r="AY269" s="16" t="s">
        <v>179</v>
      </c>
      <c r="BE269" s="143">
        <f>IF(N269="základní",J269,0)</f>
        <v>0</v>
      </c>
      <c r="BF269" s="143">
        <f>IF(N269="snížená",J269,0)</f>
        <v>0</v>
      </c>
      <c r="BG269" s="143">
        <f>IF(N269="zákl. přenesená",J269,0)</f>
        <v>0</v>
      </c>
      <c r="BH269" s="143">
        <f>IF(N269="sníž. přenesená",J269,0)</f>
        <v>0</v>
      </c>
      <c r="BI269" s="143">
        <f>IF(N269="nulová",J269,0)</f>
        <v>0</v>
      </c>
      <c r="BJ269" s="16" t="s">
        <v>84</v>
      </c>
      <c r="BK269" s="143">
        <f>ROUND(I269*H269,2)</f>
        <v>0</v>
      </c>
      <c r="BL269" s="16" t="s">
        <v>186</v>
      </c>
      <c r="BM269" s="142" t="s">
        <v>1259</v>
      </c>
    </row>
    <row r="270" spans="2:65" s="1" customFormat="1">
      <c r="B270" s="31"/>
      <c r="D270" s="144" t="s">
        <v>188</v>
      </c>
      <c r="F270" s="145" t="s">
        <v>3870</v>
      </c>
      <c r="I270" s="146"/>
      <c r="L270" s="31"/>
      <c r="M270" s="147"/>
      <c r="T270" s="55"/>
      <c r="AT270" s="16" t="s">
        <v>188</v>
      </c>
      <c r="AU270" s="16" t="s">
        <v>84</v>
      </c>
    </row>
    <row r="271" spans="2:65" s="1" customFormat="1" ht="21.75" customHeight="1">
      <c r="B271" s="31"/>
      <c r="C271" s="131" t="s">
        <v>725</v>
      </c>
      <c r="D271" s="131" t="s">
        <v>181</v>
      </c>
      <c r="E271" s="132" t="s">
        <v>3871</v>
      </c>
      <c r="F271" s="133" t="s">
        <v>3872</v>
      </c>
      <c r="G271" s="134" t="s">
        <v>429</v>
      </c>
      <c r="H271" s="135">
        <v>1</v>
      </c>
      <c r="I271" s="136"/>
      <c r="J271" s="137">
        <f>ROUND(I271*H271,2)</f>
        <v>0</v>
      </c>
      <c r="K271" s="133" t="s">
        <v>185</v>
      </c>
      <c r="L271" s="31"/>
      <c r="M271" s="138" t="s">
        <v>1</v>
      </c>
      <c r="N271" s="139" t="s">
        <v>41</v>
      </c>
      <c r="P271" s="140">
        <f>O271*H271</f>
        <v>0</v>
      </c>
      <c r="Q271" s="140">
        <v>0</v>
      </c>
      <c r="R271" s="140">
        <f>Q271*H271</f>
        <v>0</v>
      </c>
      <c r="S271" s="140">
        <v>0</v>
      </c>
      <c r="T271" s="141">
        <f>S271*H271</f>
        <v>0</v>
      </c>
      <c r="AR271" s="142" t="s">
        <v>186</v>
      </c>
      <c r="AT271" s="142" t="s">
        <v>181</v>
      </c>
      <c r="AU271" s="142" t="s">
        <v>84</v>
      </c>
      <c r="AY271" s="16" t="s">
        <v>179</v>
      </c>
      <c r="BE271" s="143">
        <f>IF(N271="základní",J271,0)</f>
        <v>0</v>
      </c>
      <c r="BF271" s="143">
        <f>IF(N271="snížená",J271,0)</f>
        <v>0</v>
      </c>
      <c r="BG271" s="143">
        <f>IF(N271="zákl. přenesená",J271,0)</f>
        <v>0</v>
      </c>
      <c r="BH271" s="143">
        <f>IF(N271="sníž. přenesená",J271,0)</f>
        <v>0</v>
      </c>
      <c r="BI271" s="143">
        <f>IF(N271="nulová",J271,0)</f>
        <v>0</v>
      </c>
      <c r="BJ271" s="16" t="s">
        <v>84</v>
      </c>
      <c r="BK271" s="143">
        <f>ROUND(I271*H271,2)</f>
        <v>0</v>
      </c>
      <c r="BL271" s="16" t="s">
        <v>186</v>
      </c>
      <c r="BM271" s="142" t="s">
        <v>1272</v>
      </c>
    </row>
    <row r="272" spans="2:65" s="1" customFormat="1">
      <c r="B272" s="31"/>
      <c r="D272" s="144" t="s">
        <v>188</v>
      </c>
      <c r="F272" s="145" t="s">
        <v>3872</v>
      </c>
      <c r="I272" s="146"/>
      <c r="L272" s="31"/>
      <c r="M272" s="147"/>
      <c r="T272" s="55"/>
      <c r="AT272" s="16" t="s">
        <v>188</v>
      </c>
      <c r="AU272" s="16" t="s">
        <v>84</v>
      </c>
    </row>
    <row r="273" spans="2:65" s="1" customFormat="1" ht="21.75" customHeight="1">
      <c r="B273" s="31"/>
      <c r="C273" s="131" t="s">
        <v>731</v>
      </c>
      <c r="D273" s="131" t="s">
        <v>181</v>
      </c>
      <c r="E273" s="132" t="s">
        <v>3873</v>
      </c>
      <c r="F273" s="133" t="s">
        <v>3874</v>
      </c>
      <c r="G273" s="134" t="s">
        <v>429</v>
      </c>
      <c r="H273" s="135">
        <v>1</v>
      </c>
      <c r="I273" s="136"/>
      <c r="J273" s="137">
        <f>ROUND(I273*H273,2)</f>
        <v>0</v>
      </c>
      <c r="K273" s="133" t="s">
        <v>185</v>
      </c>
      <c r="L273" s="31"/>
      <c r="M273" s="138" t="s">
        <v>1</v>
      </c>
      <c r="N273" s="139" t="s">
        <v>41</v>
      </c>
      <c r="P273" s="140">
        <f>O273*H273</f>
        <v>0</v>
      </c>
      <c r="Q273" s="140">
        <v>0</v>
      </c>
      <c r="R273" s="140">
        <f>Q273*H273</f>
        <v>0</v>
      </c>
      <c r="S273" s="140">
        <v>0</v>
      </c>
      <c r="T273" s="141">
        <f>S273*H273</f>
        <v>0</v>
      </c>
      <c r="AR273" s="142" t="s">
        <v>186</v>
      </c>
      <c r="AT273" s="142" t="s">
        <v>181</v>
      </c>
      <c r="AU273" s="142" t="s">
        <v>84</v>
      </c>
      <c r="AY273" s="16" t="s">
        <v>179</v>
      </c>
      <c r="BE273" s="143">
        <f>IF(N273="základní",J273,0)</f>
        <v>0</v>
      </c>
      <c r="BF273" s="143">
        <f>IF(N273="snížená",J273,0)</f>
        <v>0</v>
      </c>
      <c r="BG273" s="143">
        <f>IF(N273="zákl. přenesená",J273,0)</f>
        <v>0</v>
      </c>
      <c r="BH273" s="143">
        <f>IF(N273="sníž. přenesená",J273,0)</f>
        <v>0</v>
      </c>
      <c r="BI273" s="143">
        <f>IF(N273="nulová",J273,0)</f>
        <v>0</v>
      </c>
      <c r="BJ273" s="16" t="s">
        <v>84</v>
      </c>
      <c r="BK273" s="143">
        <f>ROUND(I273*H273,2)</f>
        <v>0</v>
      </c>
      <c r="BL273" s="16" t="s">
        <v>186</v>
      </c>
      <c r="BM273" s="142" t="s">
        <v>1284</v>
      </c>
    </row>
    <row r="274" spans="2:65" s="1" customFormat="1">
      <c r="B274" s="31"/>
      <c r="D274" s="144" t="s">
        <v>188</v>
      </c>
      <c r="F274" s="145" t="s">
        <v>3874</v>
      </c>
      <c r="I274" s="146"/>
      <c r="L274" s="31"/>
      <c r="M274" s="147"/>
      <c r="T274" s="55"/>
      <c r="AT274" s="16" t="s">
        <v>188</v>
      </c>
      <c r="AU274" s="16" t="s">
        <v>84</v>
      </c>
    </row>
    <row r="275" spans="2:65" s="1" customFormat="1" ht="21.75" customHeight="1">
      <c r="B275" s="31"/>
      <c r="C275" s="131" t="s">
        <v>739</v>
      </c>
      <c r="D275" s="131" t="s">
        <v>181</v>
      </c>
      <c r="E275" s="132" t="s">
        <v>3875</v>
      </c>
      <c r="F275" s="133" t="s">
        <v>3876</v>
      </c>
      <c r="G275" s="134" t="s">
        <v>429</v>
      </c>
      <c r="H275" s="135">
        <v>1</v>
      </c>
      <c r="I275" s="136"/>
      <c r="J275" s="137">
        <f>ROUND(I275*H275,2)</f>
        <v>0</v>
      </c>
      <c r="K275" s="133" t="s">
        <v>185</v>
      </c>
      <c r="L275" s="31"/>
      <c r="M275" s="138" t="s">
        <v>1</v>
      </c>
      <c r="N275" s="139" t="s">
        <v>41</v>
      </c>
      <c r="P275" s="140">
        <f>O275*H275</f>
        <v>0</v>
      </c>
      <c r="Q275" s="140">
        <v>0</v>
      </c>
      <c r="R275" s="140">
        <f>Q275*H275</f>
        <v>0</v>
      </c>
      <c r="S275" s="140">
        <v>0</v>
      </c>
      <c r="T275" s="141">
        <f>S275*H275</f>
        <v>0</v>
      </c>
      <c r="AR275" s="142" t="s">
        <v>186</v>
      </c>
      <c r="AT275" s="142" t="s">
        <v>181</v>
      </c>
      <c r="AU275" s="142" t="s">
        <v>84</v>
      </c>
      <c r="AY275" s="16" t="s">
        <v>179</v>
      </c>
      <c r="BE275" s="143">
        <f>IF(N275="základní",J275,0)</f>
        <v>0</v>
      </c>
      <c r="BF275" s="143">
        <f>IF(N275="snížená",J275,0)</f>
        <v>0</v>
      </c>
      <c r="BG275" s="143">
        <f>IF(N275="zákl. přenesená",J275,0)</f>
        <v>0</v>
      </c>
      <c r="BH275" s="143">
        <f>IF(N275="sníž. přenesená",J275,0)</f>
        <v>0</v>
      </c>
      <c r="BI275" s="143">
        <f>IF(N275="nulová",J275,0)</f>
        <v>0</v>
      </c>
      <c r="BJ275" s="16" t="s">
        <v>84</v>
      </c>
      <c r="BK275" s="143">
        <f>ROUND(I275*H275,2)</f>
        <v>0</v>
      </c>
      <c r="BL275" s="16" t="s">
        <v>186</v>
      </c>
      <c r="BM275" s="142" t="s">
        <v>1298</v>
      </c>
    </row>
    <row r="276" spans="2:65" s="1" customFormat="1">
      <c r="B276" s="31"/>
      <c r="D276" s="144" t="s">
        <v>188</v>
      </c>
      <c r="F276" s="145" t="s">
        <v>3876</v>
      </c>
      <c r="I276" s="146"/>
      <c r="L276" s="31"/>
      <c r="M276" s="147"/>
      <c r="T276" s="55"/>
      <c r="AT276" s="16" t="s">
        <v>188</v>
      </c>
      <c r="AU276" s="16" t="s">
        <v>84</v>
      </c>
    </row>
    <row r="277" spans="2:65" s="1" customFormat="1" ht="16.5" customHeight="1">
      <c r="B277" s="31"/>
      <c r="C277" s="131" t="s">
        <v>745</v>
      </c>
      <c r="D277" s="131" t="s">
        <v>181</v>
      </c>
      <c r="E277" s="132" t="s">
        <v>3877</v>
      </c>
      <c r="F277" s="133" t="s">
        <v>3878</v>
      </c>
      <c r="G277" s="134" t="s">
        <v>429</v>
      </c>
      <c r="H277" s="135">
        <v>1</v>
      </c>
      <c r="I277" s="136"/>
      <c r="J277" s="137">
        <f>ROUND(I277*H277,2)</f>
        <v>0</v>
      </c>
      <c r="K277" s="133" t="s">
        <v>3726</v>
      </c>
      <c r="L277" s="31"/>
      <c r="M277" s="138" t="s">
        <v>1</v>
      </c>
      <c r="N277" s="139" t="s">
        <v>41</v>
      </c>
      <c r="P277" s="140">
        <f>O277*H277</f>
        <v>0</v>
      </c>
      <c r="Q277" s="140">
        <v>0</v>
      </c>
      <c r="R277" s="140">
        <f>Q277*H277</f>
        <v>0</v>
      </c>
      <c r="S277" s="140">
        <v>0</v>
      </c>
      <c r="T277" s="141">
        <f>S277*H277</f>
        <v>0</v>
      </c>
      <c r="AR277" s="142" t="s">
        <v>186</v>
      </c>
      <c r="AT277" s="142" t="s">
        <v>181</v>
      </c>
      <c r="AU277" s="142" t="s">
        <v>84</v>
      </c>
      <c r="AY277" s="16" t="s">
        <v>179</v>
      </c>
      <c r="BE277" s="143">
        <f>IF(N277="základní",J277,0)</f>
        <v>0</v>
      </c>
      <c r="BF277" s="143">
        <f>IF(N277="snížená",J277,0)</f>
        <v>0</v>
      </c>
      <c r="BG277" s="143">
        <f>IF(N277="zákl. přenesená",J277,0)</f>
        <v>0</v>
      </c>
      <c r="BH277" s="143">
        <f>IF(N277="sníž. přenesená",J277,0)</f>
        <v>0</v>
      </c>
      <c r="BI277" s="143">
        <f>IF(N277="nulová",J277,0)</f>
        <v>0</v>
      </c>
      <c r="BJ277" s="16" t="s">
        <v>84</v>
      </c>
      <c r="BK277" s="143">
        <f>ROUND(I277*H277,2)</f>
        <v>0</v>
      </c>
      <c r="BL277" s="16" t="s">
        <v>186</v>
      </c>
      <c r="BM277" s="142" t="s">
        <v>1309</v>
      </c>
    </row>
    <row r="278" spans="2:65" s="1" customFormat="1">
      <c r="B278" s="31"/>
      <c r="D278" s="144" t="s">
        <v>188</v>
      </c>
      <c r="F278" s="145" t="s">
        <v>3878</v>
      </c>
      <c r="I278" s="146"/>
      <c r="L278" s="31"/>
      <c r="M278" s="147"/>
      <c r="T278" s="55"/>
      <c r="AT278" s="16" t="s">
        <v>188</v>
      </c>
      <c r="AU278" s="16" t="s">
        <v>84</v>
      </c>
    </row>
    <row r="279" spans="2:65" s="1" customFormat="1" ht="16.5" customHeight="1">
      <c r="B279" s="31"/>
      <c r="C279" s="131" t="s">
        <v>751</v>
      </c>
      <c r="D279" s="131" t="s">
        <v>181</v>
      </c>
      <c r="E279" s="132" t="s">
        <v>3879</v>
      </c>
      <c r="F279" s="133" t="s">
        <v>3880</v>
      </c>
      <c r="G279" s="134" t="s">
        <v>1681</v>
      </c>
      <c r="H279" s="179"/>
      <c r="I279" s="136"/>
      <c r="J279" s="137">
        <f>ROUND(I279*H279,2)</f>
        <v>0</v>
      </c>
      <c r="K279" s="133" t="s">
        <v>3726</v>
      </c>
      <c r="L279" s="31"/>
      <c r="M279" s="138" t="s">
        <v>1</v>
      </c>
      <c r="N279" s="139" t="s">
        <v>41</v>
      </c>
      <c r="P279" s="140">
        <f>O279*H279</f>
        <v>0</v>
      </c>
      <c r="Q279" s="140">
        <v>0</v>
      </c>
      <c r="R279" s="140">
        <f>Q279*H279</f>
        <v>0</v>
      </c>
      <c r="S279" s="140">
        <v>0</v>
      </c>
      <c r="T279" s="141">
        <f>S279*H279</f>
        <v>0</v>
      </c>
      <c r="AR279" s="142" t="s">
        <v>186</v>
      </c>
      <c r="AT279" s="142" t="s">
        <v>181</v>
      </c>
      <c r="AU279" s="142" t="s">
        <v>84</v>
      </c>
      <c r="AY279" s="16" t="s">
        <v>179</v>
      </c>
      <c r="BE279" s="143">
        <f>IF(N279="základní",J279,0)</f>
        <v>0</v>
      </c>
      <c r="BF279" s="143">
        <f>IF(N279="snížená",J279,0)</f>
        <v>0</v>
      </c>
      <c r="BG279" s="143">
        <f>IF(N279="zákl. přenesená",J279,0)</f>
        <v>0</v>
      </c>
      <c r="BH279" s="143">
        <f>IF(N279="sníž. přenesená",J279,0)</f>
        <v>0</v>
      </c>
      <c r="BI279" s="143">
        <f>IF(N279="nulová",J279,0)</f>
        <v>0</v>
      </c>
      <c r="BJ279" s="16" t="s">
        <v>84</v>
      </c>
      <c r="BK279" s="143">
        <f>ROUND(I279*H279,2)</f>
        <v>0</v>
      </c>
      <c r="BL279" s="16" t="s">
        <v>186</v>
      </c>
      <c r="BM279" s="142" t="s">
        <v>1321</v>
      </c>
    </row>
    <row r="280" spans="2:65" s="1" customFormat="1">
      <c r="B280" s="31"/>
      <c r="D280" s="144" t="s">
        <v>188</v>
      </c>
      <c r="F280" s="145" t="s">
        <v>3880</v>
      </c>
      <c r="I280" s="146"/>
      <c r="L280" s="31"/>
      <c r="M280" s="147"/>
      <c r="T280" s="55"/>
      <c r="AT280" s="16" t="s">
        <v>188</v>
      </c>
      <c r="AU280" s="16" t="s">
        <v>84</v>
      </c>
    </row>
    <row r="281" spans="2:65" s="1" customFormat="1" ht="16.5" customHeight="1">
      <c r="B281" s="31"/>
      <c r="C281" s="131" t="s">
        <v>756</v>
      </c>
      <c r="D281" s="131" t="s">
        <v>181</v>
      </c>
      <c r="E281" s="132" t="s">
        <v>3881</v>
      </c>
      <c r="F281" s="133" t="s">
        <v>3882</v>
      </c>
      <c r="G281" s="134" t="s">
        <v>1681</v>
      </c>
      <c r="H281" s="179"/>
      <c r="I281" s="136"/>
      <c r="J281" s="137">
        <f>ROUND(I281*H281,2)</f>
        <v>0</v>
      </c>
      <c r="K281" s="133" t="s">
        <v>185</v>
      </c>
      <c r="L281" s="31"/>
      <c r="M281" s="138" t="s">
        <v>1</v>
      </c>
      <c r="N281" s="139" t="s">
        <v>41</v>
      </c>
      <c r="P281" s="140">
        <f>O281*H281</f>
        <v>0</v>
      </c>
      <c r="Q281" s="140">
        <v>0</v>
      </c>
      <c r="R281" s="140">
        <f>Q281*H281</f>
        <v>0</v>
      </c>
      <c r="S281" s="140">
        <v>0</v>
      </c>
      <c r="T281" s="141">
        <f>S281*H281</f>
        <v>0</v>
      </c>
      <c r="AR281" s="142" t="s">
        <v>299</v>
      </c>
      <c r="AT281" s="142" t="s">
        <v>181</v>
      </c>
      <c r="AU281" s="142" t="s">
        <v>84</v>
      </c>
      <c r="AY281" s="16" t="s">
        <v>179</v>
      </c>
      <c r="BE281" s="143">
        <f>IF(N281="základní",J281,0)</f>
        <v>0</v>
      </c>
      <c r="BF281" s="143">
        <f>IF(N281="snížená",J281,0)</f>
        <v>0</v>
      </c>
      <c r="BG281" s="143">
        <f>IF(N281="zákl. přenesená",J281,0)</f>
        <v>0</v>
      </c>
      <c r="BH281" s="143">
        <f>IF(N281="sníž. přenesená",J281,0)</f>
        <v>0</v>
      </c>
      <c r="BI281" s="143">
        <f>IF(N281="nulová",J281,0)</f>
        <v>0</v>
      </c>
      <c r="BJ281" s="16" t="s">
        <v>84</v>
      </c>
      <c r="BK281" s="143">
        <f>ROUND(I281*H281,2)</f>
        <v>0</v>
      </c>
      <c r="BL281" s="16" t="s">
        <v>299</v>
      </c>
      <c r="BM281" s="142" t="s">
        <v>3883</v>
      </c>
    </row>
    <row r="282" spans="2:65" s="1" customFormat="1" ht="19.5">
      <c r="B282" s="31"/>
      <c r="D282" s="144" t="s">
        <v>188</v>
      </c>
      <c r="F282" s="145" t="s">
        <v>3884</v>
      </c>
      <c r="I282" s="146"/>
      <c r="L282" s="31"/>
      <c r="M282" s="147"/>
      <c r="T282" s="55"/>
      <c r="AT282" s="16" t="s">
        <v>188</v>
      </c>
      <c r="AU282" s="16" t="s">
        <v>84</v>
      </c>
    </row>
    <row r="283" spans="2:65" s="11" customFormat="1" ht="25.9" customHeight="1">
      <c r="B283" s="119"/>
      <c r="D283" s="120" t="s">
        <v>75</v>
      </c>
      <c r="E283" s="121" t="s">
        <v>209</v>
      </c>
      <c r="F283" s="121" t="s">
        <v>3885</v>
      </c>
      <c r="I283" s="122"/>
      <c r="J283" s="123">
        <f>BK283</f>
        <v>0</v>
      </c>
      <c r="L283" s="119"/>
      <c r="M283" s="124"/>
      <c r="P283" s="125">
        <f>SUM(P284:P313)</f>
        <v>0</v>
      </c>
      <c r="R283" s="125">
        <f>SUM(R284:R313)</f>
        <v>0</v>
      </c>
      <c r="T283" s="126">
        <f>SUM(T284:T313)</f>
        <v>0</v>
      </c>
      <c r="AR283" s="120" t="s">
        <v>84</v>
      </c>
      <c r="AT283" s="127" t="s">
        <v>75</v>
      </c>
      <c r="AU283" s="127" t="s">
        <v>76</v>
      </c>
      <c r="AY283" s="120" t="s">
        <v>179</v>
      </c>
      <c r="BK283" s="128">
        <f>SUM(BK284:BK313)</f>
        <v>0</v>
      </c>
    </row>
    <row r="284" spans="2:65" s="1" customFormat="1" ht="24.2" customHeight="1">
      <c r="B284" s="31"/>
      <c r="C284" s="131" t="s">
        <v>760</v>
      </c>
      <c r="D284" s="131" t="s">
        <v>181</v>
      </c>
      <c r="E284" s="132" t="s">
        <v>3886</v>
      </c>
      <c r="F284" s="133" t="s">
        <v>3887</v>
      </c>
      <c r="G284" s="134" t="s">
        <v>489</v>
      </c>
      <c r="H284" s="135">
        <v>10</v>
      </c>
      <c r="I284" s="136"/>
      <c r="J284" s="137">
        <f>ROUND(I284*H284,2)</f>
        <v>0</v>
      </c>
      <c r="K284" s="133" t="s">
        <v>3726</v>
      </c>
      <c r="L284" s="31"/>
      <c r="M284" s="138" t="s">
        <v>1</v>
      </c>
      <c r="N284" s="139" t="s">
        <v>41</v>
      </c>
      <c r="P284" s="140">
        <f>O284*H284</f>
        <v>0</v>
      </c>
      <c r="Q284" s="140">
        <v>0</v>
      </c>
      <c r="R284" s="140">
        <f>Q284*H284</f>
        <v>0</v>
      </c>
      <c r="S284" s="140">
        <v>0</v>
      </c>
      <c r="T284" s="141">
        <f>S284*H284</f>
        <v>0</v>
      </c>
      <c r="AR284" s="142" t="s">
        <v>186</v>
      </c>
      <c r="AT284" s="142" t="s">
        <v>181</v>
      </c>
      <c r="AU284" s="142" t="s">
        <v>84</v>
      </c>
      <c r="AY284" s="16" t="s">
        <v>179</v>
      </c>
      <c r="BE284" s="143">
        <f>IF(N284="základní",J284,0)</f>
        <v>0</v>
      </c>
      <c r="BF284" s="143">
        <f>IF(N284="snížená",J284,0)</f>
        <v>0</v>
      </c>
      <c r="BG284" s="143">
        <f>IF(N284="zákl. přenesená",J284,0)</f>
        <v>0</v>
      </c>
      <c r="BH284" s="143">
        <f>IF(N284="sníž. přenesená",J284,0)</f>
        <v>0</v>
      </c>
      <c r="BI284" s="143">
        <f>IF(N284="nulová",J284,0)</f>
        <v>0</v>
      </c>
      <c r="BJ284" s="16" t="s">
        <v>84</v>
      </c>
      <c r="BK284" s="143">
        <f>ROUND(I284*H284,2)</f>
        <v>0</v>
      </c>
      <c r="BL284" s="16" t="s">
        <v>186</v>
      </c>
      <c r="BM284" s="142" t="s">
        <v>1346</v>
      </c>
    </row>
    <row r="285" spans="2:65" s="1" customFormat="1">
      <c r="B285" s="31"/>
      <c r="D285" s="144" t="s">
        <v>188</v>
      </c>
      <c r="F285" s="145" t="s">
        <v>3887</v>
      </c>
      <c r="I285" s="146"/>
      <c r="L285" s="31"/>
      <c r="M285" s="147"/>
      <c r="T285" s="55"/>
      <c r="AT285" s="16" t="s">
        <v>188</v>
      </c>
      <c r="AU285" s="16" t="s">
        <v>84</v>
      </c>
    </row>
    <row r="286" spans="2:65" s="1" customFormat="1" ht="24.2" customHeight="1">
      <c r="B286" s="31"/>
      <c r="C286" s="131" t="s">
        <v>765</v>
      </c>
      <c r="D286" s="131" t="s">
        <v>181</v>
      </c>
      <c r="E286" s="132" t="s">
        <v>3888</v>
      </c>
      <c r="F286" s="133" t="s">
        <v>3889</v>
      </c>
      <c r="G286" s="134" t="s">
        <v>489</v>
      </c>
      <c r="H286" s="135">
        <v>15</v>
      </c>
      <c r="I286" s="136"/>
      <c r="J286" s="137">
        <f>ROUND(I286*H286,2)</f>
        <v>0</v>
      </c>
      <c r="K286" s="133" t="s">
        <v>3726</v>
      </c>
      <c r="L286" s="31"/>
      <c r="M286" s="138" t="s">
        <v>1</v>
      </c>
      <c r="N286" s="139" t="s">
        <v>41</v>
      </c>
      <c r="P286" s="140">
        <f>O286*H286</f>
        <v>0</v>
      </c>
      <c r="Q286" s="140">
        <v>0</v>
      </c>
      <c r="R286" s="140">
        <f>Q286*H286</f>
        <v>0</v>
      </c>
      <c r="S286" s="140">
        <v>0</v>
      </c>
      <c r="T286" s="141">
        <f>S286*H286</f>
        <v>0</v>
      </c>
      <c r="AR286" s="142" t="s">
        <v>186</v>
      </c>
      <c r="AT286" s="142" t="s">
        <v>181</v>
      </c>
      <c r="AU286" s="142" t="s">
        <v>84</v>
      </c>
      <c r="AY286" s="16" t="s">
        <v>179</v>
      </c>
      <c r="BE286" s="143">
        <f>IF(N286="základní",J286,0)</f>
        <v>0</v>
      </c>
      <c r="BF286" s="143">
        <f>IF(N286="snížená",J286,0)</f>
        <v>0</v>
      </c>
      <c r="BG286" s="143">
        <f>IF(N286="zákl. přenesená",J286,0)</f>
        <v>0</v>
      </c>
      <c r="BH286" s="143">
        <f>IF(N286="sníž. přenesená",J286,0)</f>
        <v>0</v>
      </c>
      <c r="BI286" s="143">
        <f>IF(N286="nulová",J286,0)</f>
        <v>0</v>
      </c>
      <c r="BJ286" s="16" t="s">
        <v>84</v>
      </c>
      <c r="BK286" s="143">
        <f>ROUND(I286*H286,2)</f>
        <v>0</v>
      </c>
      <c r="BL286" s="16" t="s">
        <v>186</v>
      </c>
      <c r="BM286" s="142" t="s">
        <v>1359</v>
      </c>
    </row>
    <row r="287" spans="2:65" s="1" customFormat="1">
      <c r="B287" s="31"/>
      <c r="D287" s="144" t="s">
        <v>188</v>
      </c>
      <c r="F287" s="145" t="s">
        <v>3889</v>
      </c>
      <c r="I287" s="146"/>
      <c r="L287" s="31"/>
      <c r="M287" s="147"/>
      <c r="T287" s="55"/>
      <c r="AT287" s="16" t="s">
        <v>188</v>
      </c>
      <c r="AU287" s="16" t="s">
        <v>84</v>
      </c>
    </row>
    <row r="288" spans="2:65" s="1" customFormat="1" ht="24.2" customHeight="1">
      <c r="B288" s="31"/>
      <c r="C288" s="131" t="s">
        <v>770</v>
      </c>
      <c r="D288" s="131" t="s">
        <v>181</v>
      </c>
      <c r="E288" s="132" t="s">
        <v>3890</v>
      </c>
      <c r="F288" s="133" t="s">
        <v>3891</v>
      </c>
      <c r="G288" s="134" t="s">
        <v>489</v>
      </c>
      <c r="H288" s="135">
        <v>10</v>
      </c>
      <c r="I288" s="136"/>
      <c r="J288" s="137">
        <f>ROUND(I288*H288,2)</f>
        <v>0</v>
      </c>
      <c r="K288" s="133" t="s">
        <v>3726</v>
      </c>
      <c r="L288" s="31"/>
      <c r="M288" s="138" t="s">
        <v>1</v>
      </c>
      <c r="N288" s="139" t="s">
        <v>41</v>
      </c>
      <c r="P288" s="140">
        <f>O288*H288</f>
        <v>0</v>
      </c>
      <c r="Q288" s="140">
        <v>0</v>
      </c>
      <c r="R288" s="140">
        <f>Q288*H288</f>
        <v>0</v>
      </c>
      <c r="S288" s="140">
        <v>0</v>
      </c>
      <c r="T288" s="141">
        <f>S288*H288</f>
        <v>0</v>
      </c>
      <c r="AR288" s="142" t="s">
        <v>186</v>
      </c>
      <c r="AT288" s="142" t="s">
        <v>181</v>
      </c>
      <c r="AU288" s="142" t="s">
        <v>84</v>
      </c>
      <c r="AY288" s="16" t="s">
        <v>179</v>
      </c>
      <c r="BE288" s="143">
        <f>IF(N288="základní",J288,0)</f>
        <v>0</v>
      </c>
      <c r="BF288" s="143">
        <f>IF(N288="snížená",J288,0)</f>
        <v>0</v>
      </c>
      <c r="BG288" s="143">
        <f>IF(N288="zákl. přenesená",J288,0)</f>
        <v>0</v>
      </c>
      <c r="BH288" s="143">
        <f>IF(N288="sníž. přenesená",J288,0)</f>
        <v>0</v>
      </c>
      <c r="BI288" s="143">
        <f>IF(N288="nulová",J288,0)</f>
        <v>0</v>
      </c>
      <c r="BJ288" s="16" t="s">
        <v>84</v>
      </c>
      <c r="BK288" s="143">
        <f>ROUND(I288*H288,2)</f>
        <v>0</v>
      </c>
      <c r="BL288" s="16" t="s">
        <v>186</v>
      </c>
      <c r="BM288" s="142" t="s">
        <v>1372</v>
      </c>
    </row>
    <row r="289" spans="2:65" s="1" customFormat="1">
      <c r="B289" s="31"/>
      <c r="D289" s="144" t="s">
        <v>188</v>
      </c>
      <c r="F289" s="145" t="s">
        <v>3891</v>
      </c>
      <c r="I289" s="146"/>
      <c r="L289" s="31"/>
      <c r="M289" s="147"/>
      <c r="T289" s="55"/>
      <c r="AT289" s="16" t="s">
        <v>188</v>
      </c>
      <c r="AU289" s="16" t="s">
        <v>84</v>
      </c>
    </row>
    <row r="290" spans="2:65" s="1" customFormat="1" ht="24.2" customHeight="1">
      <c r="B290" s="31"/>
      <c r="C290" s="131" t="s">
        <v>775</v>
      </c>
      <c r="D290" s="131" t="s">
        <v>181</v>
      </c>
      <c r="E290" s="132" t="s">
        <v>3892</v>
      </c>
      <c r="F290" s="133" t="s">
        <v>3893</v>
      </c>
      <c r="G290" s="134" t="s">
        <v>489</v>
      </c>
      <c r="H290" s="135">
        <v>4</v>
      </c>
      <c r="I290" s="136"/>
      <c r="J290" s="137">
        <f>ROUND(I290*H290,2)</f>
        <v>0</v>
      </c>
      <c r="K290" s="133" t="s">
        <v>3726</v>
      </c>
      <c r="L290" s="31"/>
      <c r="M290" s="138" t="s">
        <v>1</v>
      </c>
      <c r="N290" s="139" t="s">
        <v>41</v>
      </c>
      <c r="P290" s="140">
        <f>O290*H290</f>
        <v>0</v>
      </c>
      <c r="Q290" s="140">
        <v>0</v>
      </c>
      <c r="R290" s="140">
        <f>Q290*H290</f>
        <v>0</v>
      </c>
      <c r="S290" s="140">
        <v>0</v>
      </c>
      <c r="T290" s="141">
        <f>S290*H290</f>
        <v>0</v>
      </c>
      <c r="AR290" s="142" t="s">
        <v>186</v>
      </c>
      <c r="AT290" s="142" t="s">
        <v>181</v>
      </c>
      <c r="AU290" s="142" t="s">
        <v>84</v>
      </c>
      <c r="AY290" s="16" t="s">
        <v>179</v>
      </c>
      <c r="BE290" s="143">
        <f>IF(N290="základní",J290,0)</f>
        <v>0</v>
      </c>
      <c r="BF290" s="143">
        <f>IF(N290="snížená",J290,0)</f>
        <v>0</v>
      </c>
      <c r="BG290" s="143">
        <f>IF(N290="zákl. přenesená",J290,0)</f>
        <v>0</v>
      </c>
      <c r="BH290" s="143">
        <f>IF(N290="sníž. přenesená",J290,0)</f>
        <v>0</v>
      </c>
      <c r="BI290" s="143">
        <f>IF(N290="nulová",J290,0)</f>
        <v>0</v>
      </c>
      <c r="BJ290" s="16" t="s">
        <v>84</v>
      </c>
      <c r="BK290" s="143">
        <f>ROUND(I290*H290,2)</f>
        <v>0</v>
      </c>
      <c r="BL290" s="16" t="s">
        <v>186</v>
      </c>
      <c r="BM290" s="142" t="s">
        <v>1385</v>
      </c>
    </row>
    <row r="291" spans="2:65" s="1" customFormat="1">
      <c r="B291" s="31"/>
      <c r="D291" s="144" t="s">
        <v>188</v>
      </c>
      <c r="F291" s="145" t="s">
        <v>3893</v>
      </c>
      <c r="I291" s="146"/>
      <c r="L291" s="31"/>
      <c r="M291" s="147"/>
      <c r="T291" s="55"/>
      <c r="AT291" s="16" t="s">
        <v>188</v>
      </c>
      <c r="AU291" s="16" t="s">
        <v>84</v>
      </c>
    </row>
    <row r="292" spans="2:65" s="1" customFormat="1" ht="24.2" customHeight="1">
      <c r="B292" s="31"/>
      <c r="C292" s="131" t="s">
        <v>781</v>
      </c>
      <c r="D292" s="131" t="s">
        <v>181</v>
      </c>
      <c r="E292" s="132" t="s">
        <v>3894</v>
      </c>
      <c r="F292" s="133" t="s">
        <v>3895</v>
      </c>
      <c r="G292" s="134" t="s">
        <v>489</v>
      </c>
      <c r="H292" s="135">
        <v>10</v>
      </c>
      <c r="I292" s="136"/>
      <c r="J292" s="137">
        <f>ROUND(I292*H292,2)</f>
        <v>0</v>
      </c>
      <c r="K292" s="133" t="s">
        <v>3726</v>
      </c>
      <c r="L292" s="31"/>
      <c r="M292" s="138" t="s">
        <v>1</v>
      </c>
      <c r="N292" s="139" t="s">
        <v>41</v>
      </c>
      <c r="P292" s="140">
        <f>O292*H292</f>
        <v>0</v>
      </c>
      <c r="Q292" s="140">
        <v>0</v>
      </c>
      <c r="R292" s="140">
        <f>Q292*H292</f>
        <v>0</v>
      </c>
      <c r="S292" s="140">
        <v>0</v>
      </c>
      <c r="T292" s="141">
        <f>S292*H292</f>
        <v>0</v>
      </c>
      <c r="AR292" s="142" t="s">
        <v>186</v>
      </c>
      <c r="AT292" s="142" t="s">
        <v>181</v>
      </c>
      <c r="AU292" s="142" t="s">
        <v>84</v>
      </c>
      <c r="AY292" s="16" t="s">
        <v>179</v>
      </c>
      <c r="BE292" s="143">
        <f>IF(N292="základní",J292,0)</f>
        <v>0</v>
      </c>
      <c r="BF292" s="143">
        <f>IF(N292="snížená",J292,0)</f>
        <v>0</v>
      </c>
      <c r="BG292" s="143">
        <f>IF(N292="zákl. přenesená",J292,0)</f>
        <v>0</v>
      </c>
      <c r="BH292" s="143">
        <f>IF(N292="sníž. přenesená",J292,0)</f>
        <v>0</v>
      </c>
      <c r="BI292" s="143">
        <f>IF(N292="nulová",J292,0)</f>
        <v>0</v>
      </c>
      <c r="BJ292" s="16" t="s">
        <v>84</v>
      </c>
      <c r="BK292" s="143">
        <f>ROUND(I292*H292,2)</f>
        <v>0</v>
      </c>
      <c r="BL292" s="16" t="s">
        <v>186</v>
      </c>
      <c r="BM292" s="142" t="s">
        <v>1398</v>
      </c>
    </row>
    <row r="293" spans="2:65" s="1" customFormat="1">
      <c r="B293" s="31"/>
      <c r="D293" s="144" t="s">
        <v>188</v>
      </c>
      <c r="F293" s="145" t="s">
        <v>3895</v>
      </c>
      <c r="I293" s="146"/>
      <c r="L293" s="31"/>
      <c r="M293" s="147"/>
      <c r="T293" s="55"/>
      <c r="AT293" s="16" t="s">
        <v>188</v>
      </c>
      <c r="AU293" s="16" t="s">
        <v>84</v>
      </c>
    </row>
    <row r="294" spans="2:65" s="1" customFormat="1" ht="16.5" customHeight="1">
      <c r="B294" s="31"/>
      <c r="C294" s="131" t="s">
        <v>792</v>
      </c>
      <c r="D294" s="131" t="s">
        <v>181</v>
      </c>
      <c r="E294" s="132" t="s">
        <v>3896</v>
      </c>
      <c r="F294" s="133" t="s">
        <v>3897</v>
      </c>
      <c r="G294" s="134" t="s">
        <v>489</v>
      </c>
      <c r="H294" s="135">
        <v>49</v>
      </c>
      <c r="I294" s="136"/>
      <c r="J294" s="137">
        <f>ROUND(I294*H294,2)</f>
        <v>0</v>
      </c>
      <c r="K294" s="133" t="s">
        <v>185</v>
      </c>
      <c r="L294" s="31"/>
      <c r="M294" s="138" t="s">
        <v>1</v>
      </c>
      <c r="N294" s="139" t="s">
        <v>41</v>
      </c>
      <c r="P294" s="140">
        <f>O294*H294</f>
        <v>0</v>
      </c>
      <c r="Q294" s="140">
        <v>0</v>
      </c>
      <c r="R294" s="140">
        <f>Q294*H294</f>
        <v>0</v>
      </c>
      <c r="S294" s="140">
        <v>0</v>
      </c>
      <c r="T294" s="141">
        <f>S294*H294</f>
        <v>0</v>
      </c>
      <c r="AR294" s="142" t="s">
        <v>186</v>
      </c>
      <c r="AT294" s="142" t="s">
        <v>181</v>
      </c>
      <c r="AU294" s="142" t="s">
        <v>84</v>
      </c>
      <c r="AY294" s="16" t="s">
        <v>179</v>
      </c>
      <c r="BE294" s="143">
        <f>IF(N294="základní",J294,0)</f>
        <v>0</v>
      </c>
      <c r="BF294" s="143">
        <f>IF(N294="snížená",J294,0)</f>
        <v>0</v>
      </c>
      <c r="BG294" s="143">
        <f>IF(N294="zákl. přenesená",J294,0)</f>
        <v>0</v>
      </c>
      <c r="BH294" s="143">
        <f>IF(N294="sníž. přenesená",J294,0)</f>
        <v>0</v>
      </c>
      <c r="BI294" s="143">
        <f>IF(N294="nulová",J294,0)</f>
        <v>0</v>
      </c>
      <c r="BJ294" s="16" t="s">
        <v>84</v>
      </c>
      <c r="BK294" s="143">
        <f>ROUND(I294*H294,2)</f>
        <v>0</v>
      </c>
      <c r="BL294" s="16" t="s">
        <v>186</v>
      </c>
      <c r="BM294" s="142" t="s">
        <v>1422</v>
      </c>
    </row>
    <row r="295" spans="2:65" s="1" customFormat="1">
      <c r="B295" s="31"/>
      <c r="D295" s="144" t="s">
        <v>188</v>
      </c>
      <c r="F295" s="145" t="s">
        <v>3897</v>
      </c>
      <c r="I295" s="146"/>
      <c r="L295" s="31"/>
      <c r="M295" s="147"/>
      <c r="T295" s="55"/>
      <c r="AT295" s="16" t="s">
        <v>188</v>
      </c>
      <c r="AU295" s="16" t="s">
        <v>84</v>
      </c>
    </row>
    <row r="296" spans="2:65" s="1" customFormat="1" ht="16.5" customHeight="1">
      <c r="B296" s="31"/>
      <c r="C296" s="131" t="s">
        <v>800</v>
      </c>
      <c r="D296" s="131" t="s">
        <v>181</v>
      </c>
      <c r="E296" s="132" t="s">
        <v>3898</v>
      </c>
      <c r="F296" s="133" t="s">
        <v>3899</v>
      </c>
      <c r="G296" s="134" t="s">
        <v>489</v>
      </c>
      <c r="H296" s="135">
        <v>410</v>
      </c>
      <c r="I296" s="136"/>
      <c r="J296" s="137">
        <f>ROUND(I296*H296,2)</f>
        <v>0</v>
      </c>
      <c r="K296" s="133" t="s">
        <v>3726</v>
      </c>
      <c r="L296" s="31"/>
      <c r="M296" s="138" t="s">
        <v>1</v>
      </c>
      <c r="N296" s="139" t="s">
        <v>41</v>
      </c>
      <c r="P296" s="140">
        <f>O296*H296</f>
        <v>0</v>
      </c>
      <c r="Q296" s="140">
        <v>0</v>
      </c>
      <c r="R296" s="140">
        <f>Q296*H296</f>
        <v>0</v>
      </c>
      <c r="S296" s="140">
        <v>0</v>
      </c>
      <c r="T296" s="141">
        <f>S296*H296</f>
        <v>0</v>
      </c>
      <c r="AR296" s="142" t="s">
        <v>186</v>
      </c>
      <c r="AT296" s="142" t="s">
        <v>181</v>
      </c>
      <c r="AU296" s="142" t="s">
        <v>84</v>
      </c>
      <c r="AY296" s="16" t="s">
        <v>179</v>
      </c>
      <c r="BE296" s="143">
        <f>IF(N296="základní",J296,0)</f>
        <v>0</v>
      </c>
      <c r="BF296" s="143">
        <f>IF(N296="snížená",J296,0)</f>
        <v>0</v>
      </c>
      <c r="BG296" s="143">
        <f>IF(N296="zákl. přenesená",J296,0)</f>
        <v>0</v>
      </c>
      <c r="BH296" s="143">
        <f>IF(N296="sníž. přenesená",J296,0)</f>
        <v>0</v>
      </c>
      <c r="BI296" s="143">
        <f>IF(N296="nulová",J296,0)</f>
        <v>0</v>
      </c>
      <c r="BJ296" s="16" t="s">
        <v>84</v>
      </c>
      <c r="BK296" s="143">
        <f>ROUND(I296*H296,2)</f>
        <v>0</v>
      </c>
      <c r="BL296" s="16" t="s">
        <v>186</v>
      </c>
      <c r="BM296" s="142" t="s">
        <v>1433</v>
      </c>
    </row>
    <row r="297" spans="2:65" s="1" customFormat="1">
      <c r="B297" s="31"/>
      <c r="D297" s="144" t="s">
        <v>188</v>
      </c>
      <c r="F297" s="145" t="s">
        <v>3899</v>
      </c>
      <c r="I297" s="146"/>
      <c r="L297" s="31"/>
      <c r="M297" s="147"/>
      <c r="T297" s="55"/>
      <c r="AT297" s="16" t="s">
        <v>188</v>
      </c>
      <c r="AU297" s="16" t="s">
        <v>84</v>
      </c>
    </row>
    <row r="298" spans="2:65" s="1" customFormat="1" ht="16.5" customHeight="1">
      <c r="B298" s="31"/>
      <c r="C298" s="131" t="s">
        <v>805</v>
      </c>
      <c r="D298" s="131" t="s">
        <v>181</v>
      </c>
      <c r="E298" s="132" t="s">
        <v>3900</v>
      </c>
      <c r="F298" s="133" t="s">
        <v>3901</v>
      </c>
      <c r="G298" s="134" t="s">
        <v>489</v>
      </c>
      <c r="H298" s="135">
        <v>115</v>
      </c>
      <c r="I298" s="136"/>
      <c r="J298" s="137">
        <f>ROUND(I298*H298,2)</f>
        <v>0</v>
      </c>
      <c r="K298" s="133" t="s">
        <v>3726</v>
      </c>
      <c r="L298" s="31"/>
      <c r="M298" s="138" t="s">
        <v>1</v>
      </c>
      <c r="N298" s="139" t="s">
        <v>41</v>
      </c>
      <c r="P298" s="140">
        <f>O298*H298</f>
        <v>0</v>
      </c>
      <c r="Q298" s="140">
        <v>0</v>
      </c>
      <c r="R298" s="140">
        <f>Q298*H298</f>
        <v>0</v>
      </c>
      <c r="S298" s="140">
        <v>0</v>
      </c>
      <c r="T298" s="141">
        <f>S298*H298</f>
        <v>0</v>
      </c>
      <c r="AR298" s="142" t="s">
        <v>186</v>
      </c>
      <c r="AT298" s="142" t="s">
        <v>181</v>
      </c>
      <c r="AU298" s="142" t="s">
        <v>84</v>
      </c>
      <c r="AY298" s="16" t="s">
        <v>179</v>
      </c>
      <c r="BE298" s="143">
        <f>IF(N298="základní",J298,0)</f>
        <v>0</v>
      </c>
      <c r="BF298" s="143">
        <f>IF(N298="snížená",J298,0)</f>
        <v>0</v>
      </c>
      <c r="BG298" s="143">
        <f>IF(N298="zákl. přenesená",J298,0)</f>
        <v>0</v>
      </c>
      <c r="BH298" s="143">
        <f>IF(N298="sníž. přenesená",J298,0)</f>
        <v>0</v>
      </c>
      <c r="BI298" s="143">
        <f>IF(N298="nulová",J298,0)</f>
        <v>0</v>
      </c>
      <c r="BJ298" s="16" t="s">
        <v>84</v>
      </c>
      <c r="BK298" s="143">
        <f>ROUND(I298*H298,2)</f>
        <v>0</v>
      </c>
      <c r="BL298" s="16" t="s">
        <v>186</v>
      </c>
      <c r="BM298" s="142" t="s">
        <v>1455</v>
      </c>
    </row>
    <row r="299" spans="2:65" s="1" customFormat="1">
      <c r="B299" s="31"/>
      <c r="D299" s="144" t="s">
        <v>188</v>
      </c>
      <c r="F299" s="145" t="s">
        <v>3901</v>
      </c>
      <c r="I299" s="146"/>
      <c r="L299" s="31"/>
      <c r="M299" s="147"/>
      <c r="T299" s="55"/>
      <c r="AT299" s="16" t="s">
        <v>188</v>
      </c>
      <c r="AU299" s="16" t="s">
        <v>84</v>
      </c>
    </row>
    <row r="300" spans="2:65" s="1" customFormat="1" ht="16.5" customHeight="1">
      <c r="B300" s="31"/>
      <c r="C300" s="131" t="s">
        <v>811</v>
      </c>
      <c r="D300" s="131" t="s">
        <v>181</v>
      </c>
      <c r="E300" s="132" t="s">
        <v>3902</v>
      </c>
      <c r="F300" s="133" t="s">
        <v>3903</v>
      </c>
      <c r="G300" s="134" t="s">
        <v>489</v>
      </c>
      <c r="H300" s="135">
        <v>18</v>
      </c>
      <c r="I300" s="136"/>
      <c r="J300" s="137">
        <f>ROUND(I300*H300,2)</f>
        <v>0</v>
      </c>
      <c r="K300" s="133" t="s">
        <v>3726</v>
      </c>
      <c r="L300" s="31"/>
      <c r="M300" s="138" t="s">
        <v>1</v>
      </c>
      <c r="N300" s="139" t="s">
        <v>41</v>
      </c>
      <c r="P300" s="140">
        <f>O300*H300</f>
        <v>0</v>
      </c>
      <c r="Q300" s="140">
        <v>0</v>
      </c>
      <c r="R300" s="140">
        <f>Q300*H300</f>
        <v>0</v>
      </c>
      <c r="S300" s="140">
        <v>0</v>
      </c>
      <c r="T300" s="141">
        <f>S300*H300</f>
        <v>0</v>
      </c>
      <c r="AR300" s="142" t="s">
        <v>186</v>
      </c>
      <c r="AT300" s="142" t="s">
        <v>181</v>
      </c>
      <c r="AU300" s="142" t="s">
        <v>84</v>
      </c>
      <c r="AY300" s="16" t="s">
        <v>179</v>
      </c>
      <c r="BE300" s="143">
        <f>IF(N300="základní",J300,0)</f>
        <v>0</v>
      </c>
      <c r="BF300" s="143">
        <f>IF(N300="snížená",J300,0)</f>
        <v>0</v>
      </c>
      <c r="BG300" s="143">
        <f>IF(N300="zákl. přenesená",J300,0)</f>
        <v>0</v>
      </c>
      <c r="BH300" s="143">
        <f>IF(N300="sníž. přenesená",J300,0)</f>
        <v>0</v>
      </c>
      <c r="BI300" s="143">
        <f>IF(N300="nulová",J300,0)</f>
        <v>0</v>
      </c>
      <c r="BJ300" s="16" t="s">
        <v>84</v>
      </c>
      <c r="BK300" s="143">
        <f>ROUND(I300*H300,2)</f>
        <v>0</v>
      </c>
      <c r="BL300" s="16" t="s">
        <v>186</v>
      </c>
      <c r="BM300" s="142" t="s">
        <v>1462</v>
      </c>
    </row>
    <row r="301" spans="2:65" s="1" customFormat="1">
      <c r="B301" s="31"/>
      <c r="D301" s="144" t="s">
        <v>188</v>
      </c>
      <c r="F301" s="145" t="s">
        <v>3903</v>
      </c>
      <c r="I301" s="146"/>
      <c r="L301" s="31"/>
      <c r="M301" s="147"/>
      <c r="T301" s="55"/>
      <c r="AT301" s="16" t="s">
        <v>188</v>
      </c>
      <c r="AU301" s="16" t="s">
        <v>84</v>
      </c>
    </row>
    <row r="302" spans="2:65" s="1" customFormat="1" ht="21.75" customHeight="1">
      <c r="B302" s="31"/>
      <c r="C302" s="131" t="s">
        <v>824</v>
      </c>
      <c r="D302" s="131" t="s">
        <v>181</v>
      </c>
      <c r="E302" s="132" t="s">
        <v>3904</v>
      </c>
      <c r="F302" s="133" t="s">
        <v>3905</v>
      </c>
      <c r="G302" s="134" t="s">
        <v>429</v>
      </c>
      <c r="H302" s="135">
        <v>37</v>
      </c>
      <c r="I302" s="136"/>
      <c r="J302" s="137">
        <f>ROUND(I302*H302,2)</f>
        <v>0</v>
      </c>
      <c r="K302" s="133" t="s">
        <v>3726</v>
      </c>
      <c r="L302" s="31"/>
      <c r="M302" s="138" t="s">
        <v>1</v>
      </c>
      <c r="N302" s="139" t="s">
        <v>41</v>
      </c>
      <c r="P302" s="140">
        <f>O302*H302</f>
        <v>0</v>
      </c>
      <c r="Q302" s="140">
        <v>0</v>
      </c>
      <c r="R302" s="140">
        <f>Q302*H302</f>
        <v>0</v>
      </c>
      <c r="S302" s="140">
        <v>0</v>
      </c>
      <c r="T302" s="141">
        <f>S302*H302</f>
        <v>0</v>
      </c>
      <c r="AR302" s="142" t="s">
        <v>186</v>
      </c>
      <c r="AT302" s="142" t="s">
        <v>181</v>
      </c>
      <c r="AU302" s="142" t="s">
        <v>84</v>
      </c>
      <c r="AY302" s="16" t="s">
        <v>179</v>
      </c>
      <c r="BE302" s="143">
        <f>IF(N302="základní",J302,0)</f>
        <v>0</v>
      </c>
      <c r="BF302" s="143">
        <f>IF(N302="snížená",J302,0)</f>
        <v>0</v>
      </c>
      <c r="BG302" s="143">
        <f>IF(N302="zákl. přenesená",J302,0)</f>
        <v>0</v>
      </c>
      <c r="BH302" s="143">
        <f>IF(N302="sníž. přenesená",J302,0)</f>
        <v>0</v>
      </c>
      <c r="BI302" s="143">
        <f>IF(N302="nulová",J302,0)</f>
        <v>0</v>
      </c>
      <c r="BJ302" s="16" t="s">
        <v>84</v>
      </c>
      <c r="BK302" s="143">
        <f>ROUND(I302*H302,2)</f>
        <v>0</v>
      </c>
      <c r="BL302" s="16" t="s">
        <v>186</v>
      </c>
      <c r="BM302" s="142" t="s">
        <v>1474</v>
      </c>
    </row>
    <row r="303" spans="2:65" s="1" customFormat="1">
      <c r="B303" s="31"/>
      <c r="D303" s="144" t="s">
        <v>188</v>
      </c>
      <c r="F303" s="145" t="s">
        <v>3905</v>
      </c>
      <c r="I303" s="146"/>
      <c r="L303" s="31"/>
      <c r="M303" s="147"/>
      <c r="T303" s="55"/>
      <c r="AT303" s="16" t="s">
        <v>188</v>
      </c>
      <c r="AU303" s="16" t="s">
        <v>84</v>
      </c>
    </row>
    <row r="304" spans="2:65" s="1" customFormat="1" ht="21.75" customHeight="1">
      <c r="B304" s="31"/>
      <c r="C304" s="131" t="s">
        <v>873</v>
      </c>
      <c r="D304" s="131" t="s">
        <v>181</v>
      </c>
      <c r="E304" s="132" t="s">
        <v>3906</v>
      </c>
      <c r="F304" s="133" t="s">
        <v>3907</v>
      </c>
      <c r="G304" s="134" t="s">
        <v>429</v>
      </c>
      <c r="H304" s="135">
        <v>7</v>
      </c>
      <c r="I304" s="136"/>
      <c r="J304" s="137">
        <f>ROUND(I304*H304,2)</f>
        <v>0</v>
      </c>
      <c r="K304" s="133" t="s">
        <v>3726</v>
      </c>
      <c r="L304" s="31"/>
      <c r="M304" s="138" t="s">
        <v>1</v>
      </c>
      <c r="N304" s="139" t="s">
        <v>41</v>
      </c>
      <c r="P304" s="140">
        <f>O304*H304</f>
        <v>0</v>
      </c>
      <c r="Q304" s="140">
        <v>0</v>
      </c>
      <c r="R304" s="140">
        <f>Q304*H304</f>
        <v>0</v>
      </c>
      <c r="S304" s="140">
        <v>0</v>
      </c>
      <c r="T304" s="141">
        <f>S304*H304</f>
        <v>0</v>
      </c>
      <c r="AR304" s="142" t="s">
        <v>186</v>
      </c>
      <c r="AT304" s="142" t="s">
        <v>181</v>
      </c>
      <c r="AU304" s="142" t="s">
        <v>84</v>
      </c>
      <c r="AY304" s="16" t="s">
        <v>179</v>
      </c>
      <c r="BE304" s="143">
        <f>IF(N304="základní",J304,0)</f>
        <v>0</v>
      </c>
      <c r="BF304" s="143">
        <f>IF(N304="snížená",J304,0)</f>
        <v>0</v>
      </c>
      <c r="BG304" s="143">
        <f>IF(N304="zákl. přenesená",J304,0)</f>
        <v>0</v>
      </c>
      <c r="BH304" s="143">
        <f>IF(N304="sníž. přenesená",J304,0)</f>
        <v>0</v>
      </c>
      <c r="BI304" s="143">
        <f>IF(N304="nulová",J304,0)</f>
        <v>0</v>
      </c>
      <c r="BJ304" s="16" t="s">
        <v>84</v>
      </c>
      <c r="BK304" s="143">
        <f>ROUND(I304*H304,2)</f>
        <v>0</v>
      </c>
      <c r="BL304" s="16" t="s">
        <v>186</v>
      </c>
      <c r="BM304" s="142" t="s">
        <v>1491</v>
      </c>
    </row>
    <row r="305" spans="2:65" s="1" customFormat="1">
      <c r="B305" s="31"/>
      <c r="D305" s="144" t="s">
        <v>188</v>
      </c>
      <c r="F305" s="145" t="s">
        <v>3907</v>
      </c>
      <c r="I305" s="146"/>
      <c r="L305" s="31"/>
      <c r="M305" s="147"/>
      <c r="T305" s="55"/>
      <c r="AT305" s="16" t="s">
        <v>188</v>
      </c>
      <c r="AU305" s="16" t="s">
        <v>84</v>
      </c>
    </row>
    <row r="306" spans="2:65" s="1" customFormat="1" ht="21.75" customHeight="1">
      <c r="B306" s="31"/>
      <c r="C306" s="131" t="s">
        <v>878</v>
      </c>
      <c r="D306" s="131" t="s">
        <v>181</v>
      </c>
      <c r="E306" s="132" t="s">
        <v>3908</v>
      </c>
      <c r="F306" s="133" t="s">
        <v>3909</v>
      </c>
      <c r="G306" s="134" t="s">
        <v>429</v>
      </c>
      <c r="H306" s="135">
        <v>2</v>
      </c>
      <c r="I306" s="136"/>
      <c r="J306" s="137">
        <f>ROUND(I306*H306,2)</f>
        <v>0</v>
      </c>
      <c r="K306" s="133" t="s">
        <v>3726</v>
      </c>
      <c r="L306" s="31"/>
      <c r="M306" s="138" t="s">
        <v>1</v>
      </c>
      <c r="N306" s="139" t="s">
        <v>41</v>
      </c>
      <c r="P306" s="140">
        <f>O306*H306</f>
        <v>0</v>
      </c>
      <c r="Q306" s="140">
        <v>0</v>
      </c>
      <c r="R306" s="140">
        <f>Q306*H306</f>
        <v>0</v>
      </c>
      <c r="S306" s="140">
        <v>0</v>
      </c>
      <c r="T306" s="141">
        <f>S306*H306</f>
        <v>0</v>
      </c>
      <c r="AR306" s="142" t="s">
        <v>186</v>
      </c>
      <c r="AT306" s="142" t="s">
        <v>181</v>
      </c>
      <c r="AU306" s="142" t="s">
        <v>84</v>
      </c>
      <c r="AY306" s="16" t="s">
        <v>179</v>
      </c>
      <c r="BE306" s="143">
        <f>IF(N306="základní",J306,0)</f>
        <v>0</v>
      </c>
      <c r="BF306" s="143">
        <f>IF(N306="snížená",J306,0)</f>
        <v>0</v>
      </c>
      <c r="BG306" s="143">
        <f>IF(N306="zákl. přenesená",J306,0)</f>
        <v>0</v>
      </c>
      <c r="BH306" s="143">
        <f>IF(N306="sníž. přenesená",J306,0)</f>
        <v>0</v>
      </c>
      <c r="BI306" s="143">
        <f>IF(N306="nulová",J306,0)</f>
        <v>0</v>
      </c>
      <c r="BJ306" s="16" t="s">
        <v>84</v>
      </c>
      <c r="BK306" s="143">
        <f>ROUND(I306*H306,2)</f>
        <v>0</v>
      </c>
      <c r="BL306" s="16" t="s">
        <v>186</v>
      </c>
      <c r="BM306" s="142" t="s">
        <v>1500</v>
      </c>
    </row>
    <row r="307" spans="2:65" s="1" customFormat="1">
      <c r="B307" s="31"/>
      <c r="D307" s="144" t="s">
        <v>188</v>
      </c>
      <c r="F307" s="145" t="s">
        <v>3909</v>
      </c>
      <c r="I307" s="146"/>
      <c r="L307" s="31"/>
      <c r="M307" s="147"/>
      <c r="T307" s="55"/>
      <c r="AT307" s="16" t="s">
        <v>188</v>
      </c>
      <c r="AU307" s="16" t="s">
        <v>84</v>
      </c>
    </row>
    <row r="308" spans="2:65" s="1" customFormat="1" ht="21.75" customHeight="1">
      <c r="B308" s="31"/>
      <c r="C308" s="131" t="s">
        <v>887</v>
      </c>
      <c r="D308" s="131" t="s">
        <v>181</v>
      </c>
      <c r="E308" s="132" t="s">
        <v>3910</v>
      </c>
      <c r="F308" s="133" t="s">
        <v>3911</v>
      </c>
      <c r="G308" s="134" t="s">
        <v>429</v>
      </c>
      <c r="H308" s="135">
        <v>4</v>
      </c>
      <c r="I308" s="136"/>
      <c r="J308" s="137">
        <f>ROUND(I308*H308,2)</f>
        <v>0</v>
      </c>
      <c r="K308" s="133" t="s">
        <v>3726</v>
      </c>
      <c r="L308" s="31"/>
      <c r="M308" s="138" t="s">
        <v>1</v>
      </c>
      <c r="N308" s="139" t="s">
        <v>41</v>
      </c>
      <c r="P308" s="140">
        <f>O308*H308</f>
        <v>0</v>
      </c>
      <c r="Q308" s="140">
        <v>0</v>
      </c>
      <c r="R308" s="140">
        <f>Q308*H308</f>
        <v>0</v>
      </c>
      <c r="S308" s="140">
        <v>0</v>
      </c>
      <c r="T308" s="141">
        <f>S308*H308</f>
        <v>0</v>
      </c>
      <c r="AR308" s="142" t="s">
        <v>186</v>
      </c>
      <c r="AT308" s="142" t="s">
        <v>181</v>
      </c>
      <c r="AU308" s="142" t="s">
        <v>84</v>
      </c>
      <c r="AY308" s="16" t="s">
        <v>179</v>
      </c>
      <c r="BE308" s="143">
        <f>IF(N308="základní",J308,0)</f>
        <v>0</v>
      </c>
      <c r="BF308" s="143">
        <f>IF(N308="snížená",J308,0)</f>
        <v>0</v>
      </c>
      <c r="BG308" s="143">
        <f>IF(N308="zákl. přenesená",J308,0)</f>
        <v>0</v>
      </c>
      <c r="BH308" s="143">
        <f>IF(N308="sníž. přenesená",J308,0)</f>
        <v>0</v>
      </c>
      <c r="BI308" s="143">
        <f>IF(N308="nulová",J308,0)</f>
        <v>0</v>
      </c>
      <c r="BJ308" s="16" t="s">
        <v>84</v>
      </c>
      <c r="BK308" s="143">
        <f>ROUND(I308*H308,2)</f>
        <v>0</v>
      </c>
      <c r="BL308" s="16" t="s">
        <v>186</v>
      </c>
      <c r="BM308" s="142" t="s">
        <v>1508</v>
      </c>
    </row>
    <row r="309" spans="2:65" s="1" customFormat="1">
      <c r="B309" s="31"/>
      <c r="D309" s="144" t="s">
        <v>188</v>
      </c>
      <c r="F309" s="145" t="s">
        <v>3911</v>
      </c>
      <c r="I309" s="146"/>
      <c r="L309" s="31"/>
      <c r="M309" s="147"/>
      <c r="T309" s="55"/>
      <c r="AT309" s="16" t="s">
        <v>188</v>
      </c>
      <c r="AU309" s="16" t="s">
        <v>84</v>
      </c>
    </row>
    <row r="310" spans="2:65" s="1" customFormat="1" ht="16.5" customHeight="1">
      <c r="B310" s="31"/>
      <c r="C310" s="131" t="s">
        <v>894</v>
      </c>
      <c r="D310" s="131" t="s">
        <v>181</v>
      </c>
      <c r="E310" s="132" t="s">
        <v>3912</v>
      </c>
      <c r="F310" s="133" t="s">
        <v>3913</v>
      </c>
      <c r="G310" s="134" t="s">
        <v>1681</v>
      </c>
      <c r="H310" s="179"/>
      <c r="I310" s="136"/>
      <c r="J310" s="137">
        <f>ROUND(I310*H310,2)</f>
        <v>0</v>
      </c>
      <c r="K310" s="133" t="s">
        <v>3726</v>
      </c>
      <c r="L310" s="31"/>
      <c r="M310" s="138" t="s">
        <v>1</v>
      </c>
      <c r="N310" s="139" t="s">
        <v>41</v>
      </c>
      <c r="P310" s="140">
        <f>O310*H310</f>
        <v>0</v>
      </c>
      <c r="Q310" s="140">
        <v>0</v>
      </c>
      <c r="R310" s="140">
        <f>Q310*H310</f>
        <v>0</v>
      </c>
      <c r="S310" s="140">
        <v>0</v>
      </c>
      <c r="T310" s="141">
        <f>S310*H310</f>
        <v>0</v>
      </c>
      <c r="AR310" s="142" t="s">
        <v>186</v>
      </c>
      <c r="AT310" s="142" t="s">
        <v>181</v>
      </c>
      <c r="AU310" s="142" t="s">
        <v>84</v>
      </c>
      <c r="AY310" s="16" t="s">
        <v>179</v>
      </c>
      <c r="BE310" s="143">
        <f>IF(N310="základní",J310,0)</f>
        <v>0</v>
      </c>
      <c r="BF310" s="143">
        <f>IF(N310="snížená",J310,0)</f>
        <v>0</v>
      </c>
      <c r="BG310" s="143">
        <f>IF(N310="zákl. přenesená",J310,0)</f>
        <v>0</v>
      </c>
      <c r="BH310" s="143">
        <f>IF(N310="sníž. přenesená",J310,0)</f>
        <v>0</v>
      </c>
      <c r="BI310" s="143">
        <f>IF(N310="nulová",J310,0)</f>
        <v>0</v>
      </c>
      <c r="BJ310" s="16" t="s">
        <v>84</v>
      </c>
      <c r="BK310" s="143">
        <f>ROUND(I310*H310,2)</f>
        <v>0</v>
      </c>
      <c r="BL310" s="16" t="s">
        <v>186</v>
      </c>
      <c r="BM310" s="142" t="s">
        <v>1516</v>
      </c>
    </row>
    <row r="311" spans="2:65" s="1" customFormat="1">
      <c r="B311" s="31"/>
      <c r="D311" s="144" t="s">
        <v>188</v>
      </c>
      <c r="F311" s="145" t="s">
        <v>3913</v>
      </c>
      <c r="I311" s="146"/>
      <c r="L311" s="31"/>
      <c r="M311" s="147"/>
      <c r="T311" s="55"/>
      <c r="AT311" s="16" t="s">
        <v>188</v>
      </c>
      <c r="AU311" s="16" t="s">
        <v>84</v>
      </c>
    </row>
    <row r="312" spans="2:65" s="1" customFormat="1" ht="16.5" customHeight="1">
      <c r="B312" s="31"/>
      <c r="C312" s="131" t="s">
        <v>905</v>
      </c>
      <c r="D312" s="131" t="s">
        <v>181</v>
      </c>
      <c r="E312" s="132" t="s">
        <v>1825</v>
      </c>
      <c r="F312" s="133" t="s">
        <v>1826</v>
      </c>
      <c r="G312" s="134" t="s">
        <v>1681</v>
      </c>
      <c r="H312" s="179"/>
      <c r="I312" s="136"/>
      <c r="J312" s="137">
        <f>ROUND(I312*H312,2)</f>
        <v>0</v>
      </c>
      <c r="K312" s="133" t="s">
        <v>185</v>
      </c>
      <c r="L312" s="31"/>
      <c r="M312" s="138" t="s">
        <v>1</v>
      </c>
      <c r="N312" s="139" t="s">
        <v>41</v>
      </c>
      <c r="P312" s="140">
        <f>O312*H312</f>
        <v>0</v>
      </c>
      <c r="Q312" s="140">
        <v>0</v>
      </c>
      <c r="R312" s="140">
        <f>Q312*H312</f>
        <v>0</v>
      </c>
      <c r="S312" s="140">
        <v>0</v>
      </c>
      <c r="T312" s="141">
        <f>S312*H312</f>
        <v>0</v>
      </c>
      <c r="AR312" s="142" t="s">
        <v>299</v>
      </c>
      <c r="AT312" s="142" t="s">
        <v>181</v>
      </c>
      <c r="AU312" s="142" t="s">
        <v>84</v>
      </c>
      <c r="AY312" s="16" t="s">
        <v>179</v>
      </c>
      <c r="BE312" s="143">
        <f>IF(N312="základní",J312,0)</f>
        <v>0</v>
      </c>
      <c r="BF312" s="143">
        <f>IF(N312="snížená",J312,0)</f>
        <v>0</v>
      </c>
      <c r="BG312" s="143">
        <f>IF(N312="zákl. přenesená",J312,0)</f>
        <v>0</v>
      </c>
      <c r="BH312" s="143">
        <f>IF(N312="sníž. přenesená",J312,0)</f>
        <v>0</v>
      </c>
      <c r="BI312" s="143">
        <f>IF(N312="nulová",J312,0)</f>
        <v>0</v>
      </c>
      <c r="BJ312" s="16" t="s">
        <v>84</v>
      </c>
      <c r="BK312" s="143">
        <f>ROUND(I312*H312,2)</f>
        <v>0</v>
      </c>
      <c r="BL312" s="16" t="s">
        <v>299</v>
      </c>
      <c r="BM312" s="142" t="s">
        <v>3914</v>
      </c>
    </row>
    <row r="313" spans="2:65" s="1" customFormat="1" ht="19.5">
      <c r="B313" s="31"/>
      <c r="D313" s="144" t="s">
        <v>188</v>
      </c>
      <c r="F313" s="145" t="s">
        <v>1828</v>
      </c>
      <c r="I313" s="146"/>
      <c r="L313" s="31"/>
      <c r="M313" s="147"/>
      <c r="T313" s="55"/>
      <c r="AT313" s="16" t="s">
        <v>188</v>
      </c>
      <c r="AU313" s="16" t="s">
        <v>84</v>
      </c>
    </row>
    <row r="314" spans="2:65" s="11" customFormat="1" ht="25.9" customHeight="1">
      <c r="B314" s="119"/>
      <c r="D314" s="120" t="s">
        <v>75</v>
      </c>
      <c r="E314" s="121" t="s">
        <v>216</v>
      </c>
      <c r="F314" s="121" t="s">
        <v>3565</v>
      </c>
      <c r="I314" s="122"/>
      <c r="J314" s="123">
        <f>BK314</f>
        <v>0</v>
      </c>
      <c r="L314" s="119"/>
      <c r="M314" s="124"/>
      <c r="P314" s="125">
        <f>SUM(P315:P336)</f>
        <v>0</v>
      </c>
      <c r="R314" s="125">
        <f>SUM(R315:R336)</f>
        <v>0</v>
      </c>
      <c r="T314" s="126">
        <f>SUM(T315:T336)</f>
        <v>0</v>
      </c>
      <c r="AR314" s="120" t="s">
        <v>84</v>
      </c>
      <c r="AT314" s="127" t="s">
        <v>75</v>
      </c>
      <c r="AU314" s="127" t="s">
        <v>76</v>
      </c>
      <c r="AY314" s="120" t="s">
        <v>179</v>
      </c>
      <c r="BK314" s="128">
        <f>SUM(BK315:BK336)</f>
        <v>0</v>
      </c>
    </row>
    <row r="315" spans="2:65" s="1" customFormat="1" ht="16.5" customHeight="1">
      <c r="B315" s="31"/>
      <c r="C315" s="131" t="s">
        <v>919</v>
      </c>
      <c r="D315" s="131" t="s">
        <v>181</v>
      </c>
      <c r="E315" s="132" t="s">
        <v>3915</v>
      </c>
      <c r="F315" s="133" t="s">
        <v>3916</v>
      </c>
      <c r="G315" s="134" t="s">
        <v>3917</v>
      </c>
      <c r="H315" s="135">
        <v>5</v>
      </c>
      <c r="I315" s="136"/>
      <c r="J315" s="137">
        <f>ROUND(I315*H315,2)</f>
        <v>0</v>
      </c>
      <c r="K315" s="133" t="s">
        <v>3726</v>
      </c>
      <c r="L315" s="31"/>
      <c r="M315" s="138" t="s">
        <v>1</v>
      </c>
      <c r="N315" s="139" t="s">
        <v>41</v>
      </c>
      <c r="P315" s="140">
        <f>O315*H315</f>
        <v>0</v>
      </c>
      <c r="Q315" s="140">
        <v>0</v>
      </c>
      <c r="R315" s="140">
        <f>Q315*H315</f>
        <v>0</v>
      </c>
      <c r="S315" s="140">
        <v>0</v>
      </c>
      <c r="T315" s="141">
        <f>S315*H315</f>
        <v>0</v>
      </c>
      <c r="AR315" s="142" t="s">
        <v>186</v>
      </c>
      <c r="AT315" s="142" t="s">
        <v>181</v>
      </c>
      <c r="AU315" s="142" t="s">
        <v>84</v>
      </c>
      <c r="AY315" s="16" t="s">
        <v>179</v>
      </c>
      <c r="BE315" s="143">
        <f>IF(N315="základní",J315,0)</f>
        <v>0</v>
      </c>
      <c r="BF315" s="143">
        <f>IF(N315="snížená",J315,0)</f>
        <v>0</v>
      </c>
      <c r="BG315" s="143">
        <f>IF(N315="zákl. přenesená",J315,0)</f>
        <v>0</v>
      </c>
      <c r="BH315" s="143">
        <f>IF(N315="sníž. přenesená",J315,0)</f>
        <v>0</v>
      </c>
      <c r="BI315" s="143">
        <f>IF(N315="nulová",J315,0)</f>
        <v>0</v>
      </c>
      <c r="BJ315" s="16" t="s">
        <v>84</v>
      </c>
      <c r="BK315" s="143">
        <f>ROUND(I315*H315,2)</f>
        <v>0</v>
      </c>
      <c r="BL315" s="16" t="s">
        <v>186</v>
      </c>
      <c r="BM315" s="142" t="s">
        <v>1532</v>
      </c>
    </row>
    <row r="316" spans="2:65" s="1" customFormat="1">
      <c r="B316" s="31"/>
      <c r="D316" s="144" t="s">
        <v>188</v>
      </c>
      <c r="F316" s="145" t="s">
        <v>3916</v>
      </c>
      <c r="I316" s="146"/>
      <c r="L316" s="31"/>
      <c r="M316" s="147"/>
      <c r="T316" s="55"/>
      <c r="AT316" s="16" t="s">
        <v>188</v>
      </c>
      <c r="AU316" s="16" t="s">
        <v>84</v>
      </c>
    </row>
    <row r="317" spans="2:65" s="1" customFormat="1" ht="16.5" customHeight="1">
      <c r="B317" s="31"/>
      <c r="C317" s="131" t="s">
        <v>947</v>
      </c>
      <c r="D317" s="131" t="s">
        <v>181</v>
      </c>
      <c r="E317" s="132" t="s">
        <v>3918</v>
      </c>
      <c r="F317" s="133" t="s">
        <v>3919</v>
      </c>
      <c r="G317" s="134" t="s">
        <v>184</v>
      </c>
      <c r="H317" s="135">
        <v>90</v>
      </c>
      <c r="I317" s="136"/>
      <c r="J317" s="137">
        <f>ROUND(I317*H317,2)</f>
        <v>0</v>
      </c>
      <c r="K317" s="133" t="s">
        <v>185</v>
      </c>
      <c r="L317" s="31"/>
      <c r="M317" s="138" t="s">
        <v>1</v>
      </c>
      <c r="N317" s="139" t="s">
        <v>41</v>
      </c>
      <c r="P317" s="140">
        <f>O317*H317</f>
        <v>0</v>
      </c>
      <c r="Q317" s="140">
        <v>0</v>
      </c>
      <c r="R317" s="140">
        <f>Q317*H317</f>
        <v>0</v>
      </c>
      <c r="S317" s="140">
        <v>0</v>
      </c>
      <c r="T317" s="141">
        <f>S317*H317</f>
        <v>0</v>
      </c>
      <c r="AR317" s="142" t="s">
        <v>186</v>
      </c>
      <c r="AT317" s="142" t="s">
        <v>181</v>
      </c>
      <c r="AU317" s="142" t="s">
        <v>84</v>
      </c>
      <c r="AY317" s="16" t="s">
        <v>179</v>
      </c>
      <c r="BE317" s="143">
        <f>IF(N317="základní",J317,0)</f>
        <v>0</v>
      </c>
      <c r="BF317" s="143">
        <f>IF(N317="snížená",J317,0)</f>
        <v>0</v>
      </c>
      <c r="BG317" s="143">
        <f>IF(N317="zákl. přenesená",J317,0)</f>
        <v>0</v>
      </c>
      <c r="BH317" s="143">
        <f>IF(N317="sníž. přenesená",J317,0)</f>
        <v>0</v>
      </c>
      <c r="BI317" s="143">
        <f>IF(N317="nulová",J317,0)</f>
        <v>0</v>
      </c>
      <c r="BJ317" s="16" t="s">
        <v>84</v>
      </c>
      <c r="BK317" s="143">
        <f>ROUND(I317*H317,2)</f>
        <v>0</v>
      </c>
      <c r="BL317" s="16" t="s">
        <v>186</v>
      </c>
      <c r="BM317" s="142" t="s">
        <v>1548</v>
      </c>
    </row>
    <row r="318" spans="2:65" s="1" customFormat="1">
      <c r="B318" s="31"/>
      <c r="D318" s="144" t="s">
        <v>188</v>
      </c>
      <c r="F318" s="145" t="s">
        <v>3919</v>
      </c>
      <c r="I318" s="146"/>
      <c r="L318" s="31"/>
      <c r="M318" s="147"/>
      <c r="T318" s="55"/>
      <c r="AT318" s="16" t="s">
        <v>188</v>
      </c>
      <c r="AU318" s="16" t="s">
        <v>84</v>
      </c>
    </row>
    <row r="319" spans="2:65" s="1" customFormat="1" ht="16.5" customHeight="1">
      <c r="B319" s="31"/>
      <c r="C319" s="131" t="s">
        <v>953</v>
      </c>
      <c r="D319" s="131" t="s">
        <v>181</v>
      </c>
      <c r="E319" s="132" t="s">
        <v>3920</v>
      </c>
      <c r="F319" s="133" t="s">
        <v>3921</v>
      </c>
      <c r="G319" s="134" t="s">
        <v>489</v>
      </c>
      <c r="H319" s="135">
        <v>592</v>
      </c>
      <c r="I319" s="136"/>
      <c r="J319" s="137">
        <f>ROUND(I319*H319,2)</f>
        <v>0</v>
      </c>
      <c r="K319" s="133" t="s">
        <v>3726</v>
      </c>
      <c r="L319" s="31"/>
      <c r="M319" s="138" t="s">
        <v>1</v>
      </c>
      <c r="N319" s="139" t="s">
        <v>41</v>
      </c>
      <c r="P319" s="140">
        <f>O319*H319</f>
        <v>0</v>
      </c>
      <c r="Q319" s="140">
        <v>0</v>
      </c>
      <c r="R319" s="140">
        <f>Q319*H319</f>
        <v>0</v>
      </c>
      <c r="S319" s="140">
        <v>0</v>
      </c>
      <c r="T319" s="141">
        <f>S319*H319</f>
        <v>0</v>
      </c>
      <c r="AR319" s="142" t="s">
        <v>186</v>
      </c>
      <c r="AT319" s="142" t="s">
        <v>181</v>
      </c>
      <c r="AU319" s="142" t="s">
        <v>84</v>
      </c>
      <c r="AY319" s="16" t="s">
        <v>179</v>
      </c>
      <c r="BE319" s="143">
        <f>IF(N319="základní",J319,0)</f>
        <v>0</v>
      </c>
      <c r="BF319" s="143">
        <f>IF(N319="snížená",J319,0)</f>
        <v>0</v>
      </c>
      <c r="BG319" s="143">
        <f>IF(N319="zákl. přenesená",J319,0)</f>
        <v>0</v>
      </c>
      <c r="BH319" s="143">
        <f>IF(N319="sníž. přenesená",J319,0)</f>
        <v>0</v>
      </c>
      <c r="BI319" s="143">
        <f>IF(N319="nulová",J319,0)</f>
        <v>0</v>
      </c>
      <c r="BJ319" s="16" t="s">
        <v>84</v>
      </c>
      <c r="BK319" s="143">
        <f>ROUND(I319*H319,2)</f>
        <v>0</v>
      </c>
      <c r="BL319" s="16" t="s">
        <v>186</v>
      </c>
      <c r="BM319" s="142" t="s">
        <v>1556</v>
      </c>
    </row>
    <row r="320" spans="2:65" s="1" customFormat="1">
      <c r="B320" s="31"/>
      <c r="D320" s="144" t="s">
        <v>188</v>
      </c>
      <c r="F320" s="145" t="s">
        <v>3921</v>
      </c>
      <c r="I320" s="146"/>
      <c r="L320" s="31"/>
      <c r="M320" s="147"/>
      <c r="T320" s="55"/>
      <c r="AT320" s="16" t="s">
        <v>188</v>
      </c>
      <c r="AU320" s="16" t="s">
        <v>84</v>
      </c>
    </row>
    <row r="321" spans="2:65" s="1" customFormat="1" ht="16.5" customHeight="1">
      <c r="B321" s="31"/>
      <c r="C321" s="131" t="s">
        <v>961</v>
      </c>
      <c r="D321" s="131" t="s">
        <v>181</v>
      </c>
      <c r="E321" s="132" t="s">
        <v>3922</v>
      </c>
      <c r="F321" s="133" t="s">
        <v>3923</v>
      </c>
      <c r="G321" s="134" t="s">
        <v>184</v>
      </c>
      <c r="H321" s="135">
        <v>90</v>
      </c>
      <c r="I321" s="136"/>
      <c r="J321" s="137">
        <f>ROUND(I321*H321,2)</f>
        <v>0</v>
      </c>
      <c r="K321" s="133" t="s">
        <v>3726</v>
      </c>
      <c r="L321" s="31"/>
      <c r="M321" s="138" t="s">
        <v>1</v>
      </c>
      <c r="N321" s="139" t="s">
        <v>41</v>
      </c>
      <c r="P321" s="140">
        <f>O321*H321</f>
        <v>0</v>
      </c>
      <c r="Q321" s="140">
        <v>0</v>
      </c>
      <c r="R321" s="140">
        <f>Q321*H321</f>
        <v>0</v>
      </c>
      <c r="S321" s="140">
        <v>0</v>
      </c>
      <c r="T321" s="141">
        <f>S321*H321</f>
        <v>0</v>
      </c>
      <c r="AR321" s="142" t="s">
        <v>186</v>
      </c>
      <c r="AT321" s="142" t="s">
        <v>181</v>
      </c>
      <c r="AU321" s="142" t="s">
        <v>84</v>
      </c>
      <c r="AY321" s="16" t="s">
        <v>179</v>
      </c>
      <c r="BE321" s="143">
        <f>IF(N321="základní",J321,0)</f>
        <v>0</v>
      </c>
      <c r="BF321" s="143">
        <f>IF(N321="snížená",J321,0)</f>
        <v>0</v>
      </c>
      <c r="BG321" s="143">
        <f>IF(N321="zákl. přenesená",J321,0)</f>
        <v>0</v>
      </c>
      <c r="BH321" s="143">
        <f>IF(N321="sníž. přenesená",J321,0)</f>
        <v>0</v>
      </c>
      <c r="BI321" s="143">
        <f>IF(N321="nulová",J321,0)</f>
        <v>0</v>
      </c>
      <c r="BJ321" s="16" t="s">
        <v>84</v>
      </c>
      <c r="BK321" s="143">
        <f>ROUND(I321*H321,2)</f>
        <v>0</v>
      </c>
      <c r="BL321" s="16" t="s">
        <v>186</v>
      </c>
      <c r="BM321" s="142" t="s">
        <v>1564</v>
      </c>
    </row>
    <row r="322" spans="2:65" s="1" customFormat="1">
      <c r="B322" s="31"/>
      <c r="D322" s="144" t="s">
        <v>188</v>
      </c>
      <c r="F322" s="145" t="s">
        <v>3923</v>
      </c>
      <c r="I322" s="146"/>
      <c r="L322" s="31"/>
      <c r="M322" s="147"/>
      <c r="T322" s="55"/>
      <c r="AT322" s="16" t="s">
        <v>188</v>
      </c>
      <c r="AU322" s="16" t="s">
        <v>84</v>
      </c>
    </row>
    <row r="323" spans="2:65" s="1" customFormat="1" ht="16.5" customHeight="1">
      <c r="B323" s="31"/>
      <c r="C323" s="131" t="s">
        <v>966</v>
      </c>
      <c r="D323" s="131" t="s">
        <v>181</v>
      </c>
      <c r="E323" s="132" t="s">
        <v>3924</v>
      </c>
      <c r="F323" s="133" t="s">
        <v>3925</v>
      </c>
      <c r="G323" s="134" t="s">
        <v>489</v>
      </c>
      <c r="H323" s="135">
        <v>592</v>
      </c>
      <c r="I323" s="136"/>
      <c r="J323" s="137">
        <f>ROUND(I323*H323,2)</f>
        <v>0</v>
      </c>
      <c r="K323" s="133" t="s">
        <v>3726</v>
      </c>
      <c r="L323" s="31"/>
      <c r="M323" s="138" t="s">
        <v>1</v>
      </c>
      <c r="N323" s="139" t="s">
        <v>41</v>
      </c>
      <c r="P323" s="140">
        <f>O323*H323</f>
        <v>0</v>
      </c>
      <c r="Q323" s="140">
        <v>0</v>
      </c>
      <c r="R323" s="140">
        <f>Q323*H323</f>
        <v>0</v>
      </c>
      <c r="S323" s="140">
        <v>0</v>
      </c>
      <c r="T323" s="141">
        <f>S323*H323</f>
        <v>0</v>
      </c>
      <c r="AR323" s="142" t="s">
        <v>186</v>
      </c>
      <c r="AT323" s="142" t="s">
        <v>181</v>
      </c>
      <c r="AU323" s="142" t="s">
        <v>84</v>
      </c>
      <c r="AY323" s="16" t="s">
        <v>179</v>
      </c>
      <c r="BE323" s="143">
        <f>IF(N323="základní",J323,0)</f>
        <v>0</v>
      </c>
      <c r="BF323" s="143">
        <f>IF(N323="snížená",J323,0)</f>
        <v>0</v>
      </c>
      <c r="BG323" s="143">
        <f>IF(N323="zákl. přenesená",J323,0)</f>
        <v>0</v>
      </c>
      <c r="BH323" s="143">
        <f>IF(N323="sníž. přenesená",J323,0)</f>
        <v>0</v>
      </c>
      <c r="BI323" s="143">
        <f>IF(N323="nulová",J323,0)</f>
        <v>0</v>
      </c>
      <c r="BJ323" s="16" t="s">
        <v>84</v>
      </c>
      <c r="BK323" s="143">
        <f>ROUND(I323*H323,2)</f>
        <v>0</v>
      </c>
      <c r="BL323" s="16" t="s">
        <v>186</v>
      </c>
      <c r="BM323" s="142" t="s">
        <v>1572</v>
      </c>
    </row>
    <row r="324" spans="2:65" s="1" customFormat="1">
      <c r="B324" s="31"/>
      <c r="D324" s="144" t="s">
        <v>188</v>
      </c>
      <c r="F324" s="145" t="s">
        <v>3925</v>
      </c>
      <c r="I324" s="146"/>
      <c r="L324" s="31"/>
      <c r="M324" s="147"/>
      <c r="T324" s="55"/>
      <c r="AT324" s="16" t="s">
        <v>188</v>
      </c>
      <c r="AU324" s="16" t="s">
        <v>84</v>
      </c>
    </row>
    <row r="325" spans="2:65" s="1" customFormat="1" ht="16.5" customHeight="1">
      <c r="B325" s="31"/>
      <c r="C325" s="131" t="s">
        <v>971</v>
      </c>
      <c r="D325" s="131" t="s">
        <v>181</v>
      </c>
      <c r="E325" s="132" t="s">
        <v>3926</v>
      </c>
      <c r="F325" s="133" t="s">
        <v>3927</v>
      </c>
      <c r="G325" s="134" t="s">
        <v>184</v>
      </c>
      <c r="H325" s="135">
        <v>90</v>
      </c>
      <c r="I325" s="136"/>
      <c r="J325" s="137">
        <f>ROUND(I325*H325,2)</f>
        <v>0</v>
      </c>
      <c r="K325" s="133" t="s">
        <v>185</v>
      </c>
      <c r="L325" s="31"/>
      <c r="M325" s="138" t="s">
        <v>1</v>
      </c>
      <c r="N325" s="139" t="s">
        <v>41</v>
      </c>
      <c r="P325" s="140">
        <f>O325*H325</f>
        <v>0</v>
      </c>
      <c r="Q325" s="140">
        <v>0</v>
      </c>
      <c r="R325" s="140">
        <f>Q325*H325</f>
        <v>0</v>
      </c>
      <c r="S325" s="140">
        <v>0</v>
      </c>
      <c r="T325" s="141">
        <f>S325*H325</f>
        <v>0</v>
      </c>
      <c r="AR325" s="142" t="s">
        <v>186</v>
      </c>
      <c r="AT325" s="142" t="s">
        <v>181</v>
      </c>
      <c r="AU325" s="142" t="s">
        <v>84</v>
      </c>
      <c r="AY325" s="16" t="s">
        <v>179</v>
      </c>
      <c r="BE325" s="143">
        <f>IF(N325="základní",J325,0)</f>
        <v>0</v>
      </c>
      <c r="BF325" s="143">
        <f>IF(N325="snížená",J325,0)</f>
        <v>0</v>
      </c>
      <c r="BG325" s="143">
        <f>IF(N325="zákl. přenesená",J325,0)</f>
        <v>0</v>
      </c>
      <c r="BH325" s="143">
        <f>IF(N325="sníž. přenesená",J325,0)</f>
        <v>0</v>
      </c>
      <c r="BI325" s="143">
        <f>IF(N325="nulová",J325,0)</f>
        <v>0</v>
      </c>
      <c r="BJ325" s="16" t="s">
        <v>84</v>
      </c>
      <c r="BK325" s="143">
        <f>ROUND(I325*H325,2)</f>
        <v>0</v>
      </c>
      <c r="BL325" s="16" t="s">
        <v>186</v>
      </c>
      <c r="BM325" s="142" t="s">
        <v>1583</v>
      </c>
    </row>
    <row r="326" spans="2:65" s="1" customFormat="1">
      <c r="B326" s="31"/>
      <c r="D326" s="144" t="s">
        <v>188</v>
      </c>
      <c r="F326" s="145" t="s">
        <v>3927</v>
      </c>
      <c r="I326" s="146"/>
      <c r="L326" s="31"/>
      <c r="M326" s="147"/>
      <c r="T326" s="55"/>
      <c r="AT326" s="16" t="s">
        <v>188</v>
      </c>
      <c r="AU326" s="16" t="s">
        <v>84</v>
      </c>
    </row>
    <row r="327" spans="2:65" s="1" customFormat="1" ht="16.5" customHeight="1">
      <c r="B327" s="31"/>
      <c r="C327" s="131" t="s">
        <v>977</v>
      </c>
      <c r="D327" s="131" t="s">
        <v>181</v>
      </c>
      <c r="E327" s="132" t="s">
        <v>3928</v>
      </c>
      <c r="F327" s="133" t="s">
        <v>3929</v>
      </c>
      <c r="G327" s="134" t="s">
        <v>3930</v>
      </c>
      <c r="H327" s="135">
        <v>20</v>
      </c>
      <c r="I327" s="136"/>
      <c r="J327" s="137">
        <f>ROUND(I327*H327,2)</f>
        <v>0</v>
      </c>
      <c r="K327" s="133" t="s">
        <v>3726</v>
      </c>
      <c r="L327" s="31"/>
      <c r="M327" s="138" t="s">
        <v>1</v>
      </c>
      <c r="N327" s="139" t="s">
        <v>41</v>
      </c>
      <c r="P327" s="140">
        <f>O327*H327</f>
        <v>0</v>
      </c>
      <c r="Q327" s="140">
        <v>0</v>
      </c>
      <c r="R327" s="140">
        <f>Q327*H327</f>
        <v>0</v>
      </c>
      <c r="S327" s="140">
        <v>0</v>
      </c>
      <c r="T327" s="141">
        <f>S327*H327</f>
        <v>0</v>
      </c>
      <c r="AR327" s="142" t="s">
        <v>186</v>
      </c>
      <c r="AT327" s="142" t="s">
        <v>181</v>
      </c>
      <c r="AU327" s="142" t="s">
        <v>84</v>
      </c>
      <c r="AY327" s="16" t="s">
        <v>179</v>
      </c>
      <c r="BE327" s="143">
        <f>IF(N327="základní",J327,0)</f>
        <v>0</v>
      </c>
      <c r="BF327" s="143">
        <f>IF(N327="snížená",J327,0)</f>
        <v>0</v>
      </c>
      <c r="BG327" s="143">
        <f>IF(N327="zákl. přenesená",J327,0)</f>
        <v>0</v>
      </c>
      <c r="BH327" s="143">
        <f>IF(N327="sníž. přenesená",J327,0)</f>
        <v>0</v>
      </c>
      <c r="BI327" s="143">
        <f>IF(N327="nulová",J327,0)</f>
        <v>0</v>
      </c>
      <c r="BJ327" s="16" t="s">
        <v>84</v>
      </c>
      <c r="BK327" s="143">
        <f>ROUND(I327*H327,2)</f>
        <v>0</v>
      </c>
      <c r="BL327" s="16" t="s">
        <v>186</v>
      </c>
      <c r="BM327" s="142" t="s">
        <v>1594</v>
      </c>
    </row>
    <row r="328" spans="2:65" s="1" customFormat="1">
      <c r="B328" s="31"/>
      <c r="D328" s="144" t="s">
        <v>188</v>
      </c>
      <c r="F328" s="145" t="s">
        <v>3929</v>
      </c>
      <c r="I328" s="146"/>
      <c r="L328" s="31"/>
      <c r="M328" s="147"/>
      <c r="T328" s="55"/>
      <c r="AT328" s="16" t="s">
        <v>188</v>
      </c>
      <c r="AU328" s="16" t="s">
        <v>84</v>
      </c>
    </row>
    <row r="329" spans="2:65" s="1" customFormat="1" ht="16.5" customHeight="1">
      <c r="B329" s="31"/>
      <c r="C329" s="131" t="s">
        <v>985</v>
      </c>
      <c r="D329" s="131" t="s">
        <v>181</v>
      </c>
      <c r="E329" s="132" t="s">
        <v>3931</v>
      </c>
      <c r="F329" s="133" t="s">
        <v>3932</v>
      </c>
      <c r="G329" s="134" t="s">
        <v>489</v>
      </c>
      <c r="H329" s="135">
        <v>592</v>
      </c>
      <c r="I329" s="136"/>
      <c r="J329" s="137">
        <f>ROUND(I329*H329,2)</f>
        <v>0</v>
      </c>
      <c r="K329" s="133" t="s">
        <v>185</v>
      </c>
      <c r="L329" s="31"/>
      <c r="M329" s="138" t="s">
        <v>1</v>
      </c>
      <c r="N329" s="139" t="s">
        <v>41</v>
      </c>
      <c r="P329" s="140">
        <f>O329*H329</f>
        <v>0</v>
      </c>
      <c r="Q329" s="140">
        <v>0</v>
      </c>
      <c r="R329" s="140">
        <f>Q329*H329</f>
        <v>0</v>
      </c>
      <c r="S329" s="140">
        <v>0</v>
      </c>
      <c r="T329" s="141">
        <f>S329*H329</f>
        <v>0</v>
      </c>
      <c r="AR329" s="142" t="s">
        <v>186</v>
      </c>
      <c r="AT329" s="142" t="s">
        <v>181</v>
      </c>
      <c r="AU329" s="142" t="s">
        <v>84</v>
      </c>
      <c r="AY329" s="16" t="s">
        <v>179</v>
      </c>
      <c r="BE329" s="143">
        <f>IF(N329="základní",J329,0)</f>
        <v>0</v>
      </c>
      <c r="BF329" s="143">
        <f>IF(N329="snížená",J329,0)</f>
        <v>0</v>
      </c>
      <c r="BG329" s="143">
        <f>IF(N329="zákl. přenesená",J329,0)</f>
        <v>0</v>
      </c>
      <c r="BH329" s="143">
        <f>IF(N329="sníž. přenesená",J329,0)</f>
        <v>0</v>
      </c>
      <c r="BI329" s="143">
        <f>IF(N329="nulová",J329,0)</f>
        <v>0</v>
      </c>
      <c r="BJ329" s="16" t="s">
        <v>84</v>
      </c>
      <c r="BK329" s="143">
        <f>ROUND(I329*H329,2)</f>
        <v>0</v>
      </c>
      <c r="BL329" s="16" t="s">
        <v>186</v>
      </c>
      <c r="BM329" s="142" t="s">
        <v>1606</v>
      </c>
    </row>
    <row r="330" spans="2:65" s="1" customFormat="1">
      <c r="B330" s="31"/>
      <c r="D330" s="144" t="s">
        <v>188</v>
      </c>
      <c r="F330" s="145" t="s">
        <v>3932</v>
      </c>
      <c r="I330" s="146"/>
      <c r="L330" s="31"/>
      <c r="M330" s="147"/>
      <c r="T330" s="55"/>
      <c r="AT330" s="16" t="s">
        <v>188</v>
      </c>
      <c r="AU330" s="16" t="s">
        <v>84</v>
      </c>
    </row>
    <row r="331" spans="2:65" s="1" customFormat="1" ht="16.5" customHeight="1">
      <c r="B331" s="31"/>
      <c r="C331" s="131" t="s">
        <v>990</v>
      </c>
      <c r="D331" s="131" t="s">
        <v>181</v>
      </c>
      <c r="E331" s="132" t="s">
        <v>3933</v>
      </c>
      <c r="F331" s="133" t="s">
        <v>3934</v>
      </c>
      <c r="G331" s="134" t="s">
        <v>184</v>
      </c>
      <c r="H331" s="135">
        <v>90</v>
      </c>
      <c r="I331" s="136"/>
      <c r="J331" s="137">
        <f>ROUND(I331*H331,2)</f>
        <v>0</v>
      </c>
      <c r="K331" s="133" t="s">
        <v>1</v>
      </c>
      <c r="L331" s="31"/>
      <c r="M331" s="138" t="s">
        <v>1</v>
      </c>
      <c r="N331" s="139" t="s">
        <v>41</v>
      </c>
      <c r="P331" s="140">
        <f>O331*H331</f>
        <v>0</v>
      </c>
      <c r="Q331" s="140">
        <v>0</v>
      </c>
      <c r="R331" s="140">
        <f>Q331*H331</f>
        <v>0</v>
      </c>
      <c r="S331" s="140">
        <v>0</v>
      </c>
      <c r="T331" s="141">
        <f>S331*H331</f>
        <v>0</v>
      </c>
      <c r="AR331" s="142" t="s">
        <v>186</v>
      </c>
      <c r="AT331" s="142" t="s">
        <v>181</v>
      </c>
      <c r="AU331" s="142" t="s">
        <v>84</v>
      </c>
      <c r="AY331" s="16" t="s">
        <v>179</v>
      </c>
      <c r="BE331" s="143">
        <f>IF(N331="základní",J331,0)</f>
        <v>0</v>
      </c>
      <c r="BF331" s="143">
        <f>IF(N331="snížená",J331,0)</f>
        <v>0</v>
      </c>
      <c r="BG331" s="143">
        <f>IF(N331="zákl. přenesená",J331,0)</f>
        <v>0</v>
      </c>
      <c r="BH331" s="143">
        <f>IF(N331="sníž. přenesená",J331,0)</f>
        <v>0</v>
      </c>
      <c r="BI331" s="143">
        <f>IF(N331="nulová",J331,0)</f>
        <v>0</v>
      </c>
      <c r="BJ331" s="16" t="s">
        <v>84</v>
      </c>
      <c r="BK331" s="143">
        <f>ROUND(I331*H331,2)</f>
        <v>0</v>
      </c>
      <c r="BL331" s="16" t="s">
        <v>186</v>
      </c>
      <c r="BM331" s="142" t="s">
        <v>1618</v>
      </c>
    </row>
    <row r="332" spans="2:65" s="1" customFormat="1">
      <c r="B332" s="31"/>
      <c r="D332" s="144" t="s">
        <v>188</v>
      </c>
      <c r="F332" s="145" t="s">
        <v>3934</v>
      </c>
      <c r="I332" s="146"/>
      <c r="L332" s="31"/>
      <c r="M332" s="147"/>
      <c r="T332" s="55"/>
      <c r="AT332" s="16" t="s">
        <v>188</v>
      </c>
      <c r="AU332" s="16" t="s">
        <v>84</v>
      </c>
    </row>
    <row r="333" spans="2:65" s="1" customFormat="1" ht="16.5" customHeight="1">
      <c r="B333" s="31"/>
      <c r="C333" s="131" t="s">
        <v>995</v>
      </c>
      <c r="D333" s="131" t="s">
        <v>181</v>
      </c>
      <c r="E333" s="132" t="s">
        <v>3935</v>
      </c>
      <c r="F333" s="133" t="s">
        <v>3936</v>
      </c>
      <c r="G333" s="134" t="s">
        <v>3930</v>
      </c>
      <c r="H333" s="135">
        <v>20</v>
      </c>
      <c r="I333" s="136"/>
      <c r="J333" s="137">
        <f>ROUND(I333*H333,2)</f>
        <v>0</v>
      </c>
      <c r="K333" s="133" t="s">
        <v>3726</v>
      </c>
      <c r="L333" s="31"/>
      <c r="M333" s="138" t="s">
        <v>1</v>
      </c>
      <c r="N333" s="139" t="s">
        <v>41</v>
      </c>
      <c r="P333" s="140">
        <f>O333*H333</f>
        <v>0</v>
      </c>
      <c r="Q333" s="140">
        <v>0</v>
      </c>
      <c r="R333" s="140">
        <f>Q333*H333</f>
        <v>0</v>
      </c>
      <c r="S333" s="140">
        <v>0</v>
      </c>
      <c r="T333" s="141">
        <f>S333*H333</f>
        <v>0</v>
      </c>
      <c r="AR333" s="142" t="s">
        <v>186</v>
      </c>
      <c r="AT333" s="142" t="s">
        <v>181</v>
      </c>
      <c r="AU333" s="142" t="s">
        <v>84</v>
      </c>
      <c r="AY333" s="16" t="s">
        <v>179</v>
      </c>
      <c r="BE333" s="143">
        <f>IF(N333="základní",J333,0)</f>
        <v>0</v>
      </c>
      <c r="BF333" s="143">
        <f>IF(N333="snížená",J333,0)</f>
        <v>0</v>
      </c>
      <c r="BG333" s="143">
        <f>IF(N333="zákl. přenesená",J333,0)</f>
        <v>0</v>
      </c>
      <c r="BH333" s="143">
        <f>IF(N333="sníž. přenesená",J333,0)</f>
        <v>0</v>
      </c>
      <c r="BI333" s="143">
        <f>IF(N333="nulová",J333,0)</f>
        <v>0</v>
      </c>
      <c r="BJ333" s="16" t="s">
        <v>84</v>
      </c>
      <c r="BK333" s="143">
        <f>ROUND(I333*H333,2)</f>
        <v>0</v>
      </c>
      <c r="BL333" s="16" t="s">
        <v>186</v>
      </c>
      <c r="BM333" s="142" t="s">
        <v>1630</v>
      </c>
    </row>
    <row r="334" spans="2:65" s="1" customFormat="1">
      <c r="B334" s="31"/>
      <c r="D334" s="144" t="s">
        <v>188</v>
      </c>
      <c r="F334" s="145" t="s">
        <v>3936</v>
      </c>
      <c r="I334" s="146"/>
      <c r="L334" s="31"/>
      <c r="M334" s="147"/>
      <c r="T334" s="55"/>
      <c r="AT334" s="16" t="s">
        <v>188</v>
      </c>
      <c r="AU334" s="16" t="s">
        <v>84</v>
      </c>
    </row>
    <row r="335" spans="2:65" s="1" customFormat="1" ht="16.5" customHeight="1">
      <c r="B335" s="31"/>
      <c r="C335" s="131" t="s">
        <v>999</v>
      </c>
      <c r="D335" s="131" t="s">
        <v>181</v>
      </c>
      <c r="E335" s="132" t="s">
        <v>3937</v>
      </c>
      <c r="F335" s="133" t="s">
        <v>3938</v>
      </c>
      <c r="G335" s="134" t="s">
        <v>3930</v>
      </c>
      <c r="H335" s="135">
        <v>72</v>
      </c>
      <c r="I335" s="136"/>
      <c r="J335" s="137">
        <f>ROUND(I335*H335,2)</f>
        <v>0</v>
      </c>
      <c r="K335" s="133" t="s">
        <v>3726</v>
      </c>
      <c r="L335" s="31"/>
      <c r="M335" s="138" t="s">
        <v>1</v>
      </c>
      <c r="N335" s="139" t="s">
        <v>41</v>
      </c>
      <c r="P335" s="140">
        <f>O335*H335</f>
        <v>0</v>
      </c>
      <c r="Q335" s="140">
        <v>0</v>
      </c>
      <c r="R335" s="140">
        <f>Q335*H335</f>
        <v>0</v>
      </c>
      <c r="S335" s="140">
        <v>0</v>
      </c>
      <c r="T335" s="141">
        <f>S335*H335</f>
        <v>0</v>
      </c>
      <c r="AR335" s="142" t="s">
        <v>186</v>
      </c>
      <c r="AT335" s="142" t="s">
        <v>181</v>
      </c>
      <c r="AU335" s="142" t="s">
        <v>84</v>
      </c>
      <c r="AY335" s="16" t="s">
        <v>179</v>
      </c>
      <c r="BE335" s="143">
        <f>IF(N335="základní",J335,0)</f>
        <v>0</v>
      </c>
      <c r="BF335" s="143">
        <f>IF(N335="snížená",J335,0)</f>
        <v>0</v>
      </c>
      <c r="BG335" s="143">
        <f>IF(N335="zákl. přenesená",J335,0)</f>
        <v>0</v>
      </c>
      <c r="BH335" s="143">
        <f>IF(N335="sníž. přenesená",J335,0)</f>
        <v>0</v>
      </c>
      <c r="BI335" s="143">
        <f>IF(N335="nulová",J335,0)</f>
        <v>0</v>
      </c>
      <c r="BJ335" s="16" t="s">
        <v>84</v>
      </c>
      <c r="BK335" s="143">
        <f>ROUND(I335*H335,2)</f>
        <v>0</v>
      </c>
      <c r="BL335" s="16" t="s">
        <v>186</v>
      </c>
      <c r="BM335" s="142" t="s">
        <v>1644</v>
      </c>
    </row>
    <row r="336" spans="2:65" s="1" customFormat="1">
      <c r="B336" s="31"/>
      <c r="D336" s="144" t="s">
        <v>188</v>
      </c>
      <c r="F336" s="145" t="s">
        <v>3938</v>
      </c>
      <c r="I336" s="146"/>
      <c r="L336" s="31"/>
      <c r="M336" s="147"/>
      <c r="T336" s="55"/>
      <c r="AT336" s="16" t="s">
        <v>188</v>
      </c>
      <c r="AU336" s="16" t="s">
        <v>84</v>
      </c>
    </row>
    <row r="337" spans="2:65" s="11" customFormat="1" ht="25.9" customHeight="1">
      <c r="B337" s="119"/>
      <c r="D337" s="120" t="s">
        <v>75</v>
      </c>
      <c r="E337" s="121" t="s">
        <v>238</v>
      </c>
      <c r="F337" s="121" t="s">
        <v>3939</v>
      </c>
      <c r="I337" s="122"/>
      <c r="J337" s="123">
        <f>BK337</f>
        <v>0</v>
      </c>
      <c r="L337" s="119"/>
      <c r="M337" s="124"/>
      <c r="P337" s="125">
        <f>SUM(P338:P344)</f>
        <v>0</v>
      </c>
      <c r="R337" s="125">
        <f>SUM(R338:R344)</f>
        <v>0</v>
      </c>
      <c r="T337" s="126">
        <f>SUM(T338:T344)</f>
        <v>0</v>
      </c>
      <c r="AR337" s="120" t="s">
        <v>84</v>
      </c>
      <c r="AT337" s="127" t="s">
        <v>75</v>
      </c>
      <c r="AU337" s="127" t="s">
        <v>76</v>
      </c>
      <c r="AY337" s="120" t="s">
        <v>179</v>
      </c>
      <c r="BK337" s="128">
        <f>SUM(BK338:BK344)</f>
        <v>0</v>
      </c>
    </row>
    <row r="338" spans="2:65" s="1" customFormat="1" ht="16.5" customHeight="1">
      <c r="B338" s="31"/>
      <c r="C338" s="131" t="s">
        <v>1004</v>
      </c>
      <c r="D338" s="131" t="s">
        <v>181</v>
      </c>
      <c r="E338" s="132" t="s">
        <v>1590</v>
      </c>
      <c r="F338" s="133" t="s">
        <v>3940</v>
      </c>
      <c r="G338" s="134" t="s">
        <v>291</v>
      </c>
      <c r="H338" s="135">
        <v>4</v>
      </c>
      <c r="I338" s="136"/>
      <c r="J338" s="137">
        <f>ROUND(I338*H338,2)</f>
        <v>0</v>
      </c>
      <c r="K338" s="133" t="s">
        <v>185</v>
      </c>
      <c r="L338" s="31"/>
      <c r="M338" s="138" t="s">
        <v>1</v>
      </c>
      <c r="N338" s="139" t="s">
        <v>41</v>
      </c>
      <c r="P338" s="140">
        <f>O338*H338</f>
        <v>0</v>
      </c>
      <c r="Q338" s="140">
        <v>0</v>
      </c>
      <c r="R338" s="140">
        <f>Q338*H338</f>
        <v>0</v>
      </c>
      <c r="S338" s="140">
        <v>0</v>
      </c>
      <c r="T338" s="141">
        <f>S338*H338</f>
        <v>0</v>
      </c>
      <c r="AR338" s="142" t="s">
        <v>186</v>
      </c>
      <c r="AT338" s="142" t="s">
        <v>181</v>
      </c>
      <c r="AU338" s="142" t="s">
        <v>84</v>
      </c>
      <c r="AY338" s="16" t="s">
        <v>179</v>
      </c>
      <c r="BE338" s="143">
        <f>IF(N338="základní",J338,0)</f>
        <v>0</v>
      </c>
      <c r="BF338" s="143">
        <f>IF(N338="snížená",J338,0)</f>
        <v>0</v>
      </c>
      <c r="BG338" s="143">
        <f>IF(N338="zákl. přenesená",J338,0)</f>
        <v>0</v>
      </c>
      <c r="BH338" s="143">
        <f>IF(N338="sníž. přenesená",J338,0)</f>
        <v>0</v>
      </c>
      <c r="BI338" s="143">
        <f>IF(N338="nulová",J338,0)</f>
        <v>0</v>
      </c>
      <c r="BJ338" s="16" t="s">
        <v>84</v>
      </c>
      <c r="BK338" s="143">
        <f>ROUND(I338*H338,2)</f>
        <v>0</v>
      </c>
      <c r="BL338" s="16" t="s">
        <v>186</v>
      </c>
      <c r="BM338" s="142" t="s">
        <v>1657</v>
      </c>
    </row>
    <row r="339" spans="2:65" s="1" customFormat="1">
      <c r="B339" s="31"/>
      <c r="D339" s="144" t="s">
        <v>188</v>
      </c>
      <c r="F339" s="145" t="s">
        <v>3940</v>
      </c>
      <c r="I339" s="146"/>
      <c r="L339" s="31"/>
      <c r="M339" s="147"/>
      <c r="T339" s="55"/>
      <c r="AT339" s="16" t="s">
        <v>188</v>
      </c>
      <c r="AU339" s="16" t="s">
        <v>84</v>
      </c>
    </row>
    <row r="340" spans="2:65" s="1" customFormat="1" ht="16.5" customHeight="1">
      <c r="B340" s="31"/>
      <c r="C340" s="131" t="s">
        <v>1009</v>
      </c>
      <c r="D340" s="131" t="s">
        <v>181</v>
      </c>
      <c r="E340" s="132" t="s">
        <v>1595</v>
      </c>
      <c r="F340" s="133" t="s">
        <v>3941</v>
      </c>
      <c r="G340" s="134" t="s">
        <v>291</v>
      </c>
      <c r="H340" s="135">
        <v>96</v>
      </c>
      <c r="I340" s="136"/>
      <c r="J340" s="137">
        <f>ROUND(I340*H340,2)</f>
        <v>0</v>
      </c>
      <c r="K340" s="133" t="s">
        <v>185</v>
      </c>
      <c r="L340" s="31"/>
      <c r="M340" s="138" t="s">
        <v>1</v>
      </c>
      <c r="N340" s="139" t="s">
        <v>41</v>
      </c>
      <c r="P340" s="140">
        <f>O340*H340</f>
        <v>0</v>
      </c>
      <c r="Q340" s="140">
        <v>0</v>
      </c>
      <c r="R340" s="140">
        <f>Q340*H340</f>
        <v>0</v>
      </c>
      <c r="S340" s="140">
        <v>0</v>
      </c>
      <c r="T340" s="141">
        <f>S340*H340</f>
        <v>0</v>
      </c>
      <c r="AR340" s="142" t="s">
        <v>186</v>
      </c>
      <c r="AT340" s="142" t="s">
        <v>181</v>
      </c>
      <c r="AU340" s="142" t="s">
        <v>84</v>
      </c>
      <c r="AY340" s="16" t="s">
        <v>179</v>
      </c>
      <c r="BE340" s="143">
        <f>IF(N340="základní",J340,0)</f>
        <v>0</v>
      </c>
      <c r="BF340" s="143">
        <f>IF(N340="snížená",J340,0)</f>
        <v>0</v>
      </c>
      <c r="BG340" s="143">
        <f>IF(N340="zákl. přenesená",J340,0)</f>
        <v>0</v>
      </c>
      <c r="BH340" s="143">
        <f>IF(N340="sníž. přenesená",J340,0)</f>
        <v>0</v>
      </c>
      <c r="BI340" s="143">
        <f>IF(N340="nulová",J340,0)</f>
        <v>0</v>
      </c>
      <c r="BJ340" s="16" t="s">
        <v>84</v>
      </c>
      <c r="BK340" s="143">
        <f>ROUND(I340*H340,2)</f>
        <v>0</v>
      </c>
      <c r="BL340" s="16" t="s">
        <v>186</v>
      </c>
      <c r="BM340" s="142" t="s">
        <v>1665</v>
      </c>
    </row>
    <row r="341" spans="2:65" s="1" customFormat="1">
      <c r="B341" s="31"/>
      <c r="D341" s="144" t="s">
        <v>188</v>
      </c>
      <c r="F341" s="145" t="s">
        <v>3941</v>
      </c>
      <c r="I341" s="146"/>
      <c r="L341" s="31"/>
      <c r="M341" s="147"/>
      <c r="T341" s="55"/>
      <c r="AT341" s="16" t="s">
        <v>188</v>
      </c>
      <c r="AU341" s="16" t="s">
        <v>84</v>
      </c>
    </row>
    <row r="342" spans="2:65" s="12" customFormat="1">
      <c r="B342" s="148"/>
      <c r="D342" s="144" t="s">
        <v>190</v>
      </c>
      <c r="F342" s="150" t="s">
        <v>3942</v>
      </c>
      <c r="H342" s="151">
        <v>96</v>
      </c>
      <c r="I342" s="152"/>
      <c r="L342" s="148"/>
      <c r="M342" s="153"/>
      <c r="T342" s="154"/>
      <c r="AT342" s="149" t="s">
        <v>190</v>
      </c>
      <c r="AU342" s="149" t="s">
        <v>84</v>
      </c>
      <c r="AV342" s="12" t="s">
        <v>86</v>
      </c>
      <c r="AW342" s="12" t="s">
        <v>4</v>
      </c>
      <c r="AX342" s="12" t="s">
        <v>84</v>
      </c>
      <c r="AY342" s="149" t="s">
        <v>179</v>
      </c>
    </row>
    <row r="343" spans="2:65" s="1" customFormat="1" ht="16.5" customHeight="1">
      <c r="B343" s="31"/>
      <c r="C343" s="131" t="s">
        <v>1018</v>
      </c>
      <c r="D343" s="131" t="s">
        <v>181</v>
      </c>
      <c r="E343" s="132" t="s">
        <v>1613</v>
      </c>
      <c r="F343" s="133" t="s">
        <v>3943</v>
      </c>
      <c r="G343" s="134" t="s">
        <v>291</v>
      </c>
      <c r="H343" s="135">
        <v>4</v>
      </c>
      <c r="I343" s="136"/>
      <c r="J343" s="137">
        <f>ROUND(I343*H343,2)</f>
        <v>0</v>
      </c>
      <c r="K343" s="133" t="s">
        <v>185</v>
      </c>
      <c r="L343" s="31"/>
      <c r="M343" s="138" t="s">
        <v>1</v>
      </c>
      <c r="N343" s="139" t="s">
        <v>41</v>
      </c>
      <c r="P343" s="140">
        <f>O343*H343</f>
        <v>0</v>
      </c>
      <c r="Q343" s="140">
        <v>0</v>
      </c>
      <c r="R343" s="140">
        <f>Q343*H343</f>
        <v>0</v>
      </c>
      <c r="S343" s="140">
        <v>0</v>
      </c>
      <c r="T343" s="141">
        <f>S343*H343</f>
        <v>0</v>
      </c>
      <c r="AR343" s="142" t="s">
        <v>186</v>
      </c>
      <c r="AT343" s="142" t="s">
        <v>181</v>
      </c>
      <c r="AU343" s="142" t="s">
        <v>84</v>
      </c>
      <c r="AY343" s="16" t="s">
        <v>179</v>
      </c>
      <c r="BE343" s="143">
        <f>IF(N343="základní",J343,0)</f>
        <v>0</v>
      </c>
      <c r="BF343" s="143">
        <f>IF(N343="snížená",J343,0)</f>
        <v>0</v>
      </c>
      <c r="BG343" s="143">
        <f>IF(N343="zákl. přenesená",J343,0)</f>
        <v>0</v>
      </c>
      <c r="BH343" s="143">
        <f>IF(N343="sníž. přenesená",J343,0)</f>
        <v>0</v>
      </c>
      <c r="BI343" s="143">
        <f>IF(N343="nulová",J343,0)</f>
        <v>0</v>
      </c>
      <c r="BJ343" s="16" t="s">
        <v>84</v>
      </c>
      <c r="BK343" s="143">
        <f>ROUND(I343*H343,2)</f>
        <v>0</v>
      </c>
      <c r="BL343" s="16" t="s">
        <v>186</v>
      </c>
      <c r="BM343" s="142" t="s">
        <v>1675</v>
      </c>
    </row>
    <row r="344" spans="2:65" s="1" customFormat="1">
      <c r="B344" s="31"/>
      <c r="D344" s="144" t="s">
        <v>188</v>
      </c>
      <c r="F344" s="145" t="s">
        <v>3943</v>
      </c>
      <c r="I344" s="146"/>
      <c r="L344" s="31"/>
      <c r="M344" s="147"/>
      <c r="T344" s="55"/>
      <c r="AT344" s="16" t="s">
        <v>188</v>
      </c>
      <c r="AU344" s="16" t="s">
        <v>84</v>
      </c>
    </row>
    <row r="345" spans="2:65" s="11" customFormat="1" ht="25.9" customHeight="1">
      <c r="B345" s="119"/>
      <c r="D345" s="120" t="s">
        <v>75</v>
      </c>
      <c r="E345" s="121" t="s">
        <v>3944</v>
      </c>
      <c r="F345" s="121" t="s">
        <v>3945</v>
      </c>
      <c r="I345" s="122"/>
      <c r="J345" s="123">
        <f>BK345</f>
        <v>0</v>
      </c>
      <c r="L345" s="119"/>
      <c r="M345" s="124"/>
      <c r="P345" s="125">
        <f>SUM(P346:P355)</f>
        <v>0</v>
      </c>
      <c r="R345" s="125">
        <f>SUM(R346:R355)</f>
        <v>0</v>
      </c>
      <c r="T345" s="126">
        <f>SUM(T346:T355)</f>
        <v>0</v>
      </c>
      <c r="AR345" s="120" t="s">
        <v>84</v>
      </c>
      <c r="AT345" s="127" t="s">
        <v>75</v>
      </c>
      <c r="AU345" s="127" t="s">
        <v>76</v>
      </c>
      <c r="AY345" s="120" t="s">
        <v>179</v>
      </c>
      <c r="BK345" s="128">
        <f>SUM(BK346:BK355)</f>
        <v>0</v>
      </c>
    </row>
    <row r="346" spans="2:65" s="1" customFormat="1" ht="16.5" customHeight="1">
      <c r="B346" s="31"/>
      <c r="C346" s="131" t="s">
        <v>1023</v>
      </c>
      <c r="D346" s="131" t="s">
        <v>181</v>
      </c>
      <c r="E346" s="132" t="s">
        <v>3946</v>
      </c>
      <c r="F346" s="133" t="s">
        <v>3947</v>
      </c>
      <c r="G346" s="134" t="s">
        <v>429</v>
      </c>
      <c r="H346" s="135">
        <v>4</v>
      </c>
      <c r="I346" s="136"/>
      <c r="J346" s="137">
        <f>ROUND(I346*H346,2)</f>
        <v>0</v>
      </c>
      <c r="K346" s="133" t="s">
        <v>185</v>
      </c>
      <c r="L346" s="31"/>
      <c r="M346" s="138" t="s">
        <v>1</v>
      </c>
      <c r="N346" s="139" t="s">
        <v>41</v>
      </c>
      <c r="P346" s="140">
        <f>O346*H346</f>
        <v>0</v>
      </c>
      <c r="Q346" s="140">
        <v>0</v>
      </c>
      <c r="R346" s="140">
        <f>Q346*H346</f>
        <v>0</v>
      </c>
      <c r="S346" s="140">
        <v>0</v>
      </c>
      <c r="T346" s="141">
        <f>S346*H346</f>
        <v>0</v>
      </c>
      <c r="AR346" s="142" t="s">
        <v>186</v>
      </c>
      <c r="AT346" s="142" t="s">
        <v>181</v>
      </c>
      <c r="AU346" s="142" t="s">
        <v>84</v>
      </c>
      <c r="AY346" s="16" t="s">
        <v>179</v>
      </c>
      <c r="BE346" s="143">
        <f>IF(N346="základní",J346,0)</f>
        <v>0</v>
      </c>
      <c r="BF346" s="143">
        <f>IF(N346="snížená",J346,0)</f>
        <v>0</v>
      </c>
      <c r="BG346" s="143">
        <f>IF(N346="zákl. přenesená",J346,0)</f>
        <v>0</v>
      </c>
      <c r="BH346" s="143">
        <f>IF(N346="sníž. přenesená",J346,0)</f>
        <v>0</v>
      </c>
      <c r="BI346" s="143">
        <f>IF(N346="nulová",J346,0)</f>
        <v>0</v>
      </c>
      <c r="BJ346" s="16" t="s">
        <v>84</v>
      </c>
      <c r="BK346" s="143">
        <f>ROUND(I346*H346,2)</f>
        <v>0</v>
      </c>
      <c r="BL346" s="16" t="s">
        <v>186</v>
      </c>
      <c r="BM346" s="142" t="s">
        <v>1686</v>
      </c>
    </row>
    <row r="347" spans="2:65" s="1" customFormat="1">
      <c r="B347" s="31"/>
      <c r="D347" s="144" t="s">
        <v>188</v>
      </c>
      <c r="F347" s="145" t="s">
        <v>3947</v>
      </c>
      <c r="I347" s="146"/>
      <c r="L347" s="31"/>
      <c r="M347" s="147"/>
      <c r="T347" s="55"/>
      <c r="AT347" s="16" t="s">
        <v>188</v>
      </c>
      <c r="AU347" s="16" t="s">
        <v>84</v>
      </c>
    </row>
    <row r="348" spans="2:65" s="1" customFormat="1" ht="16.5" customHeight="1">
      <c r="B348" s="31"/>
      <c r="C348" s="131" t="s">
        <v>1028</v>
      </c>
      <c r="D348" s="131" t="s">
        <v>181</v>
      </c>
      <c r="E348" s="132" t="s">
        <v>3948</v>
      </c>
      <c r="F348" s="133" t="s">
        <v>3949</v>
      </c>
      <c r="G348" s="134" t="s">
        <v>429</v>
      </c>
      <c r="H348" s="135">
        <v>40</v>
      </c>
      <c r="I348" s="136"/>
      <c r="J348" s="137">
        <f>ROUND(I348*H348,2)</f>
        <v>0</v>
      </c>
      <c r="K348" s="133" t="s">
        <v>185</v>
      </c>
      <c r="L348" s="31"/>
      <c r="M348" s="138" t="s">
        <v>1</v>
      </c>
      <c r="N348" s="139" t="s">
        <v>41</v>
      </c>
      <c r="P348" s="140">
        <f>O348*H348</f>
        <v>0</v>
      </c>
      <c r="Q348" s="140">
        <v>0</v>
      </c>
      <c r="R348" s="140">
        <f>Q348*H348</f>
        <v>0</v>
      </c>
      <c r="S348" s="140">
        <v>0</v>
      </c>
      <c r="T348" s="141">
        <f>S348*H348</f>
        <v>0</v>
      </c>
      <c r="AR348" s="142" t="s">
        <v>186</v>
      </c>
      <c r="AT348" s="142" t="s">
        <v>181</v>
      </c>
      <c r="AU348" s="142" t="s">
        <v>84</v>
      </c>
      <c r="AY348" s="16" t="s">
        <v>179</v>
      </c>
      <c r="BE348" s="143">
        <f>IF(N348="základní",J348,0)</f>
        <v>0</v>
      </c>
      <c r="BF348" s="143">
        <f>IF(N348="snížená",J348,0)</f>
        <v>0</v>
      </c>
      <c r="BG348" s="143">
        <f>IF(N348="zákl. přenesená",J348,0)</f>
        <v>0</v>
      </c>
      <c r="BH348" s="143">
        <f>IF(N348="sníž. přenesená",J348,0)</f>
        <v>0</v>
      </c>
      <c r="BI348" s="143">
        <f>IF(N348="nulová",J348,0)</f>
        <v>0</v>
      </c>
      <c r="BJ348" s="16" t="s">
        <v>84</v>
      </c>
      <c r="BK348" s="143">
        <f>ROUND(I348*H348,2)</f>
        <v>0</v>
      </c>
      <c r="BL348" s="16" t="s">
        <v>186</v>
      </c>
      <c r="BM348" s="142" t="s">
        <v>1702</v>
      </c>
    </row>
    <row r="349" spans="2:65" s="1" customFormat="1">
      <c r="B349" s="31"/>
      <c r="D349" s="144" t="s">
        <v>188</v>
      </c>
      <c r="F349" s="145" t="s">
        <v>3949</v>
      </c>
      <c r="I349" s="146"/>
      <c r="L349" s="31"/>
      <c r="M349" s="147"/>
      <c r="T349" s="55"/>
      <c r="AT349" s="16" t="s">
        <v>188</v>
      </c>
      <c r="AU349" s="16" t="s">
        <v>84</v>
      </c>
    </row>
    <row r="350" spans="2:65" s="1" customFormat="1" ht="16.5" customHeight="1">
      <c r="B350" s="31"/>
      <c r="C350" s="131" t="s">
        <v>1031</v>
      </c>
      <c r="D350" s="131" t="s">
        <v>181</v>
      </c>
      <c r="E350" s="132" t="s">
        <v>3950</v>
      </c>
      <c r="F350" s="133" t="s">
        <v>3951</v>
      </c>
      <c r="G350" s="134" t="s">
        <v>429</v>
      </c>
      <c r="H350" s="135">
        <v>10</v>
      </c>
      <c r="I350" s="136"/>
      <c r="J350" s="137">
        <f>ROUND(I350*H350,2)</f>
        <v>0</v>
      </c>
      <c r="K350" s="133" t="s">
        <v>185</v>
      </c>
      <c r="L350" s="31"/>
      <c r="M350" s="138" t="s">
        <v>1</v>
      </c>
      <c r="N350" s="139" t="s">
        <v>41</v>
      </c>
      <c r="P350" s="140">
        <f>O350*H350</f>
        <v>0</v>
      </c>
      <c r="Q350" s="140">
        <v>0</v>
      </c>
      <c r="R350" s="140">
        <f>Q350*H350</f>
        <v>0</v>
      </c>
      <c r="S350" s="140">
        <v>0</v>
      </c>
      <c r="T350" s="141">
        <f>S350*H350</f>
        <v>0</v>
      </c>
      <c r="AR350" s="142" t="s">
        <v>186</v>
      </c>
      <c r="AT350" s="142" t="s">
        <v>181</v>
      </c>
      <c r="AU350" s="142" t="s">
        <v>84</v>
      </c>
      <c r="AY350" s="16" t="s">
        <v>179</v>
      </c>
      <c r="BE350" s="143">
        <f>IF(N350="základní",J350,0)</f>
        <v>0</v>
      </c>
      <c r="BF350" s="143">
        <f>IF(N350="snížená",J350,0)</f>
        <v>0</v>
      </c>
      <c r="BG350" s="143">
        <f>IF(N350="zákl. přenesená",J350,0)</f>
        <v>0</v>
      </c>
      <c r="BH350" s="143">
        <f>IF(N350="sníž. přenesená",J350,0)</f>
        <v>0</v>
      </c>
      <c r="BI350" s="143">
        <f>IF(N350="nulová",J350,0)</f>
        <v>0</v>
      </c>
      <c r="BJ350" s="16" t="s">
        <v>84</v>
      </c>
      <c r="BK350" s="143">
        <f>ROUND(I350*H350,2)</f>
        <v>0</v>
      </c>
      <c r="BL350" s="16" t="s">
        <v>186</v>
      </c>
      <c r="BM350" s="142" t="s">
        <v>1713</v>
      </c>
    </row>
    <row r="351" spans="2:65" s="1" customFormat="1">
      <c r="B351" s="31"/>
      <c r="D351" s="144" t="s">
        <v>188</v>
      </c>
      <c r="F351" s="145" t="s">
        <v>3951</v>
      </c>
      <c r="I351" s="146"/>
      <c r="L351" s="31"/>
      <c r="M351" s="147"/>
      <c r="T351" s="55"/>
      <c r="AT351" s="16" t="s">
        <v>188</v>
      </c>
      <c r="AU351" s="16" t="s">
        <v>84</v>
      </c>
    </row>
    <row r="352" spans="2:65" s="1" customFormat="1" ht="16.5" customHeight="1">
      <c r="B352" s="31"/>
      <c r="C352" s="131" t="s">
        <v>1036</v>
      </c>
      <c r="D352" s="131" t="s">
        <v>181</v>
      </c>
      <c r="E352" s="132" t="s">
        <v>3952</v>
      </c>
      <c r="F352" s="133" t="s">
        <v>3953</v>
      </c>
      <c r="G352" s="134" t="s">
        <v>489</v>
      </c>
      <c r="H352" s="135">
        <v>2</v>
      </c>
      <c r="I352" s="136"/>
      <c r="J352" s="137">
        <f>ROUND(I352*H352,2)</f>
        <v>0</v>
      </c>
      <c r="K352" s="133" t="s">
        <v>185</v>
      </c>
      <c r="L352" s="31"/>
      <c r="M352" s="138" t="s">
        <v>1</v>
      </c>
      <c r="N352" s="139" t="s">
        <v>41</v>
      </c>
      <c r="P352" s="140">
        <f>O352*H352</f>
        <v>0</v>
      </c>
      <c r="Q352" s="140">
        <v>0</v>
      </c>
      <c r="R352" s="140">
        <f>Q352*H352</f>
        <v>0</v>
      </c>
      <c r="S352" s="140">
        <v>0</v>
      </c>
      <c r="T352" s="141">
        <f>S352*H352</f>
        <v>0</v>
      </c>
      <c r="AR352" s="142" t="s">
        <v>186</v>
      </c>
      <c r="AT352" s="142" t="s">
        <v>181</v>
      </c>
      <c r="AU352" s="142" t="s">
        <v>84</v>
      </c>
      <c r="AY352" s="16" t="s">
        <v>179</v>
      </c>
      <c r="BE352" s="143">
        <f>IF(N352="základní",J352,0)</f>
        <v>0</v>
      </c>
      <c r="BF352" s="143">
        <f>IF(N352="snížená",J352,0)</f>
        <v>0</v>
      </c>
      <c r="BG352" s="143">
        <f>IF(N352="zákl. přenesená",J352,0)</f>
        <v>0</v>
      </c>
      <c r="BH352" s="143">
        <f>IF(N352="sníž. přenesená",J352,0)</f>
        <v>0</v>
      </c>
      <c r="BI352" s="143">
        <f>IF(N352="nulová",J352,0)</f>
        <v>0</v>
      </c>
      <c r="BJ352" s="16" t="s">
        <v>84</v>
      </c>
      <c r="BK352" s="143">
        <f>ROUND(I352*H352,2)</f>
        <v>0</v>
      </c>
      <c r="BL352" s="16" t="s">
        <v>186</v>
      </c>
      <c r="BM352" s="142" t="s">
        <v>1721</v>
      </c>
    </row>
    <row r="353" spans="2:65" s="1" customFormat="1">
      <c r="B353" s="31"/>
      <c r="D353" s="144" t="s">
        <v>188</v>
      </c>
      <c r="F353" s="145" t="s">
        <v>3953</v>
      </c>
      <c r="I353" s="146"/>
      <c r="L353" s="31"/>
      <c r="M353" s="147"/>
      <c r="T353" s="55"/>
      <c r="AT353" s="16" t="s">
        <v>188</v>
      </c>
      <c r="AU353" s="16" t="s">
        <v>84</v>
      </c>
    </row>
    <row r="354" spans="2:65" s="1" customFormat="1" ht="16.5" customHeight="1">
      <c r="B354" s="31"/>
      <c r="C354" s="131" t="s">
        <v>1042</v>
      </c>
      <c r="D354" s="131" t="s">
        <v>181</v>
      </c>
      <c r="E354" s="132" t="s">
        <v>3954</v>
      </c>
      <c r="F354" s="133" t="s">
        <v>3955</v>
      </c>
      <c r="G354" s="134" t="s">
        <v>184</v>
      </c>
      <c r="H354" s="135">
        <v>3</v>
      </c>
      <c r="I354" s="136"/>
      <c r="J354" s="137">
        <f>ROUND(I354*H354,2)</f>
        <v>0</v>
      </c>
      <c r="K354" s="133" t="s">
        <v>185</v>
      </c>
      <c r="L354" s="31"/>
      <c r="M354" s="138" t="s">
        <v>1</v>
      </c>
      <c r="N354" s="139" t="s">
        <v>41</v>
      </c>
      <c r="P354" s="140">
        <f>O354*H354</f>
        <v>0</v>
      </c>
      <c r="Q354" s="140">
        <v>0</v>
      </c>
      <c r="R354" s="140">
        <f>Q354*H354</f>
        <v>0</v>
      </c>
      <c r="S354" s="140">
        <v>0</v>
      </c>
      <c r="T354" s="141">
        <f>S354*H354</f>
        <v>0</v>
      </c>
      <c r="AR354" s="142" t="s">
        <v>186</v>
      </c>
      <c r="AT354" s="142" t="s">
        <v>181</v>
      </c>
      <c r="AU354" s="142" t="s">
        <v>84</v>
      </c>
      <c r="AY354" s="16" t="s">
        <v>179</v>
      </c>
      <c r="BE354" s="143">
        <f>IF(N354="základní",J354,0)</f>
        <v>0</v>
      </c>
      <c r="BF354" s="143">
        <f>IF(N354="snížená",J354,0)</f>
        <v>0</v>
      </c>
      <c r="BG354" s="143">
        <f>IF(N354="zákl. přenesená",J354,0)</f>
        <v>0</v>
      </c>
      <c r="BH354" s="143">
        <f>IF(N354="sníž. přenesená",J354,0)</f>
        <v>0</v>
      </c>
      <c r="BI354" s="143">
        <f>IF(N354="nulová",J354,0)</f>
        <v>0</v>
      </c>
      <c r="BJ354" s="16" t="s">
        <v>84</v>
      </c>
      <c r="BK354" s="143">
        <f>ROUND(I354*H354,2)</f>
        <v>0</v>
      </c>
      <c r="BL354" s="16" t="s">
        <v>186</v>
      </c>
      <c r="BM354" s="142" t="s">
        <v>1729</v>
      </c>
    </row>
    <row r="355" spans="2:65" s="1" customFormat="1">
      <c r="B355" s="31"/>
      <c r="D355" s="144" t="s">
        <v>188</v>
      </c>
      <c r="F355" s="145" t="s">
        <v>3955</v>
      </c>
      <c r="I355" s="146"/>
      <c r="L355" s="31"/>
      <c r="M355" s="183"/>
      <c r="N355" s="184"/>
      <c r="O355" s="184"/>
      <c r="P355" s="184"/>
      <c r="Q355" s="184"/>
      <c r="R355" s="184"/>
      <c r="S355" s="184"/>
      <c r="T355" s="185"/>
      <c r="AT355" s="16" t="s">
        <v>188</v>
      </c>
      <c r="AU355" s="16" t="s">
        <v>84</v>
      </c>
    </row>
    <row r="356" spans="2:65" s="1" customFormat="1" ht="6.95" customHeight="1">
      <c r="B356" s="43"/>
      <c r="C356" s="44"/>
      <c r="D356" s="44"/>
      <c r="E356" s="44"/>
      <c r="F356" s="44"/>
      <c r="G356" s="44"/>
      <c r="H356" s="44"/>
      <c r="I356" s="44"/>
      <c r="J356" s="44"/>
      <c r="K356" s="44"/>
      <c r="L356" s="31"/>
    </row>
  </sheetData>
  <sheetProtection algorithmName="SHA-512" hashValue="UWZVArnfelm9S2Il2TOJsk4bK2hbVO0d+el0F1P+5f2P5EVMOLhn0wvs/f/NPSTJU8eWIibDIAARpY5FhmkWeA==" saltValue="1dt1B2TTHWXUYRIuasROaHLc+2kD/7N7d9txaX7xk9pLYkX/1hveL0fOmRAuCtumNXAmozcrOrfZ/+ldeVNiTw==" spinCount="100000" sheet="1" objects="1" scenarios="1" formatColumns="0" formatRows="0" autoFilter="0"/>
  <autoFilter ref="C123:K355"/>
  <mergeCells count="9">
    <mergeCell ref="E87:H87"/>
    <mergeCell ref="E114:H114"/>
    <mergeCell ref="E116:H116"/>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247"/>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4"/>
      <c r="M2" s="194"/>
      <c r="N2" s="194"/>
      <c r="O2" s="194"/>
      <c r="P2" s="194"/>
      <c r="Q2" s="194"/>
      <c r="R2" s="194"/>
      <c r="S2" s="194"/>
      <c r="T2" s="194"/>
      <c r="U2" s="194"/>
      <c r="V2" s="194"/>
      <c r="AT2" s="16" t="s">
        <v>105</v>
      </c>
    </row>
    <row r="3" spans="2:46" ht="6.95" customHeight="1">
      <c r="B3" s="17"/>
      <c r="C3" s="18"/>
      <c r="D3" s="18"/>
      <c r="E3" s="18"/>
      <c r="F3" s="18"/>
      <c r="G3" s="18"/>
      <c r="H3" s="18"/>
      <c r="I3" s="18"/>
      <c r="J3" s="18"/>
      <c r="K3" s="18"/>
      <c r="L3" s="19"/>
      <c r="AT3" s="16" t="s">
        <v>86</v>
      </c>
    </row>
    <row r="4" spans="2:46" ht="24.95" customHeight="1">
      <c r="B4" s="19"/>
      <c r="D4" s="20" t="s">
        <v>127</v>
      </c>
      <c r="L4" s="19"/>
      <c r="M4" s="87" t="s">
        <v>10</v>
      </c>
      <c r="AT4" s="16" t="s">
        <v>4</v>
      </c>
    </row>
    <row r="5" spans="2:46" ht="6.95" customHeight="1">
      <c r="B5" s="19"/>
      <c r="L5" s="19"/>
    </row>
    <row r="6" spans="2:46" ht="12" customHeight="1">
      <c r="B6" s="19"/>
      <c r="D6" s="26" t="s">
        <v>16</v>
      </c>
      <c r="L6" s="19"/>
    </row>
    <row r="7" spans="2:46" ht="16.5" customHeight="1">
      <c r="B7" s="19"/>
      <c r="E7" s="226" t="str">
        <f>'Rekapitulace stavby'!K6</f>
        <v>Korunní 906/29 - PD rekonstrukce dvorního objektu č.p. 2513</v>
      </c>
      <c r="F7" s="227"/>
      <c r="G7" s="227"/>
      <c r="H7" s="227"/>
      <c r="L7" s="19"/>
    </row>
    <row r="8" spans="2:46" s="1" customFormat="1" ht="12" customHeight="1">
      <c r="B8" s="31"/>
      <c r="D8" s="26" t="s">
        <v>128</v>
      </c>
      <c r="L8" s="31"/>
    </row>
    <row r="9" spans="2:46" s="1" customFormat="1" ht="16.5" customHeight="1">
      <c r="B9" s="31"/>
      <c r="E9" s="220" t="s">
        <v>3956</v>
      </c>
      <c r="F9" s="225"/>
      <c r="G9" s="225"/>
      <c r="H9" s="225"/>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21</v>
      </c>
      <c r="I12" s="26" t="s">
        <v>22</v>
      </c>
      <c r="J12" s="51">
        <f>'Rekapitulace stavby'!AN8</f>
        <v>44986</v>
      </c>
      <c r="L12" s="31"/>
    </row>
    <row r="13" spans="2:46" s="1" customFormat="1" ht="10.9" customHeight="1">
      <c r="B13" s="31"/>
      <c r="L13" s="31"/>
    </row>
    <row r="14" spans="2:46" s="1" customFormat="1" ht="12" customHeight="1">
      <c r="B14" s="31"/>
      <c r="D14" s="26" t="s">
        <v>23</v>
      </c>
      <c r="I14" s="26" t="s">
        <v>24</v>
      </c>
      <c r="J14" s="24" t="s">
        <v>1</v>
      </c>
      <c r="L14" s="31"/>
    </row>
    <row r="15" spans="2:46" s="1" customFormat="1" ht="18" customHeight="1">
      <c r="B15" s="31"/>
      <c r="E15" s="24" t="s">
        <v>25</v>
      </c>
      <c r="I15" s="26" t="s">
        <v>26</v>
      </c>
      <c r="J15" s="24" t="s">
        <v>1</v>
      </c>
      <c r="L15" s="31"/>
    </row>
    <row r="16" spans="2:46" s="1" customFormat="1" ht="6.95" customHeight="1">
      <c r="B16" s="31"/>
      <c r="L16" s="31"/>
    </row>
    <row r="17" spans="2:12" s="1" customFormat="1" ht="12" customHeight="1">
      <c r="B17" s="31"/>
      <c r="D17" s="26" t="s">
        <v>27</v>
      </c>
      <c r="I17" s="26" t="s">
        <v>24</v>
      </c>
      <c r="J17" s="27" t="str">
        <f>'Rekapitulace stavby'!AN13</f>
        <v>Vyplň údaj</v>
      </c>
      <c r="L17" s="31"/>
    </row>
    <row r="18" spans="2:12" s="1" customFormat="1" ht="18" customHeight="1">
      <c r="B18" s="31"/>
      <c r="E18" s="228" t="str">
        <f>'Rekapitulace stavby'!E14</f>
        <v>Vyplň údaj</v>
      </c>
      <c r="F18" s="210"/>
      <c r="G18" s="210"/>
      <c r="H18" s="210"/>
      <c r="I18" s="26" t="s">
        <v>26</v>
      </c>
      <c r="J18" s="27" t="str">
        <f>'Rekapitulace stavby'!AN14</f>
        <v>Vyplň údaj</v>
      </c>
      <c r="L18" s="31"/>
    </row>
    <row r="19" spans="2:12" s="1" customFormat="1" ht="6.95" customHeight="1">
      <c r="B19" s="31"/>
      <c r="L19" s="31"/>
    </row>
    <row r="20" spans="2:12" s="1" customFormat="1" ht="12" customHeight="1">
      <c r="B20" s="31"/>
      <c r="D20" s="26" t="s">
        <v>29</v>
      </c>
      <c r="I20" s="26" t="s">
        <v>24</v>
      </c>
      <c r="J20" s="24" t="s">
        <v>1</v>
      </c>
      <c r="L20" s="31"/>
    </row>
    <row r="21" spans="2:12" s="1" customFormat="1" ht="18" customHeight="1">
      <c r="B21" s="31"/>
      <c r="E21" s="24" t="s">
        <v>30</v>
      </c>
      <c r="I21" s="26" t="s">
        <v>26</v>
      </c>
      <c r="J21" s="24" t="s">
        <v>1</v>
      </c>
      <c r="L21" s="31"/>
    </row>
    <row r="22" spans="2:12" s="1" customFormat="1" ht="6.95" customHeight="1">
      <c r="B22" s="31"/>
      <c r="L22" s="31"/>
    </row>
    <row r="23" spans="2:12" s="1" customFormat="1" ht="12" customHeight="1">
      <c r="B23" s="31"/>
      <c r="D23" s="26" t="s">
        <v>32</v>
      </c>
      <c r="I23" s="26" t="s">
        <v>24</v>
      </c>
      <c r="J23" s="24" t="str">
        <f>IF('Rekapitulace stavby'!AN19="","",'Rekapitulace stavby'!AN19)</f>
        <v/>
      </c>
      <c r="L23" s="31"/>
    </row>
    <row r="24" spans="2:12" s="1" customFormat="1" ht="18" customHeight="1">
      <c r="B24" s="31"/>
      <c r="E24" s="24" t="str">
        <f>IF('Rekapitulace stavby'!E20="","",'Rekapitulace stavby'!E20)</f>
        <v xml:space="preserve"> </v>
      </c>
      <c r="I24" s="26" t="s">
        <v>26</v>
      </c>
      <c r="J24" s="24" t="str">
        <f>IF('Rekapitulace stavby'!AN20="","",'Rekapitulace stavby'!AN20)</f>
        <v/>
      </c>
      <c r="L24" s="31"/>
    </row>
    <row r="25" spans="2:12" s="1" customFormat="1" ht="6.95" customHeight="1">
      <c r="B25" s="31"/>
      <c r="L25" s="31"/>
    </row>
    <row r="26" spans="2:12" s="1" customFormat="1" ht="12" customHeight="1">
      <c r="B26" s="31"/>
      <c r="D26" s="26" t="s">
        <v>34</v>
      </c>
      <c r="L26" s="31"/>
    </row>
    <row r="27" spans="2:12" s="7" customFormat="1" ht="16.5" customHeight="1">
      <c r="B27" s="88"/>
      <c r="E27" s="214" t="s">
        <v>1</v>
      </c>
      <c r="F27" s="214"/>
      <c r="G27" s="214"/>
      <c r="H27" s="214"/>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ROUND(J122,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ROUND((SUM(BE122:BE246)),  2)</f>
        <v>0</v>
      </c>
      <c r="I33" s="91">
        <v>0.21</v>
      </c>
      <c r="J33" s="90">
        <f>ROUND(((SUM(BE122:BE246))*I33),  2)</f>
        <v>0</v>
      </c>
      <c r="L33" s="31"/>
    </row>
    <row r="34" spans="2:12" s="1" customFormat="1" ht="14.45" customHeight="1">
      <c r="B34" s="31"/>
      <c r="E34" s="26" t="s">
        <v>42</v>
      </c>
      <c r="F34" s="90">
        <f>ROUND((SUM(BF122:BF246)),  2)</f>
        <v>0</v>
      </c>
      <c r="I34" s="91">
        <v>0.15</v>
      </c>
      <c r="J34" s="90">
        <f>ROUND(((SUM(BF122:BF246))*I34),  2)</f>
        <v>0</v>
      </c>
      <c r="L34" s="31"/>
    </row>
    <row r="35" spans="2:12" s="1" customFormat="1" ht="14.45" hidden="1" customHeight="1">
      <c r="B35" s="31"/>
      <c r="E35" s="26" t="s">
        <v>43</v>
      </c>
      <c r="F35" s="90">
        <f>ROUND((SUM(BG122:BG246)),  2)</f>
        <v>0</v>
      </c>
      <c r="I35" s="91">
        <v>0.21</v>
      </c>
      <c r="J35" s="90">
        <f>0</f>
        <v>0</v>
      </c>
      <c r="L35" s="31"/>
    </row>
    <row r="36" spans="2:12" s="1" customFormat="1" ht="14.45" hidden="1" customHeight="1">
      <c r="B36" s="31"/>
      <c r="E36" s="26" t="s">
        <v>44</v>
      </c>
      <c r="F36" s="90">
        <f>ROUND((SUM(BH122:BH246)),  2)</f>
        <v>0</v>
      </c>
      <c r="I36" s="91">
        <v>0.15</v>
      </c>
      <c r="J36" s="90">
        <f>0</f>
        <v>0</v>
      </c>
      <c r="L36" s="31"/>
    </row>
    <row r="37" spans="2:12" s="1" customFormat="1" ht="14.45" hidden="1" customHeight="1">
      <c r="B37" s="31"/>
      <c r="E37" s="26" t="s">
        <v>45</v>
      </c>
      <c r="F37" s="90">
        <f>ROUND((SUM(BI122:BI246)),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2" t="s">
        <v>51</v>
      </c>
      <c r="E61" s="33"/>
      <c r="F61" s="98" t="s">
        <v>52</v>
      </c>
      <c r="G61" s="42" t="s">
        <v>51</v>
      </c>
      <c r="H61" s="33"/>
      <c r="I61" s="33"/>
      <c r="J61" s="99" t="s">
        <v>52</v>
      </c>
      <c r="K61" s="33"/>
      <c r="L61" s="31"/>
    </row>
    <row r="62" spans="2:12">
      <c r="B62" s="19"/>
      <c r="L62" s="19"/>
    </row>
    <row r="63" spans="2:12">
      <c r="B63" s="19"/>
      <c r="L63" s="19"/>
    </row>
    <row r="64" spans="2:12">
      <c r="B64" s="19"/>
      <c r="L64" s="19"/>
    </row>
    <row r="65" spans="2:12" s="1" customFormat="1" ht="12.75">
      <c r="B65" s="31"/>
      <c r="D65" s="40" t="s">
        <v>53</v>
      </c>
      <c r="E65" s="41"/>
      <c r="F65" s="41"/>
      <c r="G65" s="40" t="s">
        <v>54</v>
      </c>
      <c r="H65" s="41"/>
      <c r="I65" s="41"/>
      <c r="J65" s="41"/>
      <c r="K65" s="41"/>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130</v>
      </c>
      <c r="L82" s="31"/>
    </row>
    <row r="83" spans="2:47" s="1" customFormat="1" ht="6.95" customHeight="1">
      <c r="B83" s="31"/>
      <c r="L83" s="31"/>
    </row>
    <row r="84" spans="2:47" s="1" customFormat="1" ht="12" customHeight="1">
      <c r="B84" s="31"/>
      <c r="C84" s="26" t="s">
        <v>16</v>
      </c>
      <c r="L84" s="31"/>
    </row>
    <row r="85" spans="2:47" s="1" customFormat="1" ht="16.5" customHeight="1">
      <c r="B85" s="31"/>
      <c r="E85" s="226" t="str">
        <f>E7</f>
        <v>Korunní 906/29 - PD rekonstrukce dvorního objektu č.p. 2513</v>
      </c>
      <c r="F85" s="227"/>
      <c r="G85" s="227"/>
      <c r="H85" s="227"/>
      <c r="L85" s="31"/>
    </row>
    <row r="86" spans="2:47" s="1" customFormat="1" ht="12" customHeight="1">
      <c r="B86" s="31"/>
      <c r="C86" s="26" t="s">
        <v>128</v>
      </c>
      <c r="L86" s="31"/>
    </row>
    <row r="87" spans="2:47" s="1" customFormat="1" ht="16.5" customHeight="1">
      <c r="B87" s="31"/>
      <c r="E87" s="220" t="str">
        <f>E9</f>
        <v>D.1.4.e - Plynová zařízení</v>
      </c>
      <c r="F87" s="225"/>
      <c r="G87" s="225"/>
      <c r="H87" s="225"/>
      <c r="L87" s="31"/>
    </row>
    <row r="88" spans="2:47" s="1" customFormat="1" ht="6.95" customHeight="1">
      <c r="B88" s="31"/>
      <c r="L88" s="31"/>
    </row>
    <row r="89" spans="2:47" s="1" customFormat="1" ht="12" customHeight="1">
      <c r="B89" s="31"/>
      <c r="C89" s="26" t="s">
        <v>20</v>
      </c>
      <c r="F89" s="24" t="str">
        <f>F12</f>
        <v>Praha (554782)</v>
      </c>
      <c r="I89" s="26" t="s">
        <v>22</v>
      </c>
      <c r="J89" s="51">
        <f>IF(J12="","",J12)</f>
        <v>44986</v>
      </c>
      <c r="L89" s="31"/>
    </row>
    <row r="90" spans="2:47" s="1" customFormat="1" ht="6.95" customHeight="1">
      <c r="B90" s="31"/>
      <c r="L90" s="31"/>
    </row>
    <row r="91" spans="2:47" s="1" customFormat="1" ht="15.2" customHeight="1">
      <c r="B91" s="31"/>
      <c r="C91" s="26" t="s">
        <v>23</v>
      </c>
      <c r="F91" s="24" t="str">
        <f>E15</f>
        <v>Městská část Praha 2</v>
      </c>
      <c r="I91" s="26" t="s">
        <v>29</v>
      </c>
      <c r="J91" s="29" t="str">
        <f>E21</f>
        <v>SUNCAD, s.r.o.</v>
      </c>
      <c r="L91" s="31"/>
    </row>
    <row r="92" spans="2:47" s="1" customFormat="1" ht="15.2" customHeight="1">
      <c r="B92" s="31"/>
      <c r="C92" s="26" t="s">
        <v>27</v>
      </c>
      <c r="F92" s="24" t="str">
        <f>IF(E18="","",E18)</f>
        <v>Vyplň údaj</v>
      </c>
      <c r="I92" s="26" t="s">
        <v>32</v>
      </c>
      <c r="J92" s="29" t="str">
        <f>E24</f>
        <v xml:space="preserve"> </v>
      </c>
      <c r="L92" s="31"/>
    </row>
    <row r="93" spans="2:47" s="1" customFormat="1" ht="10.35" customHeight="1">
      <c r="B93" s="31"/>
      <c r="L93" s="31"/>
    </row>
    <row r="94" spans="2:47" s="1" customFormat="1" ht="29.25" customHeight="1">
      <c r="B94" s="31"/>
      <c r="C94" s="100" t="s">
        <v>131</v>
      </c>
      <c r="D94" s="92"/>
      <c r="E94" s="92"/>
      <c r="F94" s="92"/>
      <c r="G94" s="92"/>
      <c r="H94" s="92"/>
      <c r="I94" s="92"/>
      <c r="J94" s="101" t="s">
        <v>132</v>
      </c>
      <c r="K94" s="92"/>
      <c r="L94" s="31"/>
    </row>
    <row r="95" spans="2:47" s="1" customFormat="1" ht="10.35" customHeight="1">
      <c r="B95" s="31"/>
      <c r="L95" s="31"/>
    </row>
    <row r="96" spans="2:47" s="1" customFormat="1" ht="22.9" customHeight="1">
      <c r="B96" s="31"/>
      <c r="C96" s="102" t="s">
        <v>133</v>
      </c>
      <c r="J96" s="65">
        <f>J122</f>
        <v>0</v>
      </c>
      <c r="L96" s="31"/>
      <c r="AU96" s="16" t="s">
        <v>134</v>
      </c>
    </row>
    <row r="97" spans="2:12" s="8" customFormat="1" ht="24.95" customHeight="1">
      <c r="B97" s="103"/>
      <c r="D97" s="104" t="s">
        <v>3957</v>
      </c>
      <c r="E97" s="105"/>
      <c r="F97" s="105"/>
      <c r="G97" s="105"/>
      <c r="H97" s="105"/>
      <c r="I97" s="105"/>
      <c r="J97" s="106">
        <f>J123</f>
        <v>0</v>
      </c>
      <c r="L97" s="103"/>
    </row>
    <row r="98" spans="2:12" s="8" customFormat="1" ht="24.95" customHeight="1">
      <c r="B98" s="103"/>
      <c r="D98" s="104" t="s">
        <v>3958</v>
      </c>
      <c r="E98" s="105"/>
      <c r="F98" s="105"/>
      <c r="G98" s="105"/>
      <c r="H98" s="105"/>
      <c r="I98" s="105"/>
      <c r="J98" s="106">
        <f>J136</f>
        <v>0</v>
      </c>
      <c r="L98" s="103"/>
    </row>
    <row r="99" spans="2:12" s="8" customFormat="1" ht="24.95" customHeight="1">
      <c r="B99" s="103"/>
      <c r="D99" s="104" t="s">
        <v>3959</v>
      </c>
      <c r="E99" s="105"/>
      <c r="F99" s="105"/>
      <c r="G99" s="105"/>
      <c r="H99" s="105"/>
      <c r="I99" s="105"/>
      <c r="J99" s="106">
        <f>J164</f>
        <v>0</v>
      </c>
      <c r="L99" s="103"/>
    </row>
    <row r="100" spans="2:12" s="8" customFormat="1" ht="24.95" customHeight="1">
      <c r="B100" s="103"/>
      <c r="D100" s="104" t="s">
        <v>3960</v>
      </c>
      <c r="E100" s="105"/>
      <c r="F100" s="105"/>
      <c r="G100" s="105"/>
      <c r="H100" s="105"/>
      <c r="I100" s="105"/>
      <c r="J100" s="106">
        <f>J169</f>
        <v>0</v>
      </c>
      <c r="L100" s="103"/>
    </row>
    <row r="101" spans="2:12" s="8" customFormat="1" ht="24.95" customHeight="1">
      <c r="B101" s="103"/>
      <c r="D101" s="104" t="s">
        <v>3961</v>
      </c>
      <c r="E101" s="105"/>
      <c r="F101" s="105"/>
      <c r="G101" s="105"/>
      <c r="H101" s="105"/>
      <c r="I101" s="105"/>
      <c r="J101" s="106">
        <f>J224</f>
        <v>0</v>
      </c>
      <c r="L101" s="103"/>
    </row>
    <row r="102" spans="2:12" s="8" customFormat="1" ht="24.95" customHeight="1">
      <c r="B102" s="103"/>
      <c r="D102" s="104" t="s">
        <v>3962</v>
      </c>
      <c r="E102" s="105"/>
      <c r="F102" s="105"/>
      <c r="G102" s="105"/>
      <c r="H102" s="105"/>
      <c r="I102" s="105"/>
      <c r="J102" s="106">
        <f>J232</f>
        <v>0</v>
      </c>
      <c r="L102" s="103"/>
    </row>
    <row r="103" spans="2:12" s="1" customFormat="1" ht="21.75" customHeight="1">
      <c r="B103" s="31"/>
      <c r="L103" s="31"/>
    </row>
    <row r="104" spans="2:12" s="1" customFormat="1" ht="6.95" customHeight="1">
      <c r="B104" s="43"/>
      <c r="C104" s="44"/>
      <c r="D104" s="44"/>
      <c r="E104" s="44"/>
      <c r="F104" s="44"/>
      <c r="G104" s="44"/>
      <c r="H104" s="44"/>
      <c r="I104" s="44"/>
      <c r="J104" s="44"/>
      <c r="K104" s="44"/>
      <c r="L104" s="31"/>
    </row>
    <row r="108" spans="2:12" s="1" customFormat="1" ht="6.95" customHeight="1">
      <c r="B108" s="45"/>
      <c r="C108" s="46"/>
      <c r="D108" s="46"/>
      <c r="E108" s="46"/>
      <c r="F108" s="46"/>
      <c r="G108" s="46"/>
      <c r="H108" s="46"/>
      <c r="I108" s="46"/>
      <c r="J108" s="46"/>
      <c r="K108" s="46"/>
      <c r="L108" s="31"/>
    </row>
    <row r="109" spans="2:12" s="1" customFormat="1" ht="24.95" customHeight="1">
      <c r="B109" s="31"/>
      <c r="C109" s="20" t="s">
        <v>164</v>
      </c>
      <c r="L109" s="31"/>
    </row>
    <row r="110" spans="2:12" s="1" customFormat="1" ht="6.95" customHeight="1">
      <c r="B110" s="31"/>
      <c r="L110" s="31"/>
    </row>
    <row r="111" spans="2:12" s="1" customFormat="1" ht="12" customHeight="1">
      <c r="B111" s="31"/>
      <c r="C111" s="26" t="s">
        <v>16</v>
      </c>
      <c r="L111" s="31"/>
    </row>
    <row r="112" spans="2:12" s="1" customFormat="1" ht="16.5" customHeight="1">
      <c r="B112" s="31"/>
      <c r="E112" s="226" t="str">
        <f>E7</f>
        <v>Korunní 906/29 - PD rekonstrukce dvorního objektu č.p. 2513</v>
      </c>
      <c r="F112" s="227"/>
      <c r="G112" s="227"/>
      <c r="H112" s="227"/>
      <c r="L112" s="31"/>
    </row>
    <row r="113" spans="2:65" s="1" customFormat="1" ht="12" customHeight="1">
      <c r="B113" s="31"/>
      <c r="C113" s="26" t="s">
        <v>128</v>
      </c>
      <c r="L113" s="31"/>
    </row>
    <row r="114" spans="2:65" s="1" customFormat="1" ht="16.5" customHeight="1">
      <c r="B114" s="31"/>
      <c r="E114" s="220" t="str">
        <f>E9</f>
        <v>D.1.4.e - Plynová zařízení</v>
      </c>
      <c r="F114" s="225"/>
      <c r="G114" s="225"/>
      <c r="H114" s="225"/>
      <c r="L114" s="31"/>
    </row>
    <row r="115" spans="2:65" s="1" customFormat="1" ht="6.95" customHeight="1">
      <c r="B115" s="31"/>
      <c r="L115" s="31"/>
    </row>
    <row r="116" spans="2:65" s="1" customFormat="1" ht="12" customHeight="1">
      <c r="B116" s="31"/>
      <c r="C116" s="26" t="s">
        <v>20</v>
      </c>
      <c r="F116" s="24" t="str">
        <f>F12</f>
        <v>Praha (554782)</v>
      </c>
      <c r="I116" s="26" t="s">
        <v>22</v>
      </c>
      <c r="J116" s="51">
        <f>IF(J12="","",J12)</f>
        <v>44986</v>
      </c>
      <c r="L116" s="31"/>
    </row>
    <row r="117" spans="2:65" s="1" customFormat="1" ht="6.95" customHeight="1">
      <c r="B117" s="31"/>
      <c r="L117" s="31"/>
    </row>
    <row r="118" spans="2:65" s="1" customFormat="1" ht="15.2" customHeight="1">
      <c r="B118" s="31"/>
      <c r="C118" s="26" t="s">
        <v>23</v>
      </c>
      <c r="F118" s="24" t="str">
        <f>E15</f>
        <v>Městská část Praha 2</v>
      </c>
      <c r="I118" s="26" t="s">
        <v>29</v>
      </c>
      <c r="J118" s="29" t="str">
        <f>E21</f>
        <v>SUNCAD, s.r.o.</v>
      </c>
      <c r="L118" s="31"/>
    </row>
    <row r="119" spans="2:65" s="1" customFormat="1" ht="15.2" customHeight="1">
      <c r="B119" s="31"/>
      <c r="C119" s="26" t="s">
        <v>27</v>
      </c>
      <c r="F119" s="24" t="str">
        <f>IF(E18="","",E18)</f>
        <v>Vyplň údaj</v>
      </c>
      <c r="I119" s="26" t="s">
        <v>32</v>
      </c>
      <c r="J119" s="29" t="str">
        <f>E24</f>
        <v xml:space="preserve"> </v>
      </c>
      <c r="L119" s="31"/>
    </row>
    <row r="120" spans="2:65" s="1" customFormat="1" ht="10.35" customHeight="1">
      <c r="B120" s="31"/>
      <c r="L120" s="31"/>
    </row>
    <row r="121" spans="2:65" s="10" customFormat="1" ht="29.25" customHeight="1">
      <c r="B121" s="111"/>
      <c r="C121" s="112" t="s">
        <v>165</v>
      </c>
      <c r="D121" s="113" t="s">
        <v>61</v>
      </c>
      <c r="E121" s="113" t="s">
        <v>57</v>
      </c>
      <c r="F121" s="113" t="s">
        <v>58</v>
      </c>
      <c r="G121" s="113" t="s">
        <v>166</v>
      </c>
      <c r="H121" s="113" t="s">
        <v>167</v>
      </c>
      <c r="I121" s="113" t="s">
        <v>168</v>
      </c>
      <c r="J121" s="113" t="s">
        <v>132</v>
      </c>
      <c r="K121" s="114" t="s">
        <v>169</v>
      </c>
      <c r="L121" s="111"/>
      <c r="M121" s="58" t="s">
        <v>1</v>
      </c>
      <c r="N121" s="59" t="s">
        <v>40</v>
      </c>
      <c r="O121" s="59" t="s">
        <v>170</v>
      </c>
      <c r="P121" s="59" t="s">
        <v>171</v>
      </c>
      <c r="Q121" s="59" t="s">
        <v>172</v>
      </c>
      <c r="R121" s="59" t="s">
        <v>173</v>
      </c>
      <c r="S121" s="59" t="s">
        <v>174</v>
      </c>
      <c r="T121" s="60" t="s">
        <v>175</v>
      </c>
    </row>
    <row r="122" spans="2:65" s="1" customFormat="1" ht="22.9" customHeight="1">
      <c r="B122" s="31"/>
      <c r="C122" s="63" t="s">
        <v>176</v>
      </c>
      <c r="J122" s="115">
        <f>BK122</f>
        <v>0</v>
      </c>
      <c r="L122" s="31"/>
      <c r="M122" s="61"/>
      <c r="N122" s="52"/>
      <c r="O122" s="52"/>
      <c r="P122" s="116">
        <f>P123+P136+P164+P169+P224+P232</f>
        <v>0</v>
      </c>
      <c r="Q122" s="52"/>
      <c r="R122" s="116">
        <f>R123+R136+R164+R169+R224+R232</f>
        <v>0.53620000000000001</v>
      </c>
      <c r="S122" s="52"/>
      <c r="T122" s="117">
        <f>T123+T136+T164+T169+T224+T232</f>
        <v>1.7000000000000002</v>
      </c>
      <c r="AT122" s="16" t="s">
        <v>75</v>
      </c>
      <c r="AU122" s="16" t="s">
        <v>134</v>
      </c>
      <c r="BK122" s="118">
        <f>BK123+BK136+BK164+BK169+BK224+BK232</f>
        <v>0</v>
      </c>
    </row>
    <row r="123" spans="2:65" s="11" customFormat="1" ht="25.9" customHeight="1">
      <c r="B123" s="119"/>
      <c r="D123" s="120" t="s">
        <v>75</v>
      </c>
      <c r="E123" s="121" t="s">
        <v>84</v>
      </c>
      <c r="F123" s="121" t="s">
        <v>3963</v>
      </c>
      <c r="I123" s="122"/>
      <c r="J123" s="123">
        <f>BK123</f>
        <v>0</v>
      </c>
      <c r="L123" s="119"/>
      <c r="M123" s="124"/>
      <c r="P123" s="125">
        <f>SUM(P124:P135)</f>
        <v>0</v>
      </c>
      <c r="R123" s="125">
        <f>SUM(R124:R135)</f>
        <v>0</v>
      </c>
      <c r="T123" s="126">
        <f>SUM(T124:T135)</f>
        <v>0</v>
      </c>
      <c r="AR123" s="120" t="s">
        <v>84</v>
      </c>
      <c r="AT123" s="127" t="s">
        <v>75</v>
      </c>
      <c r="AU123" s="127" t="s">
        <v>76</v>
      </c>
      <c r="AY123" s="120" t="s">
        <v>179</v>
      </c>
      <c r="BK123" s="128">
        <f>SUM(BK124:BK135)</f>
        <v>0</v>
      </c>
    </row>
    <row r="124" spans="2:65" s="1" customFormat="1" ht="24.2" customHeight="1">
      <c r="B124" s="31"/>
      <c r="C124" s="131" t="s">
        <v>84</v>
      </c>
      <c r="D124" s="131" t="s">
        <v>181</v>
      </c>
      <c r="E124" s="132" t="s">
        <v>3964</v>
      </c>
      <c r="F124" s="133" t="s">
        <v>3965</v>
      </c>
      <c r="G124" s="134" t="s">
        <v>489</v>
      </c>
      <c r="H124" s="135">
        <v>11</v>
      </c>
      <c r="I124" s="136"/>
      <c r="J124" s="137">
        <f>ROUND(I124*H124,2)</f>
        <v>0</v>
      </c>
      <c r="K124" s="133" t="s">
        <v>3966</v>
      </c>
      <c r="L124" s="31"/>
      <c r="M124" s="138" t="s">
        <v>1</v>
      </c>
      <c r="N124" s="139" t="s">
        <v>41</v>
      </c>
      <c r="P124" s="140">
        <f>O124*H124</f>
        <v>0</v>
      </c>
      <c r="Q124" s="140">
        <v>0</v>
      </c>
      <c r="R124" s="140">
        <f>Q124*H124</f>
        <v>0</v>
      </c>
      <c r="S124" s="140">
        <v>0</v>
      </c>
      <c r="T124" s="141">
        <f>S124*H124</f>
        <v>0</v>
      </c>
      <c r="AR124" s="142" t="s">
        <v>186</v>
      </c>
      <c r="AT124" s="142" t="s">
        <v>181</v>
      </c>
      <c r="AU124" s="142" t="s">
        <v>84</v>
      </c>
      <c r="AY124" s="16" t="s">
        <v>179</v>
      </c>
      <c r="BE124" s="143">
        <f>IF(N124="základní",J124,0)</f>
        <v>0</v>
      </c>
      <c r="BF124" s="143">
        <f>IF(N124="snížená",J124,0)</f>
        <v>0</v>
      </c>
      <c r="BG124" s="143">
        <f>IF(N124="zákl. přenesená",J124,0)</f>
        <v>0</v>
      </c>
      <c r="BH124" s="143">
        <f>IF(N124="sníž. přenesená",J124,0)</f>
        <v>0</v>
      </c>
      <c r="BI124" s="143">
        <f>IF(N124="nulová",J124,0)</f>
        <v>0</v>
      </c>
      <c r="BJ124" s="16" t="s">
        <v>84</v>
      </c>
      <c r="BK124" s="143">
        <f>ROUND(I124*H124,2)</f>
        <v>0</v>
      </c>
      <c r="BL124" s="16" t="s">
        <v>186</v>
      </c>
      <c r="BM124" s="142" t="s">
        <v>86</v>
      </c>
    </row>
    <row r="125" spans="2:65" s="1" customFormat="1">
      <c r="B125" s="31"/>
      <c r="D125" s="144" t="s">
        <v>188</v>
      </c>
      <c r="F125" s="145" t="s">
        <v>3965</v>
      </c>
      <c r="I125" s="146"/>
      <c r="L125" s="31"/>
      <c r="M125" s="147"/>
      <c r="T125" s="55"/>
      <c r="AT125" s="16" t="s">
        <v>188</v>
      </c>
      <c r="AU125" s="16" t="s">
        <v>84</v>
      </c>
    </row>
    <row r="126" spans="2:65" s="1" customFormat="1" ht="16.5" customHeight="1">
      <c r="B126" s="31"/>
      <c r="C126" s="131" t="s">
        <v>86</v>
      </c>
      <c r="D126" s="131" t="s">
        <v>181</v>
      </c>
      <c r="E126" s="132" t="s">
        <v>3967</v>
      </c>
      <c r="F126" s="133" t="s">
        <v>3968</v>
      </c>
      <c r="G126" s="134" t="s">
        <v>489</v>
      </c>
      <c r="H126" s="135">
        <v>11</v>
      </c>
      <c r="I126" s="136"/>
      <c r="J126" s="137">
        <f>ROUND(I126*H126,2)</f>
        <v>0</v>
      </c>
      <c r="K126" s="133" t="s">
        <v>3966</v>
      </c>
      <c r="L126" s="31"/>
      <c r="M126" s="138" t="s">
        <v>1</v>
      </c>
      <c r="N126" s="139" t="s">
        <v>41</v>
      </c>
      <c r="P126" s="140">
        <f>O126*H126</f>
        <v>0</v>
      </c>
      <c r="Q126" s="140">
        <v>0</v>
      </c>
      <c r="R126" s="140">
        <f>Q126*H126</f>
        <v>0</v>
      </c>
      <c r="S126" s="140">
        <v>0</v>
      </c>
      <c r="T126" s="141">
        <f>S126*H126</f>
        <v>0</v>
      </c>
      <c r="AR126" s="142" t="s">
        <v>186</v>
      </c>
      <c r="AT126" s="142" t="s">
        <v>181</v>
      </c>
      <c r="AU126" s="142" t="s">
        <v>84</v>
      </c>
      <c r="AY126" s="16" t="s">
        <v>179</v>
      </c>
      <c r="BE126" s="143">
        <f>IF(N126="základní",J126,0)</f>
        <v>0</v>
      </c>
      <c r="BF126" s="143">
        <f>IF(N126="snížená",J126,0)</f>
        <v>0</v>
      </c>
      <c r="BG126" s="143">
        <f>IF(N126="zákl. přenesená",J126,0)</f>
        <v>0</v>
      </c>
      <c r="BH126" s="143">
        <f>IF(N126="sníž. přenesená",J126,0)</f>
        <v>0</v>
      </c>
      <c r="BI126" s="143">
        <f>IF(N126="nulová",J126,0)</f>
        <v>0</v>
      </c>
      <c r="BJ126" s="16" t="s">
        <v>84</v>
      </c>
      <c r="BK126" s="143">
        <f>ROUND(I126*H126,2)</f>
        <v>0</v>
      </c>
      <c r="BL126" s="16" t="s">
        <v>186</v>
      </c>
      <c r="BM126" s="142" t="s">
        <v>186</v>
      </c>
    </row>
    <row r="127" spans="2:65" s="1" customFormat="1">
      <c r="B127" s="31"/>
      <c r="D127" s="144" t="s">
        <v>188</v>
      </c>
      <c r="F127" s="145" t="s">
        <v>3968</v>
      </c>
      <c r="I127" s="146"/>
      <c r="L127" s="31"/>
      <c r="M127" s="147"/>
      <c r="T127" s="55"/>
      <c r="AT127" s="16" t="s">
        <v>188</v>
      </c>
      <c r="AU127" s="16" t="s">
        <v>84</v>
      </c>
    </row>
    <row r="128" spans="2:65" s="1" customFormat="1" ht="16.5" customHeight="1">
      <c r="B128" s="31"/>
      <c r="C128" s="131" t="s">
        <v>199</v>
      </c>
      <c r="D128" s="131" t="s">
        <v>181</v>
      </c>
      <c r="E128" s="132" t="s">
        <v>3969</v>
      </c>
      <c r="F128" s="133" t="s">
        <v>3970</v>
      </c>
      <c r="G128" s="134" t="s">
        <v>489</v>
      </c>
      <c r="H128" s="135">
        <v>2</v>
      </c>
      <c r="I128" s="136"/>
      <c r="J128" s="137">
        <f>ROUND(I128*H128,2)</f>
        <v>0</v>
      </c>
      <c r="K128" s="133" t="s">
        <v>3966</v>
      </c>
      <c r="L128" s="31"/>
      <c r="M128" s="138" t="s">
        <v>1</v>
      </c>
      <c r="N128" s="139" t="s">
        <v>41</v>
      </c>
      <c r="P128" s="140">
        <f>O128*H128</f>
        <v>0</v>
      </c>
      <c r="Q128" s="140">
        <v>0</v>
      </c>
      <c r="R128" s="140">
        <f>Q128*H128</f>
        <v>0</v>
      </c>
      <c r="S128" s="140">
        <v>0</v>
      </c>
      <c r="T128" s="141">
        <f>S128*H128</f>
        <v>0</v>
      </c>
      <c r="AR128" s="142" t="s">
        <v>186</v>
      </c>
      <c r="AT128" s="142" t="s">
        <v>181</v>
      </c>
      <c r="AU128" s="142" t="s">
        <v>84</v>
      </c>
      <c r="AY128" s="16" t="s">
        <v>179</v>
      </c>
      <c r="BE128" s="143">
        <f>IF(N128="základní",J128,0)</f>
        <v>0</v>
      </c>
      <c r="BF128" s="143">
        <f>IF(N128="snížená",J128,0)</f>
        <v>0</v>
      </c>
      <c r="BG128" s="143">
        <f>IF(N128="zákl. přenesená",J128,0)</f>
        <v>0</v>
      </c>
      <c r="BH128" s="143">
        <f>IF(N128="sníž. přenesená",J128,0)</f>
        <v>0</v>
      </c>
      <c r="BI128" s="143">
        <f>IF(N128="nulová",J128,0)</f>
        <v>0</v>
      </c>
      <c r="BJ128" s="16" t="s">
        <v>84</v>
      </c>
      <c r="BK128" s="143">
        <f>ROUND(I128*H128,2)</f>
        <v>0</v>
      </c>
      <c r="BL128" s="16" t="s">
        <v>186</v>
      </c>
      <c r="BM128" s="142" t="s">
        <v>216</v>
      </c>
    </row>
    <row r="129" spans="2:65" s="1" customFormat="1">
      <c r="B129" s="31"/>
      <c r="D129" s="144" t="s">
        <v>188</v>
      </c>
      <c r="F129" s="145" t="s">
        <v>3970</v>
      </c>
      <c r="I129" s="146"/>
      <c r="L129" s="31"/>
      <c r="M129" s="147"/>
      <c r="T129" s="55"/>
      <c r="AT129" s="16" t="s">
        <v>188</v>
      </c>
      <c r="AU129" s="16" t="s">
        <v>84</v>
      </c>
    </row>
    <row r="130" spans="2:65" s="1" customFormat="1" ht="16.5" customHeight="1">
      <c r="B130" s="31"/>
      <c r="C130" s="131" t="s">
        <v>186</v>
      </c>
      <c r="D130" s="131" t="s">
        <v>181</v>
      </c>
      <c r="E130" s="132" t="s">
        <v>3971</v>
      </c>
      <c r="F130" s="133" t="s">
        <v>3972</v>
      </c>
      <c r="G130" s="134" t="s">
        <v>489</v>
      </c>
      <c r="H130" s="135">
        <v>1</v>
      </c>
      <c r="I130" s="136"/>
      <c r="J130" s="137">
        <f>ROUND(I130*H130,2)</f>
        <v>0</v>
      </c>
      <c r="K130" s="133" t="s">
        <v>3966</v>
      </c>
      <c r="L130" s="31"/>
      <c r="M130" s="138" t="s">
        <v>1</v>
      </c>
      <c r="N130" s="139" t="s">
        <v>41</v>
      </c>
      <c r="P130" s="140">
        <f>O130*H130</f>
        <v>0</v>
      </c>
      <c r="Q130" s="140">
        <v>0</v>
      </c>
      <c r="R130" s="140">
        <f>Q130*H130</f>
        <v>0</v>
      </c>
      <c r="S130" s="140">
        <v>0</v>
      </c>
      <c r="T130" s="141">
        <f>S130*H130</f>
        <v>0</v>
      </c>
      <c r="AR130" s="142" t="s">
        <v>186</v>
      </c>
      <c r="AT130" s="142" t="s">
        <v>181</v>
      </c>
      <c r="AU130" s="142" t="s">
        <v>84</v>
      </c>
      <c r="AY130" s="16" t="s">
        <v>179</v>
      </c>
      <c r="BE130" s="143">
        <f>IF(N130="základní",J130,0)</f>
        <v>0</v>
      </c>
      <c r="BF130" s="143">
        <f>IF(N130="snížená",J130,0)</f>
        <v>0</v>
      </c>
      <c r="BG130" s="143">
        <f>IF(N130="zákl. přenesená",J130,0)</f>
        <v>0</v>
      </c>
      <c r="BH130" s="143">
        <f>IF(N130="sníž. přenesená",J130,0)</f>
        <v>0</v>
      </c>
      <c r="BI130" s="143">
        <f>IF(N130="nulová",J130,0)</f>
        <v>0</v>
      </c>
      <c r="BJ130" s="16" t="s">
        <v>84</v>
      </c>
      <c r="BK130" s="143">
        <f>ROUND(I130*H130,2)</f>
        <v>0</v>
      </c>
      <c r="BL130" s="16" t="s">
        <v>186</v>
      </c>
      <c r="BM130" s="142" t="s">
        <v>246</v>
      </c>
    </row>
    <row r="131" spans="2:65" s="1" customFormat="1">
      <c r="B131" s="31"/>
      <c r="D131" s="144" t="s">
        <v>188</v>
      </c>
      <c r="F131" s="145" t="s">
        <v>3972</v>
      </c>
      <c r="I131" s="146"/>
      <c r="L131" s="31"/>
      <c r="M131" s="147"/>
      <c r="T131" s="55"/>
      <c r="AT131" s="16" t="s">
        <v>188</v>
      </c>
      <c r="AU131" s="16" t="s">
        <v>84</v>
      </c>
    </row>
    <row r="132" spans="2:65" s="1" customFormat="1" ht="33" customHeight="1">
      <c r="B132" s="31"/>
      <c r="C132" s="131" t="s">
        <v>209</v>
      </c>
      <c r="D132" s="131" t="s">
        <v>181</v>
      </c>
      <c r="E132" s="132" t="s">
        <v>3973</v>
      </c>
      <c r="F132" s="133" t="s">
        <v>3974</v>
      </c>
      <c r="G132" s="134" t="s">
        <v>429</v>
      </c>
      <c r="H132" s="135">
        <v>1</v>
      </c>
      <c r="I132" s="136"/>
      <c r="J132" s="137">
        <f>ROUND(I132*H132,2)</f>
        <v>0</v>
      </c>
      <c r="K132" s="133" t="s">
        <v>3966</v>
      </c>
      <c r="L132" s="31"/>
      <c r="M132" s="138" t="s">
        <v>1</v>
      </c>
      <c r="N132" s="139" t="s">
        <v>41</v>
      </c>
      <c r="P132" s="140">
        <f>O132*H132</f>
        <v>0</v>
      </c>
      <c r="Q132" s="140">
        <v>0</v>
      </c>
      <c r="R132" s="140">
        <f>Q132*H132</f>
        <v>0</v>
      </c>
      <c r="S132" s="140">
        <v>0</v>
      </c>
      <c r="T132" s="141">
        <f>S132*H132</f>
        <v>0</v>
      </c>
      <c r="AR132" s="142" t="s">
        <v>186</v>
      </c>
      <c r="AT132" s="142" t="s">
        <v>181</v>
      </c>
      <c r="AU132" s="142" t="s">
        <v>84</v>
      </c>
      <c r="AY132" s="16" t="s">
        <v>179</v>
      </c>
      <c r="BE132" s="143">
        <f>IF(N132="základní",J132,0)</f>
        <v>0</v>
      </c>
      <c r="BF132" s="143">
        <f>IF(N132="snížená",J132,0)</f>
        <v>0</v>
      </c>
      <c r="BG132" s="143">
        <f>IF(N132="zákl. přenesená",J132,0)</f>
        <v>0</v>
      </c>
      <c r="BH132" s="143">
        <f>IF(N132="sníž. přenesená",J132,0)</f>
        <v>0</v>
      </c>
      <c r="BI132" s="143">
        <f>IF(N132="nulová",J132,0)</f>
        <v>0</v>
      </c>
      <c r="BJ132" s="16" t="s">
        <v>84</v>
      </c>
      <c r="BK132" s="143">
        <f>ROUND(I132*H132,2)</f>
        <v>0</v>
      </c>
      <c r="BL132" s="16" t="s">
        <v>186</v>
      </c>
      <c r="BM132" s="142" t="s">
        <v>262</v>
      </c>
    </row>
    <row r="133" spans="2:65" s="1" customFormat="1" ht="19.5">
      <c r="B133" s="31"/>
      <c r="D133" s="144" t="s">
        <v>188</v>
      </c>
      <c r="F133" s="145" t="s">
        <v>3974</v>
      </c>
      <c r="I133" s="146"/>
      <c r="L133" s="31"/>
      <c r="M133" s="147"/>
      <c r="T133" s="55"/>
      <c r="AT133" s="16" t="s">
        <v>188</v>
      </c>
      <c r="AU133" s="16" t="s">
        <v>84</v>
      </c>
    </row>
    <row r="134" spans="2:65" s="1" customFormat="1" ht="24.2" customHeight="1">
      <c r="B134" s="31"/>
      <c r="C134" s="131" t="s">
        <v>216</v>
      </c>
      <c r="D134" s="131" t="s">
        <v>181</v>
      </c>
      <c r="E134" s="132" t="s">
        <v>3975</v>
      </c>
      <c r="F134" s="133" t="s">
        <v>3976</v>
      </c>
      <c r="G134" s="134" t="s">
        <v>429</v>
      </c>
      <c r="H134" s="135">
        <v>1</v>
      </c>
      <c r="I134" s="136"/>
      <c r="J134" s="137">
        <f>ROUND(I134*H134,2)</f>
        <v>0</v>
      </c>
      <c r="K134" s="133" t="s">
        <v>1</v>
      </c>
      <c r="L134" s="31"/>
      <c r="M134" s="138" t="s">
        <v>1</v>
      </c>
      <c r="N134" s="139" t="s">
        <v>41</v>
      </c>
      <c r="P134" s="140">
        <f>O134*H134</f>
        <v>0</v>
      </c>
      <c r="Q134" s="140">
        <v>0</v>
      </c>
      <c r="R134" s="140">
        <f>Q134*H134</f>
        <v>0</v>
      </c>
      <c r="S134" s="140">
        <v>0</v>
      </c>
      <c r="T134" s="141">
        <f>S134*H134</f>
        <v>0</v>
      </c>
      <c r="AR134" s="142" t="s">
        <v>186</v>
      </c>
      <c r="AT134" s="142" t="s">
        <v>181</v>
      </c>
      <c r="AU134" s="142" t="s">
        <v>84</v>
      </c>
      <c r="AY134" s="16" t="s">
        <v>179</v>
      </c>
      <c r="BE134" s="143">
        <f>IF(N134="základní",J134,0)</f>
        <v>0</v>
      </c>
      <c r="BF134" s="143">
        <f>IF(N134="snížená",J134,0)</f>
        <v>0</v>
      </c>
      <c r="BG134" s="143">
        <f>IF(N134="zákl. přenesená",J134,0)</f>
        <v>0</v>
      </c>
      <c r="BH134" s="143">
        <f>IF(N134="sníž. přenesená",J134,0)</f>
        <v>0</v>
      </c>
      <c r="BI134" s="143">
        <f>IF(N134="nulová",J134,0)</f>
        <v>0</v>
      </c>
      <c r="BJ134" s="16" t="s">
        <v>84</v>
      </c>
      <c r="BK134" s="143">
        <f>ROUND(I134*H134,2)</f>
        <v>0</v>
      </c>
      <c r="BL134" s="16" t="s">
        <v>186</v>
      </c>
      <c r="BM134" s="142" t="s">
        <v>275</v>
      </c>
    </row>
    <row r="135" spans="2:65" s="1" customFormat="1">
      <c r="B135" s="31"/>
      <c r="D135" s="144" t="s">
        <v>188</v>
      </c>
      <c r="F135" s="145" t="s">
        <v>3976</v>
      </c>
      <c r="I135" s="146"/>
      <c r="L135" s="31"/>
      <c r="M135" s="147"/>
      <c r="T135" s="55"/>
      <c r="AT135" s="16" t="s">
        <v>188</v>
      </c>
      <c r="AU135" s="16" t="s">
        <v>84</v>
      </c>
    </row>
    <row r="136" spans="2:65" s="11" customFormat="1" ht="25.9" customHeight="1">
      <c r="B136" s="119"/>
      <c r="D136" s="120" t="s">
        <v>75</v>
      </c>
      <c r="E136" s="121" t="s">
        <v>86</v>
      </c>
      <c r="F136" s="121" t="s">
        <v>180</v>
      </c>
      <c r="I136" s="122"/>
      <c r="J136" s="123">
        <f>BK136</f>
        <v>0</v>
      </c>
      <c r="L136" s="119"/>
      <c r="M136" s="124"/>
      <c r="P136" s="125">
        <f>SUM(P137:P163)</f>
        <v>0</v>
      </c>
      <c r="R136" s="125">
        <f>SUM(R137:R163)</f>
        <v>9.9360000000000004E-2</v>
      </c>
      <c r="T136" s="126">
        <f>SUM(T137:T163)</f>
        <v>0</v>
      </c>
      <c r="AR136" s="120" t="s">
        <v>84</v>
      </c>
      <c r="AT136" s="127" t="s">
        <v>75</v>
      </c>
      <c r="AU136" s="127" t="s">
        <v>76</v>
      </c>
      <c r="AY136" s="120" t="s">
        <v>179</v>
      </c>
      <c r="BK136" s="128">
        <f>SUM(BK137:BK163)</f>
        <v>0</v>
      </c>
    </row>
    <row r="137" spans="2:65" s="1" customFormat="1" ht="24.2" customHeight="1">
      <c r="B137" s="31"/>
      <c r="C137" s="131" t="s">
        <v>238</v>
      </c>
      <c r="D137" s="131" t="s">
        <v>181</v>
      </c>
      <c r="E137" s="132" t="s">
        <v>239</v>
      </c>
      <c r="F137" s="133" t="s">
        <v>3977</v>
      </c>
      <c r="G137" s="134" t="s">
        <v>212</v>
      </c>
      <c r="H137" s="135">
        <v>1.5</v>
      </c>
      <c r="I137" s="136"/>
      <c r="J137" s="137">
        <f>ROUND(I137*H137,2)</f>
        <v>0</v>
      </c>
      <c r="K137" s="133" t="s">
        <v>185</v>
      </c>
      <c r="L137" s="31"/>
      <c r="M137" s="138" t="s">
        <v>1</v>
      </c>
      <c r="N137" s="139" t="s">
        <v>41</v>
      </c>
      <c r="P137" s="140">
        <f>O137*H137</f>
        <v>0</v>
      </c>
      <c r="Q137" s="140">
        <v>0</v>
      </c>
      <c r="R137" s="140">
        <f>Q137*H137</f>
        <v>0</v>
      </c>
      <c r="S137" s="140">
        <v>0</v>
      </c>
      <c r="T137" s="141">
        <f>S137*H137</f>
        <v>0</v>
      </c>
      <c r="AR137" s="142" t="s">
        <v>186</v>
      </c>
      <c r="AT137" s="142" t="s">
        <v>181</v>
      </c>
      <c r="AU137" s="142" t="s">
        <v>84</v>
      </c>
      <c r="AY137" s="16" t="s">
        <v>179</v>
      </c>
      <c r="BE137" s="143">
        <f>IF(N137="základní",J137,0)</f>
        <v>0</v>
      </c>
      <c r="BF137" s="143">
        <f>IF(N137="snížená",J137,0)</f>
        <v>0</v>
      </c>
      <c r="BG137" s="143">
        <f>IF(N137="zákl. přenesená",J137,0)</f>
        <v>0</v>
      </c>
      <c r="BH137" s="143">
        <f>IF(N137="sníž. přenesená",J137,0)</f>
        <v>0</v>
      </c>
      <c r="BI137" s="143">
        <f>IF(N137="nulová",J137,0)</f>
        <v>0</v>
      </c>
      <c r="BJ137" s="16" t="s">
        <v>84</v>
      </c>
      <c r="BK137" s="143">
        <f>ROUND(I137*H137,2)</f>
        <v>0</v>
      </c>
      <c r="BL137" s="16" t="s">
        <v>186</v>
      </c>
      <c r="BM137" s="142" t="s">
        <v>288</v>
      </c>
    </row>
    <row r="138" spans="2:65" s="1" customFormat="1">
      <c r="B138" s="31"/>
      <c r="D138" s="144" t="s">
        <v>188</v>
      </c>
      <c r="F138" s="145" t="s">
        <v>3977</v>
      </c>
      <c r="I138" s="146"/>
      <c r="L138" s="31"/>
      <c r="M138" s="147"/>
      <c r="T138" s="55"/>
      <c r="AT138" s="16" t="s">
        <v>188</v>
      </c>
      <c r="AU138" s="16" t="s">
        <v>84</v>
      </c>
    </row>
    <row r="139" spans="2:65" s="1" customFormat="1" ht="24.2" customHeight="1">
      <c r="B139" s="31"/>
      <c r="C139" s="131" t="s">
        <v>246</v>
      </c>
      <c r="D139" s="131" t="s">
        <v>181</v>
      </c>
      <c r="E139" s="132" t="s">
        <v>3978</v>
      </c>
      <c r="F139" s="133" t="s">
        <v>3979</v>
      </c>
      <c r="G139" s="134" t="s">
        <v>212</v>
      </c>
      <c r="H139" s="135">
        <v>5</v>
      </c>
      <c r="I139" s="136"/>
      <c r="J139" s="137">
        <f>ROUND(I139*H139,2)</f>
        <v>0</v>
      </c>
      <c r="K139" s="133" t="s">
        <v>1</v>
      </c>
      <c r="L139" s="31"/>
      <c r="M139" s="138" t="s">
        <v>1</v>
      </c>
      <c r="N139" s="139" t="s">
        <v>41</v>
      </c>
      <c r="P139" s="140">
        <f>O139*H139</f>
        <v>0</v>
      </c>
      <c r="Q139" s="140">
        <v>0</v>
      </c>
      <c r="R139" s="140">
        <f>Q139*H139</f>
        <v>0</v>
      </c>
      <c r="S139" s="140">
        <v>0</v>
      </c>
      <c r="T139" s="141">
        <f>S139*H139</f>
        <v>0</v>
      </c>
      <c r="AR139" s="142" t="s">
        <v>186</v>
      </c>
      <c r="AT139" s="142" t="s">
        <v>181</v>
      </c>
      <c r="AU139" s="142" t="s">
        <v>84</v>
      </c>
      <c r="AY139" s="16" t="s">
        <v>179</v>
      </c>
      <c r="BE139" s="143">
        <f>IF(N139="základní",J139,0)</f>
        <v>0</v>
      </c>
      <c r="BF139" s="143">
        <f>IF(N139="snížená",J139,0)</f>
        <v>0</v>
      </c>
      <c r="BG139" s="143">
        <f>IF(N139="zákl. přenesená",J139,0)</f>
        <v>0</v>
      </c>
      <c r="BH139" s="143">
        <f>IF(N139="sníž. přenesená",J139,0)</f>
        <v>0</v>
      </c>
      <c r="BI139" s="143">
        <f>IF(N139="nulová",J139,0)</f>
        <v>0</v>
      </c>
      <c r="BJ139" s="16" t="s">
        <v>84</v>
      </c>
      <c r="BK139" s="143">
        <f>ROUND(I139*H139,2)</f>
        <v>0</v>
      </c>
      <c r="BL139" s="16" t="s">
        <v>186</v>
      </c>
      <c r="BM139" s="142" t="s">
        <v>299</v>
      </c>
    </row>
    <row r="140" spans="2:65" s="1" customFormat="1" ht="19.5">
      <c r="B140" s="31"/>
      <c r="D140" s="144" t="s">
        <v>188</v>
      </c>
      <c r="F140" s="145" t="s">
        <v>3979</v>
      </c>
      <c r="I140" s="146"/>
      <c r="L140" s="31"/>
      <c r="M140" s="147"/>
      <c r="T140" s="55"/>
      <c r="AT140" s="16" t="s">
        <v>188</v>
      </c>
      <c r="AU140" s="16" t="s">
        <v>84</v>
      </c>
    </row>
    <row r="141" spans="2:65" s="1" customFormat="1" ht="24.2" customHeight="1">
      <c r="B141" s="31"/>
      <c r="C141" s="131" t="s">
        <v>251</v>
      </c>
      <c r="D141" s="131" t="s">
        <v>181</v>
      </c>
      <c r="E141" s="132" t="s">
        <v>3980</v>
      </c>
      <c r="F141" s="133" t="s">
        <v>3981</v>
      </c>
      <c r="G141" s="134" t="s">
        <v>184</v>
      </c>
      <c r="H141" s="135">
        <v>16</v>
      </c>
      <c r="I141" s="136"/>
      <c r="J141" s="137">
        <f>ROUND(I141*H141,2)</f>
        <v>0</v>
      </c>
      <c r="K141" s="133" t="s">
        <v>185</v>
      </c>
      <c r="L141" s="31"/>
      <c r="M141" s="138" t="s">
        <v>1</v>
      </c>
      <c r="N141" s="139" t="s">
        <v>41</v>
      </c>
      <c r="P141" s="140">
        <f>O141*H141</f>
        <v>0</v>
      </c>
      <c r="Q141" s="140">
        <v>6.2100000000000002E-3</v>
      </c>
      <c r="R141" s="140">
        <f>Q141*H141</f>
        <v>9.9360000000000004E-2</v>
      </c>
      <c r="S141" s="140">
        <v>0</v>
      </c>
      <c r="T141" s="141">
        <f>S141*H141</f>
        <v>0</v>
      </c>
      <c r="AR141" s="142" t="s">
        <v>186</v>
      </c>
      <c r="AT141" s="142" t="s">
        <v>181</v>
      </c>
      <c r="AU141" s="142" t="s">
        <v>84</v>
      </c>
      <c r="AY141" s="16" t="s">
        <v>179</v>
      </c>
      <c r="BE141" s="143">
        <f>IF(N141="základní",J141,0)</f>
        <v>0</v>
      </c>
      <c r="BF141" s="143">
        <f>IF(N141="snížená",J141,0)</f>
        <v>0</v>
      </c>
      <c r="BG141" s="143">
        <f>IF(N141="zákl. přenesená",J141,0)</f>
        <v>0</v>
      </c>
      <c r="BH141" s="143">
        <f>IF(N141="sníž. přenesená",J141,0)</f>
        <v>0</v>
      </c>
      <c r="BI141" s="143">
        <f>IF(N141="nulová",J141,0)</f>
        <v>0</v>
      </c>
      <c r="BJ141" s="16" t="s">
        <v>84</v>
      </c>
      <c r="BK141" s="143">
        <f>ROUND(I141*H141,2)</f>
        <v>0</v>
      </c>
      <c r="BL141" s="16" t="s">
        <v>186</v>
      </c>
      <c r="BM141" s="142" t="s">
        <v>312</v>
      </c>
    </row>
    <row r="142" spans="2:65" s="1" customFormat="1">
      <c r="B142" s="31"/>
      <c r="D142" s="144" t="s">
        <v>188</v>
      </c>
      <c r="F142" s="145" t="s">
        <v>3981</v>
      </c>
      <c r="I142" s="146"/>
      <c r="L142" s="31"/>
      <c r="M142" s="147"/>
      <c r="T142" s="55"/>
      <c r="AT142" s="16" t="s">
        <v>188</v>
      </c>
      <c r="AU142" s="16" t="s">
        <v>84</v>
      </c>
    </row>
    <row r="143" spans="2:65" s="1" customFormat="1" ht="24.2" customHeight="1">
      <c r="B143" s="31"/>
      <c r="C143" s="131" t="s">
        <v>262</v>
      </c>
      <c r="D143" s="131" t="s">
        <v>181</v>
      </c>
      <c r="E143" s="132" t="s">
        <v>3982</v>
      </c>
      <c r="F143" s="133" t="s">
        <v>3983</v>
      </c>
      <c r="G143" s="134" t="s">
        <v>184</v>
      </c>
      <c r="H143" s="135">
        <v>16</v>
      </c>
      <c r="I143" s="136"/>
      <c r="J143" s="137">
        <f>ROUND(I143*H143,2)</f>
        <v>0</v>
      </c>
      <c r="K143" s="133" t="s">
        <v>185</v>
      </c>
      <c r="L143" s="31"/>
      <c r="M143" s="138" t="s">
        <v>1</v>
      </c>
      <c r="N143" s="139" t="s">
        <v>41</v>
      </c>
      <c r="P143" s="140">
        <f>O143*H143</f>
        <v>0</v>
      </c>
      <c r="Q143" s="140">
        <v>0</v>
      </c>
      <c r="R143" s="140">
        <f>Q143*H143</f>
        <v>0</v>
      </c>
      <c r="S143" s="140">
        <v>0</v>
      </c>
      <c r="T143" s="141">
        <f>S143*H143</f>
        <v>0</v>
      </c>
      <c r="AR143" s="142" t="s">
        <v>186</v>
      </c>
      <c r="AT143" s="142" t="s">
        <v>181</v>
      </c>
      <c r="AU143" s="142" t="s">
        <v>84</v>
      </c>
      <c r="AY143" s="16" t="s">
        <v>179</v>
      </c>
      <c r="BE143" s="143">
        <f>IF(N143="základní",J143,0)</f>
        <v>0</v>
      </c>
      <c r="BF143" s="143">
        <f>IF(N143="snížená",J143,0)</f>
        <v>0</v>
      </c>
      <c r="BG143" s="143">
        <f>IF(N143="zákl. přenesená",J143,0)</f>
        <v>0</v>
      </c>
      <c r="BH143" s="143">
        <f>IF(N143="sníž. přenesená",J143,0)</f>
        <v>0</v>
      </c>
      <c r="BI143" s="143">
        <f>IF(N143="nulová",J143,0)</f>
        <v>0</v>
      </c>
      <c r="BJ143" s="16" t="s">
        <v>84</v>
      </c>
      <c r="BK143" s="143">
        <f>ROUND(I143*H143,2)</f>
        <v>0</v>
      </c>
      <c r="BL143" s="16" t="s">
        <v>186</v>
      </c>
      <c r="BM143" s="142" t="s">
        <v>325</v>
      </c>
    </row>
    <row r="144" spans="2:65" s="1" customFormat="1">
      <c r="B144" s="31"/>
      <c r="D144" s="144" t="s">
        <v>188</v>
      </c>
      <c r="F144" s="145" t="s">
        <v>3983</v>
      </c>
      <c r="I144" s="146"/>
      <c r="L144" s="31"/>
      <c r="M144" s="147"/>
      <c r="T144" s="55"/>
      <c r="AT144" s="16" t="s">
        <v>188</v>
      </c>
      <c r="AU144" s="16" t="s">
        <v>84</v>
      </c>
    </row>
    <row r="145" spans="2:65" s="1" customFormat="1" ht="33" customHeight="1">
      <c r="B145" s="31"/>
      <c r="C145" s="131" t="s">
        <v>268</v>
      </c>
      <c r="D145" s="131" t="s">
        <v>181</v>
      </c>
      <c r="E145" s="132" t="s">
        <v>3984</v>
      </c>
      <c r="F145" s="133" t="s">
        <v>3985</v>
      </c>
      <c r="G145" s="134" t="s">
        <v>212</v>
      </c>
      <c r="H145" s="135">
        <v>5</v>
      </c>
      <c r="I145" s="136"/>
      <c r="J145" s="137">
        <f>ROUND(I145*H145,2)</f>
        <v>0</v>
      </c>
      <c r="K145" s="133" t="s">
        <v>185</v>
      </c>
      <c r="L145" s="31"/>
      <c r="M145" s="138" t="s">
        <v>1</v>
      </c>
      <c r="N145" s="139" t="s">
        <v>41</v>
      </c>
      <c r="P145" s="140">
        <f>O145*H145</f>
        <v>0</v>
      </c>
      <c r="Q145" s="140">
        <v>0</v>
      </c>
      <c r="R145" s="140">
        <f>Q145*H145</f>
        <v>0</v>
      </c>
      <c r="S145" s="140">
        <v>0</v>
      </c>
      <c r="T145" s="141">
        <f>S145*H145</f>
        <v>0</v>
      </c>
      <c r="AR145" s="142" t="s">
        <v>186</v>
      </c>
      <c r="AT145" s="142" t="s">
        <v>181</v>
      </c>
      <c r="AU145" s="142" t="s">
        <v>84</v>
      </c>
      <c r="AY145" s="16" t="s">
        <v>179</v>
      </c>
      <c r="BE145" s="143">
        <f>IF(N145="základní",J145,0)</f>
        <v>0</v>
      </c>
      <c r="BF145" s="143">
        <f>IF(N145="snížená",J145,0)</f>
        <v>0</v>
      </c>
      <c r="BG145" s="143">
        <f>IF(N145="zákl. přenesená",J145,0)</f>
        <v>0</v>
      </c>
      <c r="BH145" s="143">
        <f>IF(N145="sníž. přenesená",J145,0)</f>
        <v>0</v>
      </c>
      <c r="BI145" s="143">
        <f>IF(N145="nulová",J145,0)</f>
        <v>0</v>
      </c>
      <c r="BJ145" s="16" t="s">
        <v>84</v>
      </c>
      <c r="BK145" s="143">
        <f>ROUND(I145*H145,2)</f>
        <v>0</v>
      </c>
      <c r="BL145" s="16" t="s">
        <v>186</v>
      </c>
      <c r="BM145" s="142" t="s">
        <v>343</v>
      </c>
    </row>
    <row r="146" spans="2:65" s="1" customFormat="1" ht="19.5">
      <c r="B146" s="31"/>
      <c r="D146" s="144" t="s">
        <v>188</v>
      </c>
      <c r="F146" s="145" t="s">
        <v>3985</v>
      </c>
      <c r="I146" s="146"/>
      <c r="L146" s="31"/>
      <c r="M146" s="147"/>
      <c r="T146" s="55"/>
      <c r="AT146" s="16" t="s">
        <v>188</v>
      </c>
      <c r="AU146" s="16" t="s">
        <v>84</v>
      </c>
    </row>
    <row r="147" spans="2:65" s="1" customFormat="1" ht="24.2" customHeight="1">
      <c r="B147" s="31"/>
      <c r="C147" s="131" t="s">
        <v>275</v>
      </c>
      <c r="D147" s="131" t="s">
        <v>181</v>
      </c>
      <c r="E147" s="132" t="s">
        <v>3986</v>
      </c>
      <c r="F147" s="133" t="s">
        <v>3987</v>
      </c>
      <c r="G147" s="134" t="s">
        <v>212</v>
      </c>
      <c r="H147" s="135">
        <v>75</v>
      </c>
      <c r="I147" s="136"/>
      <c r="J147" s="137">
        <f>ROUND(I147*H147,2)</f>
        <v>0</v>
      </c>
      <c r="K147" s="133" t="s">
        <v>185</v>
      </c>
      <c r="L147" s="31"/>
      <c r="M147" s="138" t="s">
        <v>1</v>
      </c>
      <c r="N147" s="139" t="s">
        <v>41</v>
      </c>
      <c r="P147" s="140">
        <f>O147*H147</f>
        <v>0</v>
      </c>
      <c r="Q147" s="140">
        <v>0</v>
      </c>
      <c r="R147" s="140">
        <f>Q147*H147</f>
        <v>0</v>
      </c>
      <c r="S147" s="140">
        <v>0</v>
      </c>
      <c r="T147" s="141">
        <f>S147*H147</f>
        <v>0</v>
      </c>
      <c r="AR147" s="142" t="s">
        <v>186</v>
      </c>
      <c r="AT147" s="142" t="s">
        <v>181</v>
      </c>
      <c r="AU147" s="142" t="s">
        <v>84</v>
      </c>
      <c r="AY147" s="16" t="s">
        <v>179</v>
      </c>
      <c r="BE147" s="143">
        <f>IF(N147="základní",J147,0)</f>
        <v>0</v>
      </c>
      <c r="BF147" s="143">
        <f>IF(N147="snížená",J147,0)</f>
        <v>0</v>
      </c>
      <c r="BG147" s="143">
        <f>IF(N147="zákl. přenesená",J147,0)</f>
        <v>0</v>
      </c>
      <c r="BH147" s="143">
        <f>IF(N147="sníž. přenesená",J147,0)</f>
        <v>0</v>
      </c>
      <c r="BI147" s="143">
        <f>IF(N147="nulová",J147,0)</f>
        <v>0</v>
      </c>
      <c r="BJ147" s="16" t="s">
        <v>84</v>
      </c>
      <c r="BK147" s="143">
        <f>ROUND(I147*H147,2)</f>
        <v>0</v>
      </c>
      <c r="BL147" s="16" t="s">
        <v>186</v>
      </c>
      <c r="BM147" s="142" t="s">
        <v>360</v>
      </c>
    </row>
    <row r="148" spans="2:65" s="1" customFormat="1" ht="19.5">
      <c r="B148" s="31"/>
      <c r="D148" s="144" t="s">
        <v>188</v>
      </c>
      <c r="F148" s="145" t="s">
        <v>3987</v>
      </c>
      <c r="I148" s="146"/>
      <c r="L148" s="31"/>
      <c r="M148" s="147"/>
      <c r="T148" s="55"/>
      <c r="AT148" s="16" t="s">
        <v>188</v>
      </c>
      <c r="AU148" s="16" t="s">
        <v>84</v>
      </c>
    </row>
    <row r="149" spans="2:65" s="12" customFormat="1">
      <c r="B149" s="148"/>
      <c r="D149" s="144" t="s">
        <v>190</v>
      </c>
      <c r="F149" s="150" t="s">
        <v>3988</v>
      </c>
      <c r="H149" s="151">
        <v>75</v>
      </c>
      <c r="I149" s="152"/>
      <c r="L149" s="148"/>
      <c r="M149" s="153"/>
      <c r="T149" s="154"/>
      <c r="AT149" s="149" t="s">
        <v>190</v>
      </c>
      <c r="AU149" s="149" t="s">
        <v>84</v>
      </c>
      <c r="AV149" s="12" t="s">
        <v>86</v>
      </c>
      <c r="AW149" s="12" t="s">
        <v>4</v>
      </c>
      <c r="AX149" s="12" t="s">
        <v>84</v>
      </c>
      <c r="AY149" s="149" t="s">
        <v>179</v>
      </c>
    </row>
    <row r="150" spans="2:65" s="1" customFormat="1" ht="21.75" customHeight="1">
      <c r="B150" s="31"/>
      <c r="C150" s="131" t="s">
        <v>283</v>
      </c>
      <c r="D150" s="131" t="s">
        <v>181</v>
      </c>
      <c r="E150" s="132" t="s">
        <v>3989</v>
      </c>
      <c r="F150" s="133" t="s">
        <v>3990</v>
      </c>
      <c r="G150" s="134" t="s">
        <v>212</v>
      </c>
      <c r="H150" s="135">
        <v>5</v>
      </c>
      <c r="I150" s="136"/>
      <c r="J150" s="137">
        <f>ROUND(I150*H150,2)</f>
        <v>0</v>
      </c>
      <c r="K150" s="133" t="s">
        <v>185</v>
      </c>
      <c r="L150" s="31"/>
      <c r="M150" s="138" t="s">
        <v>1</v>
      </c>
      <c r="N150" s="139" t="s">
        <v>41</v>
      </c>
      <c r="P150" s="140">
        <f>O150*H150</f>
        <v>0</v>
      </c>
      <c r="Q150" s="140">
        <v>0</v>
      </c>
      <c r="R150" s="140">
        <f>Q150*H150</f>
        <v>0</v>
      </c>
      <c r="S150" s="140">
        <v>0</v>
      </c>
      <c r="T150" s="141">
        <f>S150*H150</f>
        <v>0</v>
      </c>
      <c r="AR150" s="142" t="s">
        <v>186</v>
      </c>
      <c r="AT150" s="142" t="s">
        <v>181</v>
      </c>
      <c r="AU150" s="142" t="s">
        <v>84</v>
      </c>
      <c r="AY150" s="16" t="s">
        <v>179</v>
      </c>
      <c r="BE150" s="143">
        <f>IF(N150="základní",J150,0)</f>
        <v>0</v>
      </c>
      <c r="BF150" s="143">
        <f>IF(N150="snížená",J150,0)</f>
        <v>0</v>
      </c>
      <c r="BG150" s="143">
        <f>IF(N150="zákl. přenesená",J150,0)</f>
        <v>0</v>
      </c>
      <c r="BH150" s="143">
        <f>IF(N150="sníž. přenesená",J150,0)</f>
        <v>0</v>
      </c>
      <c r="BI150" s="143">
        <f>IF(N150="nulová",J150,0)</f>
        <v>0</v>
      </c>
      <c r="BJ150" s="16" t="s">
        <v>84</v>
      </c>
      <c r="BK150" s="143">
        <f>ROUND(I150*H150,2)</f>
        <v>0</v>
      </c>
      <c r="BL150" s="16" t="s">
        <v>186</v>
      </c>
      <c r="BM150" s="142" t="s">
        <v>373</v>
      </c>
    </row>
    <row r="151" spans="2:65" s="1" customFormat="1">
      <c r="B151" s="31"/>
      <c r="D151" s="144" t="s">
        <v>188</v>
      </c>
      <c r="F151" s="145" t="s">
        <v>3990</v>
      </c>
      <c r="I151" s="146"/>
      <c r="L151" s="31"/>
      <c r="M151" s="147"/>
      <c r="T151" s="55"/>
      <c r="AT151" s="16" t="s">
        <v>188</v>
      </c>
      <c r="AU151" s="16" t="s">
        <v>84</v>
      </c>
    </row>
    <row r="152" spans="2:65" s="1" customFormat="1" ht="21.75" customHeight="1">
      <c r="B152" s="31"/>
      <c r="C152" s="131" t="s">
        <v>288</v>
      </c>
      <c r="D152" s="131" t="s">
        <v>181</v>
      </c>
      <c r="E152" s="132" t="s">
        <v>295</v>
      </c>
      <c r="F152" s="133" t="s">
        <v>3991</v>
      </c>
      <c r="G152" s="134" t="s">
        <v>212</v>
      </c>
      <c r="H152" s="135">
        <v>5</v>
      </c>
      <c r="I152" s="136"/>
      <c r="J152" s="137">
        <f>ROUND(I152*H152,2)</f>
        <v>0</v>
      </c>
      <c r="K152" s="133" t="s">
        <v>185</v>
      </c>
      <c r="L152" s="31"/>
      <c r="M152" s="138" t="s">
        <v>1</v>
      </c>
      <c r="N152" s="139" t="s">
        <v>41</v>
      </c>
      <c r="P152" s="140">
        <f>O152*H152</f>
        <v>0</v>
      </c>
      <c r="Q152" s="140">
        <v>0</v>
      </c>
      <c r="R152" s="140">
        <f>Q152*H152</f>
        <v>0</v>
      </c>
      <c r="S152" s="140">
        <v>0</v>
      </c>
      <c r="T152" s="141">
        <f>S152*H152</f>
        <v>0</v>
      </c>
      <c r="AR152" s="142" t="s">
        <v>186</v>
      </c>
      <c r="AT152" s="142" t="s">
        <v>181</v>
      </c>
      <c r="AU152" s="142" t="s">
        <v>84</v>
      </c>
      <c r="AY152" s="16" t="s">
        <v>179</v>
      </c>
      <c r="BE152" s="143">
        <f>IF(N152="základní",J152,0)</f>
        <v>0</v>
      </c>
      <c r="BF152" s="143">
        <f>IF(N152="snížená",J152,0)</f>
        <v>0</v>
      </c>
      <c r="BG152" s="143">
        <f>IF(N152="zákl. přenesená",J152,0)</f>
        <v>0</v>
      </c>
      <c r="BH152" s="143">
        <f>IF(N152="sníž. přenesená",J152,0)</f>
        <v>0</v>
      </c>
      <c r="BI152" s="143">
        <f>IF(N152="nulová",J152,0)</f>
        <v>0</v>
      </c>
      <c r="BJ152" s="16" t="s">
        <v>84</v>
      </c>
      <c r="BK152" s="143">
        <f>ROUND(I152*H152,2)</f>
        <v>0</v>
      </c>
      <c r="BL152" s="16" t="s">
        <v>186</v>
      </c>
      <c r="BM152" s="142" t="s">
        <v>387</v>
      </c>
    </row>
    <row r="153" spans="2:65" s="1" customFormat="1">
      <c r="B153" s="31"/>
      <c r="D153" s="144" t="s">
        <v>188</v>
      </c>
      <c r="F153" s="145" t="s">
        <v>3991</v>
      </c>
      <c r="I153" s="146"/>
      <c r="L153" s="31"/>
      <c r="M153" s="147"/>
      <c r="T153" s="55"/>
      <c r="AT153" s="16" t="s">
        <v>188</v>
      </c>
      <c r="AU153" s="16" t="s">
        <v>84</v>
      </c>
    </row>
    <row r="154" spans="2:65" s="1" customFormat="1" ht="24.2" customHeight="1">
      <c r="B154" s="31"/>
      <c r="C154" s="131" t="s">
        <v>8</v>
      </c>
      <c r="D154" s="131" t="s">
        <v>181</v>
      </c>
      <c r="E154" s="132" t="s">
        <v>3992</v>
      </c>
      <c r="F154" s="133" t="s">
        <v>3993</v>
      </c>
      <c r="G154" s="134" t="s">
        <v>291</v>
      </c>
      <c r="H154" s="135">
        <v>8</v>
      </c>
      <c r="I154" s="136"/>
      <c r="J154" s="137">
        <f>ROUND(I154*H154,2)</f>
        <v>0</v>
      </c>
      <c r="K154" s="133" t="s">
        <v>185</v>
      </c>
      <c r="L154" s="31"/>
      <c r="M154" s="138" t="s">
        <v>1</v>
      </c>
      <c r="N154" s="139" t="s">
        <v>41</v>
      </c>
      <c r="P154" s="140">
        <f>O154*H154</f>
        <v>0</v>
      </c>
      <c r="Q154" s="140">
        <v>0</v>
      </c>
      <c r="R154" s="140">
        <f>Q154*H154</f>
        <v>0</v>
      </c>
      <c r="S154" s="140">
        <v>0</v>
      </c>
      <c r="T154" s="141">
        <f>S154*H154</f>
        <v>0</v>
      </c>
      <c r="AR154" s="142" t="s">
        <v>186</v>
      </c>
      <c r="AT154" s="142" t="s">
        <v>181</v>
      </c>
      <c r="AU154" s="142" t="s">
        <v>84</v>
      </c>
      <c r="AY154" s="16" t="s">
        <v>179</v>
      </c>
      <c r="BE154" s="143">
        <f>IF(N154="základní",J154,0)</f>
        <v>0</v>
      </c>
      <c r="BF154" s="143">
        <f>IF(N154="snížená",J154,0)</f>
        <v>0</v>
      </c>
      <c r="BG154" s="143">
        <f>IF(N154="zákl. přenesená",J154,0)</f>
        <v>0</v>
      </c>
      <c r="BH154" s="143">
        <f>IF(N154="sníž. přenesená",J154,0)</f>
        <v>0</v>
      </c>
      <c r="BI154" s="143">
        <f>IF(N154="nulová",J154,0)</f>
        <v>0</v>
      </c>
      <c r="BJ154" s="16" t="s">
        <v>84</v>
      </c>
      <c r="BK154" s="143">
        <f>ROUND(I154*H154,2)</f>
        <v>0</v>
      </c>
      <c r="BL154" s="16" t="s">
        <v>186</v>
      </c>
      <c r="BM154" s="142" t="s">
        <v>413</v>
      </c>
    </row>
    <row r="155" spans="2:65" s="1" customFormat="1" ht="19.5">
      <c r="B155" s="31"/>
      <c r="D155" s="144" t="s">
        <v>188</v>
      </c>
      <c r="F155" s="145" t="s">
        <v>3993</v>
      </c>
      <c r="I155" s="146"/>
      <c r="L155" s="31"/>
      <c r="M155" s="147"/>
      <c r="T155" s="55"/>
      <c r="AT155" s="16" t="s">
        <v>188</v>
      </c>
      <c r="AU155" s="16" t="s">
        <v>84</v>
      </c>
    </row>
    <row r="156" spans="2:65" s="1" customFormat="1" ht="24.2" customHeight="1">
      <c r="B156" s="31"/>
      <c r="C156" s="131" t="s">
        <v>299</v>
      </c>
      <c r="D156" s="131" t="s">
        <v>181</v>
      </c>
      <c r="E156" s="132" t="s">
        <v>300</v>
      </c>
      <c r="F156" s="133" t="s">
        <v>3994</v>
      </c>
      <c r="G156" s="134" t="s">
        <v>212</v>
      </c>
      <c r="H156" s="135">
        <v>4</v>
      </c>
      <c r="I156" s="136"/>
      <c r="J156" s="137">
        <f>ROUND(I156*H156,2)</f>
        <v>0</v>
      </c>
      <c r="K156" s="133" t="s">
        <v>185</v>
      </c>
      <c r="L156" s="31"/>
      <c r="M156" s="138" t="s">
        <v>1</v>
      </c>
      <c r="N156" s="139" t="s">
        <v>41</v>
      </c>
      <c r="P156" s="140">
        <f>O156*H156</f>
        <v>0</v>
      </c>
      <c r="Q156" s="140">
        <v>0</v>
      </c>
      <c r="R156" s="140">
        <f>Q156*H156</f>
        <v>0</v>
      </c>
      <c r="S156" s="140">
        <v>0</v>
      </c>
      <c r="T156" s="141">
        <f>S156*H156</f>
        <v>0</v>
      </c>
      <c r="AR156" s="142" t="s">
        <v>186</v>
      </c>
      <c r="AT156" s="142" t="s">
        <v>181</v>
      </c>
      <c r="AU156" s="142" t="s">
        <v>84</v>
      </c>
      <c r="AY156" s="16" t="s">
        <v>179</v>
      </c>
      <c r="BE156" s="143">
        <f>IF(N156="základní",J156,0)</f>
        <v>0</v>
      </c>
      <c r="BF156" s="143">
        <f>IF(N156="snížená",J156,0)</f>
        <v>0</v>
      </c>
      <c r="BG156" s="143">
        <f>IF(N156="zákl. přenesená",J156,0)</f>
        <v>0</v>
      </c>
      <c r="BH156" s="143">
        <f>IF(N156="sníž. přenesená",J156,0)</f>
        <v>0</v>
      </c>
      <c r="BI156" s="143">
        <f>IF(N156="nulová",J156,0)</f>
        <v>0</v>
      </c>
      <c r="BJ156" s="16" t="s">
        <v>84</v>
      </c>
      <c r="BK156" s="143">
        <f>ROUND(I156*H156,2)</f>
        <v>0</v>
      </c>
      <c r="BL156" s="16" t="s">
        <v>186</v>
      </c>
      <c r="BM156" s="142" t="s">
        <v>426</v>
      </c>
    </row>
    <row r="157" spans="2:65" s="1" customFormat="1">
      <c r="B157" s="31"/>
      <c r="D157" s="144" t="s">
        <v>188</v>
      </c>
      <c r="F157" s="145" t="s">
        <v>3994</v>
      </c>
      <c r="I157" s="146"/>
      <c r="L157" s="31"/>
      <c r="M157" s="147"/>
      <c r="T157" s="55"/>
      <c r="AT157" s="16" t="s">
        <v>188</v>
      </c>
      <c r="AU157" s="16" t="s">
        <v>84</v>
      </c>
    </row>
    <row r="158" spans="2:65" s="1" customFormat="1" ht="24.2" customHeight="1">
      <c r="B158" s="31"/>
      <c r="C158" s="131" t="s">
        <v>305</v>
      </c>
      <c r="D158" s="131" t="s">
        <v>181</v>
      </c>
      <c r="E158" s="132" t="s">
        <v>3995</v>
      </c>
      <c r="F158" s="133" t="s">
        <v>3996</v>
      </c>
      <c r="G158" s="134" t="s">
        <v>212</v>
      </c>
      <c r="H158" s="135">
        <v>4</v>
      </c>
      <c r="I158" s="136"/>
      <c r="J158" s="137">
        <f>ROUND(I158*H158,2)</f>
        <v>0</v>
      </c>
      <c r="K158" s="133" t="s">
        <v>1</v>
      </c>
      <c r="L158" s="31"/>
      <c r="M158" s="138" t="s">
        <v>1</v>
      </c>
      <c r="N158" s="139" t="s">
        <v>41</v>
      </c>
      <c r="P158" s="140">
        <f>O158*H158</f>
        <v>0</v>
      </c>
      <c r="Q158" s="140">
        <v>0</v>
      </c>
      <c r="R158" s="140">
        <f>Q158*H158</f>
        <v>0</v>
      </c>
      <c r="S158" s="140">
        <v>0</v>
      </c>
      <c r="T158" s="141">
        <f>S158*H158</f>
        <v>0</v>
      </c>
      <c r="AR158" s="142" t="s">
        <v>186</v>
      </c>
      <c r="AT158" s="142" t="s">
        <v>181</v>
      </c>
      <c r="AU158" s="142" t="s">
        <v>84</v>
      </c>
      <c r="AY158" s="16" t="s">
        <v>179</v>
      </c>
      <c r="BE158" s="143">
        <f>IF(N158="základní",J158,0)</f>
        <v>0</v>
      </c>
      <c r="BF158" s="143">
        <f>IF(N158="snížená",J158,0)</f>
        <v>0</v>
      </c>
      <c r="BG158" s="143">
        <f>IF(N158="zákl. přenesená",J158,0)</f>
        <v>0</v>
      </c>
      <c r="BH158" s="143">
        <f>IF(N158="sníž. přenesená",J158,0)</f>
        <v>0</v>
      </c>
      <c r="BI158" s="143">
        <f>IF(N158="nulová",J158,0)</f>
        <v>0</v>
      </c>
      <c r="BJ158" s="16" t="s">
        <v>84</v>
      </c>
      <c r="BK158" s="143">
        <f>ROUND(I158*H158,2)</f>
        <v>0</v>
      </c>
      <c r="BL158" s="16" t="s">
        <v>186</v>
      </c>
      <c r="BM158" s="142" t="s">
        <v>446</v>
      </c>
    </row>
    <row r="159" spans="2:65" s="1" customFormat="1">
      <c r="B159" s="31"/>
      <c r="D159" s="144" t="s">
        <v>188</v>
      </c>
      <c r="F159" s="145" t="s">
        <v>3996</v>
      </c>
      <c r="I159" s="146"/>
      <c r="L159" s="31"/>
      <c r="M159" s="147"/>
      <c r="T159" s="55"/>
      <c r="AT159" s="16" t="s">
        <v>188</v>
      </c>
      <c r="AU159" s="16" t="s">
        <v>84</v>
      </c>
    </row>
    <row r="160" spans="2:65" s="1" customFormat="1" ht="21.75" customHeight="1">
      <c r="B160" s="31"/>
      <c r="C160" s="131" t="s">
        <v>312</v>
      </c>
      <c r="D160" s="131" t="s">
        <v>181</v>
      </c>
      <c r="E160" s="132" t="s">
        <v>3997</v>
      </c>
      <c r="F160" s="133" t="s">
        <v>3998</v>
      </c>
      <c r="G160" s="134" t="s">
        <v>489</v>
      </c>
      <c r="H160" s="135">
        <v>11</v>
      </c>
      <c r="I160" s="136"/>
      <c r="J160" s="137">
        <f>ROUND(I160*H160,2)</f>
        <v>0</v>
      </c>
      <c r="K160" s="133" t="s">
        <v>3966</v>
      </c>
      <c r="L160" s="31"/>
      <c r="M160" s="138" t="s">
        <v>1</v>
      </c>
      <c r="N160" s="139" t="s">
        <v>41</v>
      </c>
      <c r="P160" s="140">
        <f>O160*H160</f>
        <v>0</v>
      </c>
      <c r="Q160" s="140">
        <v>0</v>
      </c>
      <c r="R160" s="140">
        <f>Q160*H160</f>
        <v>0</v>
      </c>
      <c r="S160" s="140">
        <v>0</v>
      </c>
      <c r="T160" s="141">
        <f>S160*H160</f>
        <v>0</v>
      </c>
      <c r="AR160" s="142" t="s">
        <v>186</v>
      </c>
      <c r="AT160" s="142" t="s">
        <v>181</v>
      </c>
      <c r="AU160" s="142" t="s">
        <v>84</v>
      </c>
      <c r="AY160" s="16" t="s">
        <v>179</v>
      </c>
      <c r="BE160" s="143">
        <f>IF(N160="základní",J160,0)</f>
        <v>0</v>
      </c>
      <c r="BF160" s="143">
        <f>IF(N160="snížená",J160,0)</f>
        <v>0</v>
      </c>
      <c r="BG160" s="143">
        <f>IF(N160="zákl. přenesená",J160,0)</f>
        <v>0</v>
      </c>
      <c r="BH160" s="143">
        <f>IF(N160="sníž. přenesená",J160,0)</f>
        <v>0</v>
      </c>
      <c r="BI160" s="143">
        <f>IF(N160="nulová",J160,0)</f>
        <v>0</v>
      </c>
      <c r="BJ160" s="16" t="s">
        <v>84</v>
      </c>
      <c r="BK160" s="143">
        <f>ROUND(I160*H160,2)</f>
        <v>0</v>
      </c>
      <c r="BL160" s="16" t="s">
        <v>186</v>
      </c>
      <c r="BM160" s="142" t="s">
        <v>462</v>
      </c>
    </row>
    <row r="161" spans="2:65" s="1" customFormat="1">
      <c r="B161" s="31"/>
      <c r="D161" s="144" t="s">
        <v>188</v>
      </c>
      <c r="F161" s="145" t="s">
        <v>3998</v>
      </c>
      <c r="I161" s="146"/>
      <c r="L161" s="31"/>
      <c r="M161" s="147"/>
      <c r="T161" s="55"/>
      <c r="AT161" s="16" t="s">
        <v>188</v>
      </c>
      <c r="AU161" s="16" t="s">
        <v>84</v>
      </c>
    </row>
    <row r="162" spans="2:65" s="1" customFormat="1" ht="16.5" customHeight="1">
      <c r="B162" s="31"/>
      <c r="C162" s="131" t="s">
        <v>318</v>
      </c>
      <c r="D162" s="131" t="s">
        <v>181</v>
      </c>
      <c r="E162" s="132" t="s">
        <v>3999</v>
      </c>
      <c r="F162" s="133" t="s">
        <v>4000</v>
      </c>
      <c r="G162" s="134" t="s">
        <v>489</v>
      </c>
      <c r="H162" s="135">
        <v>8</v>
      </c>
      <c r="I162" s="136"/>
      <c r="J162" s="137">
        <f>ROUND(I162*H162,2)</f>
        <v>0</v>
      </c>
      <c r="K162" s="133" t="s">
        <v>3966</v>
      </c>
      <c r="L162" s="31"/>
      <c r="M162" s="138" t="s">
        <v>1</v>
      </c>
      <c r="N162" s="139" t="s">
        <v>41</v>
      </c>
      <c r="P162" s="140">
        <f>O162*H162</f>
        <v>0</v>
      </c>
      <c r="Q162" s="140">
        <v>0</v>
      </c>
      <c r="R162" s="140">
        <f>Q162*H162</f>
        <v>0</v>
      </c>
      <c r="S162" s="140">
        <v>0</v>
      </c>
      <c r="T162" s="141">
        <f>S162*H162</f>
        <v>0</v>
      </c>
      <c r="AR162" s="142" t="s">
        <v>186</v>
      </c>
      <c r="AT162" s="142" t="s">
        <v>181</v>
      </c>
      <c r="AU162" s="142" t="s">
        <v>84</v>
      </c>
      <c r="AY162" s="16" t="s">
        <v>179</v>
      </c>
      <c r="BE162" s="143">
        <f>IF(N162="základní",J162,0)</f>
        <v>0</v>
      </c>
      <c r="BF162" s="143">
        <f>IF(N162="snížená",J162,0)</f>
        <v>0</v>
      </c>
      <c r="BG162" s="143">
        <f>IF(N162="zákl. přenesená",J162,0)</f>
        <v>0</v>
      </c>
      <c r="BH162" s="143">
        <f>IF(N162="sníž. přenesená",J162,0)</f>
        <v>0</v>
      </c>
      <c r="BI162" s="143">
        <f>IF(N162="nulová",J162,0)</f>
        <v>0</v>
      </c>
      <c r="BJ162" s="16" t="s">
        <v>84</v>
      </c>
      <c r="BK162" s="143">
        <f>ROUND(I162*H162,2)</f>
        <v>0</v>
      </c>
      <c r="BL162" s="16" t="s">
        <v>186</v>
      </c>
      <c r="BM162" s="142" t="s">
        <v>474</v>
      </c>
    </row>
    <row r="163" spans="2:65" s="1" customFormat="1">
      <c r="B163" s="31"/>
      <c r="D163" s="144" t="s">
        <v>188</v>
      </c>
      <c r="F163" s="145" t="s">
        <v>4000</v>
      </c>
      <c r="I163" s="146"/>
      <c r="L163" s="31"/>
      <c r="M163" s="147"/>
      <c r="T163" s="55"/>
      <c r="AT163" s="16" t="s">
        <v>188</v>
      </c>
      <c r="AU163" s="16" t="s">
        <v>84</v>
      </c>
    </row>
    <row r="164" spans="2:65" s="11" customFormat="1" ht="25.9" customHeight="1">
      <c r="B164" s="119"/>
      <c r="D164" s="120" t="s">
        <v>75</v>
      </c>
      <c r="E164" s="121" t="s">
        <v>199</v>
      </c>
      <c r="F164" s="121" t="s">
        <v>4001</v>
      </c>
      <c r="I164" s="122"/>
      <c r="J164" s="123">
        <f>BK164</f>
        <v>0</v>
      </c>
      <c r="L164" s="119"/>
      <c r="M164" s="124"/>
      <c r="P164" s="125">
        <f>SUM(P165:P168)</f>
        <v>0</v>
      </c>
      <c r="R164" s="125">
        <f>SUM(R165:R168)</f>
        <v>0</v>
      </c>
      <c r="T164" s="126">
        <f>SUM(T165:T168)</f>
        <v>0</v>
      </c>
      <c r="AR164" s="120" t="s">
        <v>84</v>
      </c>
      <c r="AT164" s="127" t="s">
        <v>75</v>
      </c>
      <c r="AU164" s="127" t="s">
        <v>76</v>
      </c>
      <c r="AY164" s="120" t="s">
        <v>179</v>
      </c>
      <c r="BK164" s="128">
        <f>SUM(BK165:BK168)</f>
        <v>0</v>
      </c>
    </row>
    <row r="165" spans="2:65" s="1" customFormat="1" ht="16.5" customHeight="1">
      <c r="B165" s="31"/>
      <c r="C165" s="131" t="s">
        <v>325</v>
      </c>
      <c r="D165" s="131" t="s">
        <v>181</v>
      </c>
      <c r="E165" s="132" t="s">
        <v>3401</v>
      </c>
      <c r="F165" s="133" t="s">
        <v>3402</v>
      </c>
      <c r="G165" s="134" t="s">
        <v>291</v>
      </c>
      <c r="H165" s="135">
        <v>8</v>
      </c>
      <c r="I165" s="136"/>
      <c r="J165" s="137">
        <f>ROUND(I165*H165,2)</f>
        <v>0</v>
      </c>
      <c r="K165" s="133" t="s">
        <v>185</v>
      </c>
      <c r="L165" s="31"/>
      <c r="M165" s="138" t="s">
        <v>1</v>
      </c>
      <c r="N165" s="139" t="s">
        <v>41</v>
      </c>
      <c r="P165" s="140">
        <f>O165*H165</f>
        <v>0</v>
      </c>
      <c r="Q165" s="140">
        <v>0</v>
      </c>
      <c r="R165" s="140">
        <f>Q165*H165</f>
        <v>0</v>
      </c>
      <c r="S165" s="140">
        <v>0</v>
      </c>
      <c r="T165" s="141">
        <f>S165*H165</f>
        <v>0</v>
      </c>
      <c r="AR165" s="142" t="s">
        <v>186</v>
      </c>
      <c r="AT165" s="142" t="s">
        <v>181</v>
      </c>
      <c r="AU165" s="142" t="s">
        <v>84</v>
      </c>
      <c r="AY165" s="16" t="s">
        <v>179</v>
      </c>
      <c r="BE165" s="143">
        <f>IF(N165="základní",J165,0)</f>
        <v>0</v>
      </c>
      <c r="BF165" s="143">
        <f>IF(N165="snížená",J165,0)</f>
        <v>0</v>
      </c>
      <c r="BG165" s="143">
        <f>IF(N165="zákl. přenesená",J165,0)</f>
        <v>0</v>
      </c>
      <c r="BH165" s="143">
        <f>IF(N165="sníž. přenesená",J165,0)</f>
        <v>0</v>
      </c>
      <c r="BI165" s="143">
        <f>IF(N165="nulová",J165,0)</f>
        <v>0</v>
      </c>
      <c r="BJ165" s="16" t="s">
        <v>84</v>
      </c>
      <c r="BK165" s="143">
        <f>ROUND(I165*H165,2)</f>
        <v>0</v>
      </c>
      <c r="BL165" s="16" t="s">
        <v>186</v>
      </c>
      <c r="BM165" s="142" t="s">
        <v>482</v>
      </c>
    </row>
    <row r="166" spans="2:65" s="1" customFormat="1">
      <c r="B166" s="31"/>
      <c r="D166" s="144" t="s">
        <v>188</v>
      </c>
      <c r="F166" s="145" t="s">
        <v>3402</v>
      </c>
      <c r="I166" s="146"/>
      <c r="L166" s="31"/>
      <c r="M166" s="147"/>
      <c r="T166" s="55"/>
      <c r="AT166" s="16" t="s">
        <v>188</v>
      </c>
      <c r="AU166" s="16" t="s">
        <v>84</v>
      </c>
    </row>
    <row r="167" spans="2:65" s="1" customFormat="1" ht="21.75" customHeight="1">
      <c r="B167" s="31"/>
      <c r="C167" s="131" t="s">
        <v>7</v>
      </c>
      <c r="D167" s="131" t="s">
        <v>181</v>
      </c>
      <c r="E167" s="132" t="s">
        <v>3404</v>
      </c>
      <c r="F167" s="133" t="s">
        <v>3405</v>
      </c>
      <c r="G167" s="134" t="s">
        <v>291</v>
      </c>
      <c r="H167" s="135">
        <v>8</v>
      </c>
      <c r="I167" s="136"/>
      <c r="J167" s="137">
        <f>ROUND(I167*H167,2)</f>
        <v>0</v>
      </c>
      <c r="K167" s="133" t="s">
        <v>185</v>
      </c>
      <c r="L167" s="31"/>
      <c r="M167" s="138" t="s">
        <v>1</v>
      </c>
      <c r="N167" s="139" t="s">
        <v>41</v>
      </c>
      <c r="P167" s="140">
        <f>O167*H167</f>
        <v>0</v>
      </c>
      <c r="Q167" s="140">
        <v>0</v>
      </c>
      <c r="R167" s="140">
        <f>Q167*H167</f>
        <v>0</v>
      </c>
      <c r="S167" s="140">
        <v>0</v>
      </c>
      <c r="T167" s="141">
        <f>S167*H167</f>
        <v>0</v>
      </c>
      <c r="AR167" s="142" t="s">
        <v>186</v>
      </c>
      <c r="AT167" s="142" t="s">
        <v>181</v>
      </c>
      <c r="AU167" s="142" t="s">
        <v>84</v>
      </c>
      <c r="AY167" s="16" t="s">
        <v>179</v>
      </c>
      <c r="BE167" s="143">
        <f>IF(N167="základní",J167,0)</f>
        <v>0</v>
      </c>
      <c r="BF167" s="143">
        <f>IF(N167="snížená",J167,0)</f>
        <v>0</v>
      </c>
      <c r="BG167" s="143">
        <f>IF(N167="zákl. přenesená",J167,0)</f>
        <v>0</v>
      </c>
      <c r="BH167" s="143">
        <f>IF(N167="sníž. přenesená",J167,0)</f>
        <v>0</v>
      </c>
      <c r="BI167" s="143">
        <f>IF(N167="nulová",J167,0)</f>
        <v>0</v>
      </c>
      <c r="BJ167" s="16" t="s">
        <v>84</v>
      </c>
      <c r="BK167" s="143">
        <f>ROUND(I167*H167,2)</f>
        <v>0</v>
      </c>
      <c r="BL167" s="16" t="s">
        <v>186</v>
      </c>
      <c r="BM167" s="142" t="s">
        <v>4002</v>
      </c>
    </row>
    <row r="168" spans="2:65" s="1" customFormat="1" ht="19.5">
      <c r="B168" s="31"/>
      <c r="D168" s="144" t="s">
        <v>188</v>
      </c>
      <c r="F168" s="145" t="s">
        <v>3407</v>
      </c>
      <c r="I168" s="146"/>
      <c r="L168" s="31"/>
      <c r="M168" s="147"/>
      <c r="T168" s="55"/>
      <c r="AT168" s="16" t="s">
        <v>188</v>
      </c>
      <c r="AU168" s="16" t="s">
        <v>84</v>
      </c>
    </row>
    <row r="169" spans="2:65" s="11" customFormat="1" ht="25.9" customHeight="1">
      <c r="B169" s="119"/>
      <c r="D169" s="120" t="s">
        <v>75</v>
      </c>
      <c r="E169" s="121" t="s">
        <v>186</v>
      </c>
      <c r="F169" s="121" t="s">
        <v>4003</v>
      </c>
      <c r="I169" s="122"/>
      <c r="J169" s="123">
        <f>BK169</f>
        <v>0</v>
      </c>
      <c r="L169" s="119"/>
      <c r="M169" s="124"/>
      <c r="P169" s="125">
        <f>SUM(P170:P223)</f>
        <v>0</v>
      </c>
      <c r="R169" s="125">
        <f>SUM(R170:R223)</f>
        <v>0.19683999999999999</v>
      </c>
      <c r="T169" s="126">
        <f>SUM(T170:T223)</f>
        <v>0</v>
      </c>
      <c r="AR169" s="120" t="s">
        <v>84</v>
      </c>
      <c r="AT169" s="127" t="s">
        <v>75</v>
      </c>
      <c r="AU169" s="127" t="s">
        <v>76</v>
      </c>
      <c r="AY169" s="120" t="s">
        <v>179</v>
      </c>
      <c r="BK169" s="128">
        <f>SUM(BK170:BK223)</f>
        <v>0</v>
      </c>
    </row>
    <row r="170" spans="2:65" s="1" customFormat="1" ht="24.2" customHeight="1">
      <c r="B170" s="31"/>
      <c r="C170" s="131" t="s">
        <v>343</v>
      </c>
      <c r="D170" s="131" t="s">
        <v>181</v>
      </c>
      <c r="E170" s="132" t="s">
        <v>4004</v>
      </c>
      <c r="F170" s="133" t="s">
        <v>3745</v>
      </c>
      <c r="G170" s="134" t="s">
        <v>429</v>
      </c>
      <c r="H170" s="135">
        <v>20</v>
      </c>
      <c r="I170" s="136"/>
      <c r="J170" s="137">
        <f>ROUND(I170*H170,2)</f>
        <v>0</v>
      </c>
      <c r="K170" s="133" t="s">
        <v>3966</v>
      </c>
      <c r="L170" s="31"/>
      <c r="M170" s="138" t="s">
        <v>1</v>
      </c>
      <c r="N170" s="139" t="s">
        <v>41</v>
      </c>
      <c r="P170" s="140">
        <f>O170*H170</f>
        <v>0</v>
      </c>
      <c r="Q170" s="140">
        <v>0</v>
      </c>
      <c r="R170" s="140">
        <f>Q170*H170</f>
        <v>0</v>
      </c>
      <c r="S170" s="140">
        <v>0</v>
      </c>
      <c r="T170" s="141">
        <f>S170*H170</f>
        <v>0</v>
      </c>
      <c r="AR170" s="142" t="s">
        <v>186</v>
      </c>
      <c r="AT170" s="142" t="s">
        <v>181</v>
      </c>
      <c r="AU170" s="142" t="s">
        <v>84</v>
      </c>
      <c r="AY170" s="16" t="s">
        <v>179</v>
      </c>
      <c r="BE170" s="143">
        <f>IF(N170="základní",J170,0)</f>
        <v>0</v>
      </c>
      <c r="BF170" s="143">
        <f>IF(N170="snížená",J170,0)</f>
        <v>0</v>
      </c>
      <c r="BG170" s="143">
        <f>IF(N170="zákl. přenesená",J170,0)</f>
        <v>0</v>
      </c>
      <c r="BH170" s="143">
        <f>IF(N170="sníž. přenesená",J170,0)</f>
        <v>0</v>
      </c>
      <c r="BI170" s="143">
        <f>IF(N170="nulová",J170,0)</f>
        <v>0</v>
      </c>
      <c r="BJ170" s="16" t="s">
        <v>84</v>
      </c>
      <c r="BK170" s="143">
        <f>ROUND(I170*H170,2)</f>
        <v>0</v>
      </c>
      <c r="BL170" s="16" t="s">
        <v>186</v>
      </c>
      <c r="BM170" s="142" t="s">
        <v>495</v>
      </c>
    </row>
    <row r="171" spans="2:65" s="1" customFormat="1" ht="19.5">
      <c r="B171" s="31"/>
      <c r="D171" s="144" t="s">
        <v>188</v>
      </c>
      <c r="F171" s="145" t="s">
        <v>3745</v>
      </c>
      <c r="I171" s="146"/>
      <c r="L171" s="31"/>
      <c r="M171" s="147"/>
      <c r="T171" s="55"/>
      <c r="AT171" s="16" t="s">
        <v>188</v>
      </c>
      <c r="AU171" s="16" t="s">
        <v>84</v>
      </c>
    </row>
    <row r="172" spans="2:65" s="1" customFormat="1" ht="16.5" customHeight="1">
      <c r="B172" s="31"/>
      <c r="C172" s="131" t="s">
        <v>354</v>
      </c>
      <c r="D172" s="131" t="s">
        <v>181</v>
      </c>
      <c r="E172" s="132" t="s">
        <v>4005</v>
      </c>
      <c r="F172" s="133" t="s">
        <v>4006</v>
      </c>
      <c r="G172" s="134" t="s">
        <v>489</v>
      </c>
      <c r="H172" s="135">
        <v>1</v>
      </c>
      <c r="I172" s="136"/>
      <c r="J172" s="137">
        <f>ROUND(I172*H172,2)</f>
        <v>0</v>
      </c>
      <c r="K172" s="133" t="s">
        <v>185</v>
      </c>
      <c r="L172" s="31"/>
      <c r="M172" s="138" t="s">
        <v>1</v>
      </c>
      <c r="N172" s="139" t="s">
        <v>41</v>
      </c>
      <c r="P172" s="140">
        <f>O172*H172</f>
        <v>0</v>
      </c>
      <c r="Q172" s="140">
        <v>1.47E-3</v>
      </c>
      <c r="R172" s="140">
        <f>Q172*H172</f>
        <v>1.47E-3</v>
      </c>
      <c r="S172" s="140">
        <v>0</v>
      </c>
      <c r="T172" s="141">
        <f>S172*H172</f>
        <v>0</v>
      </c>
      <c r="AR172" s="142" t="s">
        <v>186</v>
      </c>
      <c r="AT172" s="142" t="s">
        <v>181</v>
      </c>
      <c r="AU172" s="142" t="s">
        <v>84</v>
      </c>
      <c r="AY172" s="16" t="s">
        <v>179</v>
      </c>
      <c r="BE172" s="143">
        <f>IF(N172="základní",J172,0)</f>
        <v>0</v>
      </c>
      <c r="BF172" s="143">
        <f>IF(N172="snížená",J172,0)</f>
        <v>0</v>
      </c>
      <c r="BG172" s="143">
        <f>IF(N172="zákl. přenesená",J172,0)</f>
        <v>0</v>
      </c>
      <c r="BH172" s="143">
        <f>IF(N172="sníž. přenesená",J172,0)</f>
        <v>0</v>
      </c>
      <c r="BI172" s="143">
        <f>IF(N172="nulová",J172,0)</f>
        <v>0</v>
      </c>
      <c r="BJ172" s="16" t="s">
        <v>84</v>
      </c>
      <c r="BK172" s="143">
        <f>ROUND(I172*H172,2)</f>
        <v>0</v>
      </c>
      <c r="BL172" s="16" t="s">
        <v>186</v>
      </c>
      <c r="BM172" s="142" t="s">
        <v>522</v>
      </c>
    </row>
    <row r="173" spans="2:65" s="1" customFormat="1">
      <c r="B173" s="31"/>
      <c r="D173" s="144" t="s">
        <v>188</v>
      </c>
      <c r="F173" s="145" t="s">
        <v>4006</v>
      </c>
      <c r="I173" s="146"/>
      <c r="L173" s="31"/>
      <c r="M173" s="147"/>
      <c r="T173" s="55"/>
      <c r="AT173" s="16" t="s">
        <v>188</v>
      </c>
      <c r="AU173" s="16" t="s">
        <v>84</v>
      </c>
    </row>
    <row r="174" spans="2:65" s="1" customFormat="1" ht="16.5" customHeight="1">
      <c r="B174" s="31"/>
      <c r="C174" s="131" t="s">
        <v>360</v>
      </c>
      <c r="D174" s="131" t="s">
        <v>181</v>
      </c>
      <c r="E174" s="132" t="s">
        <v>4007</v>
      </c>
      <c r="F174" s="133" t="s">
        <v>4008</v>
      </c>
      <c r="G174" s="134" t="s">
        <v>489</v>
      </c>
      <c r="H174" s="135">
        <v>2</v>
      </c>
      <c r="I174" s="136"/>
      <c r="J174" s="137">
        <f>ROUND(I174*H174,2)</f>
        <v>0</v>
      </c>
      <c r="K174" s="133" t="s">
        <v>185</v>
      </c>
      <c r="L174" s="31"/>
      <c r="M174" s="138" t="s">
        <v>1</v>
      </c>
      <c r="N174" s="139" t="s">
        <v>41</v>
      </c>
      <c r="P174" s="140">
        <f>O174*H174</f>
        <v>0</v>
      </c>
      <c r="Q174" s="140">
        <v>2.64E-3</v>
      </c>
      <c r="R174" s="140">
        <f>Q174*H174</f>
        <v>5.28E-3</v>
      </c>
      <c r="S174" s="140">
        <v>0</v>
      </c>
      <c r="T174" s="141">
        <f>S174*H174</f>
        <v>0</v>
      </c>
      <c r="AR174" s="142" t="s">
        <v>186</v>
      </c>
      <c r="AT174" s="142" t="s">
        <v>181</v>
      </c>
      <c r="AU174" s="142" t="s">
        <v>84</v>
      </c>
      <c r="AY174" s="16" t="s">
        <v>179</v>
      </c>
      <c r="BE174" s="143">
        <f>IF(N174="základní",J174,0)</f>
        <v>0</v>
      </c>
      <c r="BF174" s="143">
        <f>IF(N174="snížená",J174,0)</f>
        <v>0</v>
      </c>
      <c r="BG174" s="143">
        <f>IF(N174="zákl. přenesená",J174,0)</f>
        <v>0</v>
      </c>
      <c r="BH174" s="143">
        <f>IF(N174="sníž. přenesená",J174,0)</f>
        <v>0</v>
      </c>
      <c r="BI174" s="143">
        <f>IF(N174="nulová",J174,0)</f>
        <v>0</v>
      </c>
      <c r="BJ174" s="16" t="s">
        <v>84</v>
      </c>
      <c r="BK174" s="143">
        <f>ROUND(I174*H174,2)</f>
        <v>0</v>
      </c>
      <c r="BL174" s="16" t="s">
        <v>186</v>
      </c>
      <c r="BM174" s="142" t="s">
        <v>541</v>
      </c>
    </row>
    <row r="175" spans="2:65" s="1" customFormat="1">
      <c r="B175" s="31"/>
      <c r="D175" s="144" t="s">
        <v>188</v>
      </c>
      <c r="F175" s="145" t="s">
        <v>4008</v>
      </c>
      <c r="I175" s="146"/>
      <c r="L175" s="31"/>
      <c r="M175" s="147"/>
      <c r="T175" s="55"/>
      <c r="AT175" s="16" t="s">
        <v>188</v>
      </c>
      <c r="AU175" s="16" t="s">
        <v>84</v>
      </c>
    </row>
    <row r="176" spans="2:65" s="1" customFormat="1" ht="16.5" customHeight="1">
      <c r="B176" s="31"/>
      <c r="C176" s="131" t="s">
        <v>367</v>
      </c>
      <c r="D176" s="131" t="s">
        <v>181</v>
      </c>
      <c r="E176" s="132" t="s">
        <v>4009</v>
      </c>
      <c r="F176" s="133" t="s">
        <v>4010</v>
      </c>
      <c r="G176" s="134" t="s">
        <v>489</v>
      </c>
      <c r="H176" s="135">
        <v>40</v>
      </c>
      <c r="I176" s="136"/>
      <c r="J176" s="137">
        <f>ROUND(I176*H176,2)</f>
        <v>0</v>
      </c>
      <c r="K176" s="133" t="s">
        <v>185</v>
      </c>
      <c r="L176" s="31"/>
      <c r="M176" s="138" t="s">
        <v>1</v>
      </c>
      <c r="N176" s="139" t="s">
        <v>41</v>
      </c>
      <c r="P176" s="140">
        <f>O176*H176</f>
        <v>0</v>
      </c>
      <c r="Q176" s="140">
        <v>4.0499999999999998E-3</v>
      </c>
      <c r="R176" s="140">
        <f>Q176*H176</f>
        <v>0.16199999999999998</v>
      </c>
      <c r="S176" s="140">
        <v>0</v>
      </c>
      <c r="T176" s="141">
        <f>S176*H176</f>
        <v>0</v>
      </c>
      <c r="AR176" s="142" t="s">
        <v>186</v>
      </c>
      <c r="AT176" s="142" t="s">
        <v>181</v>
      </c>
      <c r="AU176" s="142" t="s">
        <v>84</v>
      </c>
      <c r="AY176" s="16" t="s">
        <v>179</v>
      </c>
      <c r="BE176" s="143">
        <f>IF(N176="základní",J176,0)</f>
        <v>0</v>
      </c>
      <c r="BF176" s="143">
        <f>IF(N176="snížená",J176,0)</f>
        <v>0</v>
      </c>
      <c r="BG176" s="143">
        <f>IF(N176="zákl. přenesená",J176,0)</f>
        <v>0</v>
      </c>
      <c r="BH176" s="143">
        <f>IF(N176="sníž. přenesená",J176,0)</f>
        <v>0</v>
      </c>
      <c r="BI176" s="143">
        <f>IF(N176="nulová",J176,0)</f>
        <v>0</v>
      </c>
      <c r="BJ176" s="16" t="s">
        <v>84</v>
      </c>
      <c r="BK176" s="143">
        <f>ROUND(I176*H176,2)</f>
        <v>0</v>
      </c>
      <c r="BL176" s="16" t="s">
        <v>186</v>
      </c>
      <c r="BM176" s="142" t="s">
        <v>553</v>
      </c>
    </row>
    <row r="177" spans="2:65" s="1" customFormat="1">
      <c r="B177" s="31"/>
      <c r="D177" s="144" t="s">
        <v>188</v>
      </c>
      <c r="F177" s="145" t="s">
        <v>4010</v>
      </c>
      <c r="I177" s="146"/>
      <c r="L177" s="31"/>
      <c r="M177" s="147"/>
      <c r="T177" s="55"/>
      <c r="AT177" s="16" t="s">
        <v>188</v>
      </c>
      <c r="AU177" s="16" t="s">
        <v>84</v>
      </c>
    </row>
    <row r="178" spans="2:65" s="1" customFormat="1" ht="16.5" customHeight="1">
      <c r="B178" s="31"/>
      <c r="C178" s="131" t="s">
        <v>373</v>
      </c>
      <c r="D178" s="131" t="s">
        <v>181</v>
      </c>
      <c r="E178" s="132" t="s">
        <v>4011</v>
      </c>
      <c r="F178" s="133" t="s">
        <v>4012</v>
      </c>
      <c r="G178" s="134" t="s">
        <v>489</v>
      </c>
      <c r="H178" s="135">
        <v>2</v>
      </c>
      <c r="I178" s="136"/>
      <c r="J178" s="137">
        <f>ROUND(I178*H178,2)</f>
        <v>0</v>
      </c>
      <c r="K178" s="133" t="s">
        <v>185</v>
      </c>
      <c r="L178" s="31"/>
      <c r="M178" s="138" t="s">
        <v>1</v>
      </c>
      <c r="N178" s="139" t="s">
        <v>41</v>
      </c>
      <c r="P178" s="140">
        <f>O178*H178</f>
        <v>0</v>
      </c>
      <c r="Q178" s="140">
        <v>9.41E-3</v>
      </c>
      <c r="R178" s="140">
        <f>Q178*H178</f>
        <v>1.882E-2</v>
      </c>
      <c r="S178" s="140">
        <v>0</v>
      </c>
      <c r="T178" s="141">
        <f>S178*H178</f>
        <v>0</v>
      </c>
      <c r="AR178" s="142" t="s">
        <v>186</v>
      </c>
      <c r="AT178" s="142" t="s">
        <v>181</v>
      </c>
      <c r="AU178" s="142" t="s">
        <v>84</v>
      </c>
      <c r="AY178" s="16" t="s">
        <v>179</v>
      </c>
      <c r="BE178" s="143">
        <f>IF(N178="základní",J178,0)</f>
        <v>0</v>
      </c>
      <c r="BF178" s="143">
        <f>IF(N178="snížená",J178,0)</f>
        <v>0</v>
      </c>
      <c r="BG178" s="143">
        <f>IF(N178="zákl. přenesená",J178,0)</f>
        <v>0</v>
      </c>
      <c r="BH178" s="143">
        <f>IF(N178="sníž. přenesená",J178,0)</f>
        <v>0</v>
      </c>
      <c r="BI178" s="143">
        <f>IF(N178="nulová",J178,0)</f>
        <v>0</v>
      </c>
      <c r="BJ178" s="16" t="s">
        <v>84</v>
      </c>
      <c r="BK178" s="143">
        <f>ROUND(I178*H178,2)</f>
        <v>0</v>
      </c>
      <c r="BL178" s="16" t="s">
        <v>186</v>
      </c>
      <c r="BM178" s="142" t="s">
        <v>570</v>
      </c>
    </row>
    <row r="179" spans="2:65" s="1" customFormat="1">
      <c r="B179" s="31"/>
      <c r="D179" s="144" t="s">
        <v>188</v>
      </c>
      <c r="F179" s="145" t="s">
        <v>4012</v>
      </c>
      <c r="I179" s="146"/>
      <c r="L179" s="31"/>
      <c r="M179" s="147"/>
      <c r="T179" s="55"/>
      <c r="AT179" s="16" t="s">
        <v>188</v>
      </c>
      <c r="AU179" s="16" t="s">
        <v>84</v>
      </c>
    </row>
    <row r="180" spans="2:65" s="1" customFormat="1" ht="16.5" customHeight="1">
      <c r="B180" s="31"/>
      <c r="C180" s="131" t="s">
        <v>380</v>
      </c>
      <c r="D180" s="131" t="s">
        <v>181</v>
      </c>
      <c r="E180" s="132" t="s">
        <v>4013</v>
      </c>
      <c r="F180" s="133" t="s">
        <v>4014</v>
      </c>
      <c r="G180" s="134" t="s">
        <v>429</v>
      </c>
      <c r="H180" s="135">
        <v>1</v>
      </c>
      <c r="I180" s="136"/>
      <c r="J180" s="137">
        <f>ROUND(I180*H180,2)</f>
        <v>0</v>
      </c>
      <c r="K180" s="133" t="s">
        <v>185</v>
      </c>
      <c r="L180" s="31"/>
      <c r="M180" s="138" t="s">
        <v>1</v>
      </c>
      <c r="N180" s="139" t="s">
        <v>41</v>
      </c>
      <c r="P180" s="140">
        <f>O180*H180</f>
        <v>0</v>
      </c>
      <c r="Q180" s="140">
        <v>2.4000000000000001E-4</v>
      </c>
      <c r="R180" s="140">
        <f>Q180*H180</f>
        <v>2.4000000000000001E-4</v>
      </c>
      <c r="S180" s="140">
        <v>0</v>
      </c>
      <c r="T180" s="141">
        <f>S180*H180</f>
        <v>0</v>
      </c>
      <c r="AR180" s="142" t="s">
        <v>186</v>
      </c>
      <c r="AT180" s="142" t="s">
        <v>181</v>
      </c>
      <c r="AU180" s="142" t="s">
        <v>84</v>
      </c>
      <c r="AY180" s="16" t="s">
        <v>179</v>
      </c>
      <c r="BE180" s="143">
        <f>IF(N180="základní",J180,0)</f>
        <v>0</v>
      </c>
      <c r="BF180" s="143">
        <f>IF(N180="snížená",J180,0)</f>
        <v>0</v>
      </c>
      <c r="BG180" s="143">
        <f>IF(N180="zákl. přenesená",J180,0)</f>
        <v>0</v>
      </c>
      <c r="BH180" s="143">
        <f>IF(N180="sníž. přenesená",J180,0)</f>
        <v>0</v>
      </c>
      <c r="BI180" s="143">
        <f>IF(N180="nulová",J180,0)</f>
        <v>0</v>
      </c>
      <c r="BJ180" s="16" t="s">
        <v>84</v>
      </c>
      <c r="BK180" s="143">
        <f>ROUND(I180*H180,2)</f>
        <v>0</v>
      </c>
      <c r="BL180" s="16" t="s">
        <v>186</v>
      </c>
      <c r="BM180" s="142" t="s">
        <v>583</v>
      </c>
    </row>
    <row r="181" spans="2:65" s="1" customFormat="1">
      <c r="B181" s="31"/>
      <c r="D181" s="144" t="s">
        <v>188</v>
      </c>
      <c r="F181" s="145" t="s">
        <v>4014</v>
      </c>
      <c r="I181" s="146"/>
      <c r="L181" s="31"/>
      <c r="M181" s="147"/>
      <c r="T181" s="55"/>
      <c r="AT181" s="16" t="s">
        <v>188</v>
      </c>
      <c r="AU181" s="16" t="s">
        <v>84</v>
      </c>
    </row>
    <row r="182" spans="2:65" s="1" customFormat="1" ht="16.5" customHeight="1">
      <c r="B182" s="31"/>
      <c r="C182" s="131" t="s">
        <v>387</v>
      </c>
      <c r="D182" s="131" t="s">
        <v>181</v>
      </c>
      <c r="E182" s="132" t="s">
        <v>4015</v>
      </c>
      <c r="F182" s="133" t="s">
        <v>4016</v>
      </c>
      <c r="G182" s="134" t="s">
        <v>429</v>
      </c>
      <c r="H182" s="135">
        <v>3</v>
      </c>
      <c r="I182" s="136"/>
      <c r="J182" s="137">
        <f>ROUND(I182*H182,2)</f>
        <v>0</v>
      </c>
      <c r="K182" s="133" t="s">
        <v>185</v>
      </c>
      <c r="L182" s="31"/>
      <c r="M182" s="138" t="s">
        <v>1</v>
      </c>
      <c r="N182" s="139" t="s">
        <v>41</v>
      </c>
      <c r="P182" s="140">
        <f>O182*H182</f>
        <v>0</v>
      </c>
      <c r="Q182" s="140">
        <v>6.0999999999999997E-4</v>
      </c>
      <c r="R182" s="140">
        <f>Q182*H182</f>
        <v>1.83E-3</v>
      </c>
      <c r="S182" s="140">
        <v>0</v>
      </c>
      <c r="T182" s="141">
        <f>S182*H182</f>
        <v>0</v>
      </c>
      <c r="AR182" s="142" t="s">
        <v>186</v>
      </c>
      <c r="AT182" s="142" t="s">
        <v>181</v>
      </c>
      <c r="AU182" s="142" t="s">
        <v>84</v>
      </c>
      <c r="AY182" s="16" t="s">
        <v>179</v>
      </c>
      <c r="BE182" s="143">
        <f>IF(N182="základní",J182,0)</f>
        <v>0</v>
      </c>
      <c r="BF182" s="143">
        <f>IF(N182="snížená",J182,0)</f>
        <v>0</v>
      </c>
      <c r="BG182" s="143">
        <f>IF(N182="zákl. přenesená",J182,0)</f>
        <v>0</v>
      </c>
      <c r="BH182" s="143">
        <f>IF(N182="sníž. přenesená",J182,0)</f>
        <v>0</v>
      </c>
      <c r="BI182" s="143">
        <f>IF(N182="nulová",J182,0)</f>
        <v>0</v>
      </c>
      <c r="BJ182" s="16" t="s">
        <v>84</v>
      </c>
      <c r="BK182" s="143">
        <f>ROUND(I182*H182,2)</f>
        <v>0</v>
      </c>
      <c r="BL182" s="16" t="s">
        <v>186</v>
      </c>
      <c r="BM182" s="142" t="s">
        <v>594</v>
      </c>
    </row>
    <row r="183" spans="2:65" s="1" customFormat="1">
      <c r="B183" s="31"/>
      <c r="D183" s="144" t="s">
        <v>188</v>
      </c>
      <c r="F183" s="145" t="s">
        <v>4016</v>
      </c>
      <c r="I183" s="146"/>
      <c r="L183" s="31"/>
      <c r="M183" s="147"/>
      <c r="T183" s="55"/>
      <c r="AT183" s="16" t="s">
        <v>188</v>
      </c>
      <c r="AU183" s="16" t="s">
        <v>84</v>
      </c>
    </row>
    <row r="184" spans="2:65" s="1" customFormat="1" ht="16.5" customHeight="1">
      <c r="B184" s="31"/>
      <c r="C184" s="131" t="s">
        <v>401</v>
      </c>
      <c r="D184" s="131" t="s">
        <v>181</v>
      </c>
      <c r="E184" s="132" t="s">
        <v>4017</v>
      </c>
      <c r="F184" s="133" t="s">
        <v>4018</v>
      </c>
      <c r="G184" s="134" t="s">
        <v>429</v>
      </c>
      <c r="H184" s="135">
        <v>1</v>
      </c>
      <c r="I184" s="136"/>
      <c r="J184" s="137">
        <f>ROUND(I184*H184,2)</f>
        <v>0</v>
      </c>
      <c r="K184" s="133" t="s">
        <v>185</v>
      </c>
      <c r="L184" s="31"/>
      <c r="M184" s="138" t="s">
        <v>1</v>
      </c>
      <c r="N184" s="139" t="s">
        <v>41</v>
      </c>
      <c r="P184" s="140">
        <f>O184*H184</f>
        <v>0</v>
      </c>
      <c r="Q184" s="140">
        <v>1.8000000000000001E-4</v>
      </c>
      <c r="R184" s="140">
        <f>Q184*H184</f>
        <v>1.8000000000000001E-4</v>
      </c>
      <c r="S184" s="140">
        <v>0</v>
      </c>
      <c r="T184" s="141">
        <f>S184*H184</f>
        <v>0</v>
      </c>
      <c r="AR184" s="142" t="s">
        <v>186</v>
      </c>
      <c r="AT184" s="142" t="s">
        <v>181</v>
      </c>
      <c r="AU184" s="142" t="s">
        <v>84</v>
      </c>
      <c r="AY184" s="16" t="s">
        <v>179</v>
      </c>
      <c r="BE184" s="143">
        <f>IF(N184="základní",J184,0)</f>
        <v>0</v>
      </c>
      <c r="BF184" s="143">
        <f>IF(N184="snížená",J184,0)</f>
        <v>0</v>
      </c>
      <c r="BG184" s="143">
        <f>IF(N184="zákl. přenesená",J184,0)</f>
        <v>0</v>
      </c>
      <c r="BH184" s="143">
        <f>IF(N184="sníž. přenesená",J184,0)</f>
        <v>0</v>
      </c>
      <c r="BI184" s="143">
        <f>IF(N184="nulová",J184,0)</f>
        <v>0</v>
      </c>
      <c r="BJ184" s="16" t="s">
        <v>84</v>
      </c>
      <c r="BK184" s="143">
        <f>ROUND(I184*H184,2)</f>
        <v>0</v>
      </c>
      <c r="BL184" s="16" t="s">
        <v>186</v>
      </c>
      <c r="BM184" s="142" t="s">
        <v>607</v>
      </c>
    </row>
    <row r="185" spans="2:65" s="1" customFormat="1">
      <c r="B185" s="31"/>
      <c r="D185" s="144" t="s">
        <v>188</v>
      </c>
      <c r="F185" s="145" t="s">
        <v>4018</v>
      </c>
      <c r="I185" s="146"/>
      <c r="L185" s="31"/>
      <c r="M185" s="147"/>
      <c r="T185" s="55"/>
      <c r="AT185" s="16" t="s">
        <v>188</v>
      </c>
      <c r="AU185" s="16" t="s">
        <v>84</v>
      </c>
    </row>
    <row r="186" spans="2:65" s="1" customFormat="1" ht="16.5" customHeight="1">
      <c r="B186" s="31"/>
      <c r="C186" s="131" t="s">
        <v>413</v>
      </c>
      <c r="D186" s="131" t="s">
        <v>181</v>
      </c>
      <c r="E186" s="132" t="s">
        <v>3831</v>
      </c>
      <c r="F186" s="133" t="s">
        <v>4019</v>
      </c>
      <c r="G186" s="134" t="s">
        <v>429</v>
      </c>
      <c r="H186" s="135">
        <v>1</v>
      </c>
      <c r="I186" s="136"/>
      <c r="J186" s="137">
        <f>ROUND(I186*H186,2)</f>
        <v>0</v>
      </c>
      <c r="K186" s="133" t="s">
        <v>1</v>
      </c>
      <c r="L186" s="31"/>
      <c r="M186" s="138" t="s">
        <v>1</v>
      </c>
      <c r="N186" s="139" t="s">
        <v>41</v>
      </c>
      <c r="P186" s="140">
        <f>O186*H186</f>
        <v>0</v>
      </c>
      <c r="Q186" s="140">
        <v>0</v>
      </c>
      <c r="R186" s="140">
        <f>Q186*H186</f>
        <v>0</v>
      </c>
      <c r="S186" s="140">
        <v>0</v>
      </c>
      <c r="T186" s="141">
        <f>S186*H186</f>
        <v>0</v>
      </c>
      <c r="AR186" s="142" t="s">
        <v>186</v>
      </c>
      <c r="AT186" s="142" t="s">
        <v>181</v>
      </c>
      <c r="AU186" s="142" t="s">
        <v>84</v>
      </c>
      <c r="AY186" s="16" t="s">
        <v>179</v>
      </c>
      <c r="BE186" s="143">
        <f>IF(N186="základní",J186,0)</f>
        <v>0</v>
      </c>
      <c r="BF186" s="143">
        <f>IF(N186="snížená",J186,0)</f>
        <v>0</v>
      </c>
      <c r="BG186" s="143">
        <f>IF(N186="zákl. přenesená",J186,0)</f>
        <v>0</v>
      </c>
      <c r="BH186" s="143">
        <f>IF(N186="sníž. přenesená",J186,0)</f>
        <v>0</v>
      </c>
      <c r="BI186" s="143">
        <f>IF(N186="nulová",J186,0)</f>
        <v>0</v>
      </c>
      <c r="BJ186" s="16" t="s">
        <v>84</v>
      </c>
      <c r="BK186" s="143">
        <f>ROUND(I186*H186,2)</f>
        <v>0</v>
      </c>
      <c r="BL186" s="16" t="s">
        <v>186</v>
      </c>
      <c r="BM186" s="142" t="s">
        <v>621</v>
      </c>
    </row>
    <row r="187" spans="2:65" s="1" customFormat="1">
      <c r="B187" s="31"/>
      <c r="D187" s="144" t="s">
        <v>188</v>
      </c>
      <c r="F187" s="145" t="s">
        <v>4019</v>
      </c>
      <c r="I187" s="146"/>
      <c r="L187" s="31"/>
      <c r="M187" s="147"/>
      <c r="T187" s="55"/>
      <c r="AT187" s="16" t="s">
        <v>188</v>
      </c>
      <c r="AU187" s="16" t="s">
        <v>84</v>
      </c>
    </row>
    <row r="188" spans="2:65" s="1" customFormat="1" ht="16.5" customHeight="1">
      <c r="B188" s="31"/>
      <c r="C188" s="131" t="s">
        <v>420</v>
      </c>
      <c r="D188" s="131" t="s">
        <v>181</v>
      </c>
      <c r="E188" s="132" t="s">
        <v>3833</v>
      </c>
      <c r="F188" s="133" t="s">
        <v>3834</v>
      </c>
      <c r="G188" s="134" t="s">
        <v>429</v>
      </c>
      <c r="H188" s="135">
        <v>1</v>
      </c>
      <c r="I188" s="136"/>
      <c r="J188" s="137">
        <f>ROUND(I188*H188,2)</f>
        <v>0</v>
      </c>
      <c r="K188" s="133" t="s">
        <v>185</v>
      </c>
      <c r="L188" s="31"/>
      <c r="M188" s="138" t="s">
        <v>1</v>
      </c>
      <c r="N188" s="139" t="s">
        <v>41</v>
      </c>
      <c r="P188" s="140">
        <f>O188*H188</f>
        <v>0</v>
      </c>
      <c r="Q188" s="140">
        <v>5.0000000000000001E-4</v>
      </c>
      <c r="R188" s="140">
        <f>Q188*H188</f>
        <v>5.0000000000000001E-4</v>
      </c>
      <c r="S188" s="140">
        <v>0</v>
      </c>
      <c r="T188" s="141">
        <f>S188*H188</f>
        <v>0</v>
      </c>
      <c r="AR188" s="142" t="s">
        <v>186</v>
      </c>
      <c r="AT188" s="142" t="s">
        <v>181</v>
      </c>
      <c r="AU188" s="142" t="s">
        <v>84</v>
      </c>
      <c r="AY188" s="16" t="s">
        <v>179</v>
      </c>
      <c r="BE188" s="143">
        <f>IF(N188="základní",J188,0)</f>
        <v>0</v>
      </c>
      <c r="BF188" s="143">
        <f>IF(N188="snížená",J188,0)</f>
        <v>0</v>
      </c>
      <c r="BG188" s="143">
        <f>IF(N188="zákl. přenesená",J188,0)</f>
        <v>0</v>
      </c>
      <c r="BH188" s="143">
        <f>IF(N188="sníž. přenesená",J188,0)</f>
        <v>0</v>
      </c>
      <c r="BI188" s="143">
        <f>IF(N188="nulová",J188,0)</f>
        <v>0</v>
      </c>
      <c r="BJ188" s="16" t="s">
        <v>84</v>
      </c>
      <c r="BK188" s="143">
        <f>ROUND(I188*H188,2)</f>
        <v>0</v>
      </c>
      <c r="BL188" s="16" t="s">
        <v>186</v>
      </c>
      <c r="BM188" s="142" t="s">
        <v>633</v>
      </c>
    </row>
    <row r="189" spans="2:65" s="1" customFormat="1">
      <c r="B189" s="31"/>
      <c r="D189" s="144" t="s">
        <v>188</v>
      </c>
      <c r="F189" s="145" t="s">
        <v>3834</v>
      </c>
      <c r="I189" s="146"/>
      <c r="L189" s="31"/>
      <c r="M189" s="147"/>
      <c r="T189" s="55"/>
      <c r="AT189" s="16" t="s">
        <v>188</v>
      </c>
      <c r="AU189" s="16" t="s">
        <v>84</v>
      </c>
    </row>
    <row r="190" spans="2:65" s="1" customFormat="1" ht="16.5" customHeight="1">
      <c r="B190" s="31"/>
      <c r="C190" s="131" t="s">
        <v>426</v>
      </c>
      <c r="D190" s="131" t="s">
        <v>181</v>
      </c>
      <c r="E190" s="132" t="s">
        <v>3835</v>
      </c>
      <c r="F190" s="133" t="s">
        <v>3836</v>
      </c>
      <c r="G190" s="134" t="s">
        <v>429</v>
      </c>
      <c r="H190" s="135">
        <v>1</v>
      </c>
      <c r="I190" s="136"/>
      <c r="J190" s="137">
        <f>ROUND(I190*H190,2)</f>
        <v>0</v>
      </c>
      <c r="K190" s="133" t="s">
        <v>185</v>
      </c>
      <c r="L190" s="31"/>
      <c r="M190" s="138" t="s">
        <v>1</v>
      </c>
      <c r="N190" s="139" t="s">
        <v>41</v>
      </c>
      <c r="P190" s="140">
        <f>O190*H190</f>
        <v>0</v>
      </c>
      <c r="Q190" s="140">
        <v>7.5000000000000002E-4</v>
      </c>
      <c r="R190" s="140">
        <f>Q190*H190</f>
        <v>7.5000000000000002E-4</v>
      </c>
      <c r="S190" s="140">
        <v>0</v>
      </c>
      <c r="T190" s="141">
        <f>S190*H190</f>
        <v>0</v>
      </c>
      <c r="AR190" s="142" t="s">
        <v>186</v>
      </c>
      <c r="AT190" s="142" t="s">
        <v>181</v>
      </c>
      <c r="AU190" s="142" t="s">
        <v>84</v>
      </c>
      <c r="AY190" s="16" t="s">
        <v>179</v>
      </c>
      <c r="BE190" s="143">
        <f>IF(N190="základní",J190,0)</f>
        <v>0</v>
      </c>
      <c r="BF190" s="143">
        <f>IF(N190="snížená",J190,0)</f>
        <v>0</v>
      </c>
      <c r="BG190" s="143">
        <f>IF(N190="zákl. přenesená",J190,0)</f>
        <v>0</v>
      </c>
      <c r="BH190" s="143">
        <f>IF(N190="sníž. přenesená",J190,0)</f>
        <v>0</v>
      </c>
      <c r="BI190" s="143">
        <f>IF(N190="nulová",J190,0)</f>
        <v>0</v>
      </c>
      <c r="BJ190" s="16" t="s">
        <v>84</v>
      </c>
      <c r="BK190" s="143">
        <f>ROUND(I190*H190,2)</f>
        <v>0</v>
      </c>
      <c r="BL190" s="16" t="s">
        <v>186</v>
      </c>
      <c r="BM190" s="142" t="s">
        <v>646</v>
      </c>
    </row>
    <row r="191" spans="2:65" s="1" customFormat="1">
      <c r="B191" s="31"/>
      <c r="D191" s="144" t="s">
        <v>188</v>
      </c>
      <c r="F191" s="145" t="s">
        <v>3836</v>
      </c>
      <c r="I191" s="146"/>
      <c r="L191" s="31"/>
      <c r="M191" s="147"/>
      <c r="T191" s="55"/>
      <c r="AT191" s="16" t="s">
        <v>188</v>
      </c>
      <c r="AU191" s="16" t="s">
        <v>84</v>
      </c>
    </row>
    <row r="192" spans="2:65" s="1" customFormat="1" ht="16.5" customHeight="1">
      <c r="B192" s="31"/>
      <c r="C192" s="131" t="s">
        <v>433</v>
      </c>
      <c r="D192" s="131" t="s">
        <v>181</v>
      </c>
      <c r="E192" s="132" t="s">
        <v>4020</v>
      </c>
      <c r="F192" s="133" t="s">
        <v>4021</v>
      </c>
      <c r="G192" s="134" t="s">
        <v>3269</v>
      </c>
      <c r="H192" s="135">
        <v>1</v>
      </c>
      <c r="I192" s="136"/>
      <c r="J192" s="137">
        <f>ROUND(I192*H192,2)</f>
        <v>0</v>
      </c>
      <c r="K192" s="133" t="s">
        <v>185</v>
      </c>
      <c r="L192" s="31"/>
      <c r="M192" s="138" t="s">
        <v>1</v>
      </c>
      <c r="N192" s="139" t="s">
        <v>41</v>
      </c>
      <c r="P192" s="140">
        <f>O192*H192</f>
        <v>0</v>
      </c>
      <c r="Q192" s="140">
        <v>3.3800000000000002E-3</v>
      </c>
      <c r="R192" s="140">
        <f>Q192*H192</f>
        <v>3.3800000000000002E-3</v>
      </c>
      <c r="S192" s="140">
        <v>0</v>
      </c>
      <c r="T192" s="141">
        <f>S192*H192</f>
        <v>0</v>
      </c>
      <c r="AR192" s="142" t="s">
        <v>186</v>
      </c>
      <c r="AT192" s="142" t="s">
        <v>181</v>
      </c>
      <c r="AU192" s="142" t="s">
        <v>84</v>
      </c>
      <c r="AY192" s="16" t="s">
        <v>179</v>
      </c>
      <c r="BE192" s="143">
        <f>IF(N192="základní",J192,0)</f>
        <v>0</v>
      </c>
      <c r="BF192" s="143">
        <f>IF(N192="snížená",J192,0)</f>
        <v>0</v>
      </c>
      <c r="BG192" s="143">
        <f>IF(N192="zákl. přenesená",J192,0)</f>
        <v>0</v>
      </c>
      <c r="BH192" s="143">
        <f>IF(N192="sníž. přenesená",J192,0)</f>
        <v>0</v>
      </c>
      <c r="BI192" s="143">
        <f>IF(N192="nulová",J192,0)</f>
        <v>0</v>
      </c>
      <c r="BJ192" s="16" t="s">
        <v>84</v>
      </c>
      <c r="BK192" s="143">
        <f>ROUND(I192*H192,2)</f>
        <v>0</v>
      </c>
      <c r="BL192" s="16" t="s">
        <v>186</v>
      </c>
      <c r="BM192" s="142" t="s">
        <v>664</v>
      </c>
    </row>
    <row r="193" spans="2:65" s="1" customFormat="1">
      <c r="B193" s="31"/>
      <c r="D193" s="144" t="s">
        <v>188</v>
      </c>
      <c r="F193" s="145" t="s">
        <v>4021</v>
      </c>
      <c r="I193" s="146"/>
      <c r="L193" s="31"/>
      <c r="M193" s="147"/>
      <c r="T193" s="55"/>
      <c r="AT193" s="16" t="s">
        <v>188</v>
      </c>
      <c r="AU193" s="16" t="s">
        <v>84</v>
      </c>
    </row>
    <row r="194" spans="2:65" s="1" customFormat="1" ht="16.5" customHeight="1">
      <c r="B194" s="31"/>
      <c r="C194" s="131" t="s">
        <v>446</v>
      </c>
      <c r="D194" s="131" t="s">
        <v>181</v>
      </c>
      <c r="E194" s="132" t="s">
        <v>4022</v>
      </c>
      <c r="F194" s="133" t="s">
        <v>4023</v>
      </c>
      <c r="G194" s="134" t="s">
        <v>429</v>
      </c>
      <c r="H194" s="135">
        <v>1</v>
      </c>
      <c r="I194" s="136"/>
      <c r="J194" s="137">
        <f>ROUND(I194*H194,2)</f>
        <v>0</v>
      </c>
      <c r="K194" s="133" t="s">
        <v>185</v>
      </c>
      <c r="L194" s="31"/>
      <c r="M194" s="138" t="s">
        <v>1</v>
      </c>
      <c r="N194" s="139" t="s">
        <v>41</v>
      </c>
      <c r="P194" s="140">
        <f>O194*H194</f>
        <v>0</v>
      </c>
      <c r="Q194" s="140">
        <v>0</v>
      </c>
      <c r="R194" s="140">
        <f>Q194*H194</f>
        <v>0</v>
      </c>
      <c r="S194" s="140">
        <v>0</v>
      </c>
      <c r="T194" s="141">
        <f>S194*H194</f>
        <v>0</v>
      </c>
      <c r="AR194" s="142" t="s">
        <v>186</v>
      </c>
      <c r="AT194" s="142" t="s">
        <v>181</v>
      </c>
      <c r="AU194" s="142" t="s">
        <v>84</v>
      </c>
      <c r="AY194" s="16" t="s">
        <v>179</v>
      </c>
      <c r="BE194" s="143">
        <f>IF(N194="základní",J194,0)</f>
        <v>0</v>
      </c>
      <c r="BF194" s="143">
        <f>IF(N194="snížená",J194,0)</f>
        <v>0</v>
      </c>
      <c r="BG194" s="143">
        <f>IF(N194="zákl. přenesená",J194,0)</f>
        <v>0</v>
      </c>
      <c r="BH194" s="143">
        <f>IF(N194="sníž. přenesená",J194,0)</f>
        <v>0</v>
      </c>
      <c r="BI194" s="143">
        <f>IF(N194="nulová",J194,0)</f>
        <v>0</v>
      </c>
      <c r="BJ194" s="16" t="s">
        <v>84</v>
      </c>
      <c r="BK194" s="143">
        <f>ROUND(I194*H194,2)</f>
        <v>0</v>
      </c>
      <c r="BL194" s="16" t="s">
        <v>186</v>
      </c>
      <c r="BM194" s="142" t="s">
        <v>678</v>
      </c>
    </row>
    <row r="195" spans="2:65" s="1" customFormat="1">
      <c r="B195" s="31"/>
      <c r="D195" s="144" t="s">
        <v>188</v>
      </c>
      <c r="F195" s="145" t="s">
        <v>4023</v>
      </c>
      <c r="I195" s="146"/>
      <c r="L195" s="31"/>
      <c r="M195" s="147"/>
      <c r="T195" s="55"/>
      <c r="AT195" s="16" t="s">
        <v>188</v>
      </c>
      <c r="AU195" s="16" t="s">
        <v>84</v>
      </c>
    </row>
    <row r="196" spans="2:65" s="1" customFormat="1" ht="16.5" customHeight="1">
      <c r="B196" s="31"/>
      <c r="C196" s="131" t="s">
        <v>457</v>
      </c>
      <c r="D196" s="131" t="s">
        <v>181</v>
      </c>
      <c r="E196" s="132" t="s">
        <v>4024</v>
      </c>
      <c r="F196" s="133" t="s">
        <v>4025</v>
      </c>
      <c r="G196" s="134" t="s">
        <v>489</v>
      </c>
      <c r="H196" s="135">
        <v>43</v>
      </c>
      <c r="I196" s="136"/>
      <c r="J196" s="137">
        <f>ROUND(I196*H196,2)</f>
        <v>0</v>
      </c>
      <c r="K196" s="133" t="s">
        <v>185</v>
      </c>
      <c r="L196" s="31"/>
      <c r="M196" s="138" t="s">
        <v>1</v>
      </c>
      <c r="N196" s="139" t="s">
        <v>41</v>
      </c>
      <c r="P196" s="140">
        <f>O196*H196</f>
        <v>0</v>
      </c>
      <c r="Q196" s="140">
        <v>2.0000000000000002E-5</v>
      </c>
      <c r="R196" s="140">
        <f>Q196*H196</f>
        <v>8.6000000000000009E-4</v>
      </c>
      <c r="S196" s="140">
        <v>0</v>
      </c>
      <c r="T196" s="141">
        <f>S196*H196</f>
        <v>0</v>
      </c>
      <c r="AR196" s="142" t="s">
        <v>186</v>
      </c>
      <c r="AT196" s="142" t="s">
        <v>181</v>
      </c>
      <c r="AU196" s="142" t="s">
        <v>84</v>
      </c>
      <c r="AY196" s="16" t="s">
        <v>179</v>
      </c>
      <c r="BE196" s="143">
        <f>IF(N196="základní",J196,0)</f>
        <v>0</v>
      </c>
      <c r="BF196" s="143">
        <f>IF(N196="snížená",J196,0)</f>
        <v>0</v>
      </c>
      <c r="BG196" s="143">
        <f>IF(N196="zákl. přenesená",J196,0)</f>
        <v>0</v>
      </c>
      <c r="BH196" s="143">
        <f>IF(N196="sníž. přenesená",J196,0)</f>
        <v>0</v>
      </c>
      <c r="BI196" s="143">
        <f>IF(N196="nulová",J196,0)</f>
        <v>0</v>
      </c>
      <c r="BJ196" s="16" t="s">
        <v>84</v>
      </c>
      <c r="BK196" s="143">
        <f>ROUND(I196*H196,2)</f>
        <v>0</v>
      </c>
      <c r="BL196" s="16" t="s">
        <v>186</v>
      </c>
      <c r="BM196" s="142" t="s">
        <v>692</v>
      </c>
    </row>
    <row r="197" spans="2:65" s="1" customFormat="1">
      <c r="B197" s="31"/>
      <c r="D197" s="144" t="s">
        <v>188</v>
      </c>
      <c r="F197" s="145" t="s">
        <v>4025</v>
      </c>
      <c r="I197" s="146"/>
      <c r="L197" s="31"/>
      <c r="M197" s="147"/>
      <c r="T197" s="55"/>
      <c r="AT197" s="16" t="s">
        <v>188</v>
      </c>
      <c r="AU197" s="16" t="s">
        <v>84</v>
      </c>
    </row>
    <row r="198" spans="2:65" s="1" customFormat="1" ht="16.5" customHeight="1">
      <c r="B198" s="31"/>
      <c r="C198" s="131" t="s">
        <v>462</v>
      </c>
      <c r="D198" s="131" t="s">
        <v>181</v>
      </c>
      <c r="E198" s="132" t="s">
        <v>4026</v>
      </c>
      <c r="F198" s="133" t="s">
        <v>4027</v>
      </c>
      <c r="G198" s="134" t="s">
        <v>489</v>
      </c>
      <c r="H198" s="135">
        <v>2</v>
      </c>
      <c r="I198" s="136"/>
      <c r="J198" s="137">
        <f>ROUND(I198*H198,2)</f>
        <v>0</v>
      </c>
      <c r="K198" s="133" t="s">
        <v>185</v>
      </c>
      <c r="L198" s="31"/>
      <c r="M198" s="138" t="s">
        <v>1</v>
      </c>
      <c r="N198" s="139" t="s">
        <v>41</v>
      </c>
      <c r="P198" s="140">
        <f>O198*H198</f>
        <v>0</v>
      </c>
      <c r="Q198" s="140">
        <v>4.0000000000000003E-5</v>
      </c>
      <c r="R198" s="140">
        <f>Q198*H198</f>
        <v>8.0000000000000007E-5</v>
      </c>
      <c r="S198" s="140">
        <v>0</v>
      </c>
      <c r="T198" s="141">
        <f>S198*H198</f>
        <v>0</v>
      </c>
      <c r="AR198" s="142" t="s">
        <v>186</v>
      </c>
      <c r="AT198" s="142" t="s">
        <v>181</v>
      </c>
      <c r="AU198" s="142" t="s">
        <v>84</v>
      </c>
      <c r="AY198" s="16" t="s">
        <v>179</v>
      </c>
      <c r="BE198" s="143">
        <f>IF(N198="základní",J198,0)</f>
        <v>0</v>
      </c>
      <c r="BF198" s="143">
        <f>IF(N198="snížená",J198,0)</f>
        <v>0</v>
      </c>
      <c r="BG198" s="143">
        <f>IF(N198="zákl. přenesená",J198,0)</f>
        <v>0</v>
      </c>
      <c r="BH198" s="143">
        <f>IF(N198="sníž. přenesená",J198,0)</f>
        <v>0</v>
      </c>
      <c r="BI198" s="143">
        <f>IF(N198="nulová",J198,0)</f>
        <v>0</v>
      </c>
      <c r="BJ198" s="16" t="s">
        <v>84</v>
      </c>
      <c r="BK198" s="143">
        <f>ROUND(I198*H198,2)</f>
        <v>0</v>
      </c>
      <c r="BL198" s="16" t="s">
        <v>186</v>
      </c>
      <c r="BM198" s="142" t="s">
        <v>709</v>
      </c>
    </row>
    <row r="199" spans="2:65" s="1" customFormat="1">
      <c r="B199" s="31"/>
      <c r="D199" s="144" t="s">
        <v>188</v>
      </c>
      <c r="F199" s="145" t="s">
        <v>4027</v>
      </c>
      <c r="I199" s="146"/>
      <c r="L199" s="31"/>
      <c r="M199" s="147"/>
      <c r="T199" s="55"/>
      <c r="AT199" s="16" t="s">
        <v>188</v>
      </c>
      <c r="AU199" s="16" t="s">
        <v>84</v>
      </c>
    </row>
    <row r="200" spans="2:65" s="1" customFormat="1" ht="16.5" customHeight="1">
      <c r="B200" s="31"/>
      <c r="C200" s="131" t="s">
        <v>466</v>
      </c>
      <c r="D200" s="131" t="s">
        <v>181</v>
      </c>
      <c r="E200" s="132" t="s">
        <v>4028</v>
      </c>
      <c r="F200" s="133" t="s">
        <v>4029</v>
      </c>
      <c r="G200" s="134" t="s">
        <v>489</v>
      </c>
      <c r="H200" s="135">
        <v>43</v>
      </c>
      <c r="I200" s="136"/>
      <c r="J200" s="137">
        <f>ROUND(I200*H200,2)</f>
        <v>0</v>
      </c>
      <c r="K200" s="133" t="s">
        <v>185</v>
      </c>
      <c r="L200" s="31"/>
      <c r="M200" s="138" t="s">
        <v>1</v>
      </c>
      <c r="N200" s="139" t="s">
        <v>41</v>
      </c>
      <c r="P200" s="140">
        <f>O200*H200</f>
        <v>0</v>
      </c>
      <c r="Q200" s="140">
        <v>3.0000000000000001E-5</v>
      </c>
      <c r="R200" s="140">
        <f>Q200*H200</f>
        <v>1.2900000000000001E-3</v>
      </c>
      <c r="S200" s="140">
        <v>0</v>
      </c>
      <c r="T200" s="141">
        <f>S200*H200</f>
        <v>0</v>
      </c>
      <c r="AR200" s="142" t="s">
        <v>186</v>
      </c>
      <c r="AT200" s="142" t="s">
        <v>181</v>
      </c>
      <c r="AU200" s="142" t="s">
        <v>84</v>
      </c>
      <c r="AY200" s="16" t="s">
        <v>179</v>
      </c>
      <c r="BE200" s="143">
        <f>IF(N200="základní",J200,0)</f>
        <v>0</v>
      </c>
      <c r="BF200" s="143">
        <f>IF(N200="snížená",J200,0)</f>
        <v>0</v>
      </c>
      <c r="BG200" s="143">
        <f>IF(N200="zákl. přenesená",J200,0)</f>
        <v>0</v>
      </c>
      <c r="BH200" s="143">
        <f>IF(N200="sníž. přenesená",J200,0)</f>
        <v>0</v>
      </c>
      <c r="BI200" s="143">
        <f>IF(N200="nulová",J200,0)</f>
        <v>0</v>
      </c>
      <c r="BJ200" s="16" t="s">
        <v>84</v>
      </c>
      <c r="BK200" s="143">
        <f>ROUND(I200*H200,2)</f>
        <v>0</v>
      </c>
      <c r="BL200" s="16" t="s">
        <v>186</v>
      </c>
      <c r="BM200" s="142" t="s">
        <v>725</v>
      </c>
    </row>
    <row r="201" spans="2:65" s="1" customFormat="1">
      <c r="B201" s="31"/>
      <c r="D201" s="144" t="s">
        <v>188</v>
      </c>
      <c r="F201" s="145" t="s">
        <v>4029</v>
      </c>
      <c r="I201" s="146"/>
      <c r="L201" s="31"/>
      <c r="M201" s="147"/>
      <c r="T201" s="55"/>
      <c r="AT201" s="16" t="s">
        <v>188</v>
      </c>
      <c r="AU201" s="16" t="s">
        <v>84</v>
      </c>
    </row>
    <row r="202" spans="2:65" s="1" customFormat="1" ht="16.5" customHeight="1">
      <c r="B202" s="31"/>
      <c r="C202" s="131" t="s">
        <v>474</v>
      </c>
      <c r="D202" s="131" t="s">
        <v>181</v>
      </c>
      <c r="E202" s="132" t="s">
        <v>4030</v>
      </c>
      <c r="F202" s="133" t="s">
        <v>4031</v>
      </c>
      <c r="G202" s="134" t="s">
        <v>489</v>
      </c>
      <c r="H202" s="135">
        <v>2</v>
      </c>
      <c r="I202" s="136"/>
      <c r="J202" s="137">
        <f>ROUND(I202*H202,2)</f>
        <v>0</v>
      </c>
      <c r="K202" s="133" t="s">
        <v>185</v>
      </c>
      <c r="L202" s="31"/>
      <c r="M202" s="138" t="s">
        <v>1</v>
      </c>
      <c r="N202" s="139" t="s">
        <v>41</v>
      </c>
      <c r="P202" s="140">
        <f>O202*H202</f>
        <v>0</v>
      </c>
      <c r="Q202" s="140">
        <v>8.0000000000000007E-5</v>
      </c>
      <c r="R202" s="140">
        <f>Q202*H202</f>
        <v>1.6000000000000001E-4</v>
      </c>
      <c r="S202" s="140">
        <v>0</v>
      </c>
      <c r="T202" s="141">
        <f>S202*H202</f>
        <v>0</v>
      </c>
      <c r="AR202" s="142" t="s">
        <v>186</v>
      </c>
      <c r="AT202" s="142" t="s">
        <v>181</v>
      </c>
      <c r="AU202" s="142" t="s">
        <v>84</v>
      </c>
      <c r="AY202" s="16" t="s">
        <v>179</v>
      </c>
      <c r="BE202" s="143">
        <f>IF(N202="základní",J202,0)</f>
        <v>0</v>
      </c>
      <c r="BF202" s="143">
        <f>IF(N202="snížená",J202,0)</f>
        <v>0</v>
      </c>
      <c r="BG202" s="143">
        <f>IF(N202="zákl. přenesená",J202,0)</f>
        <v>0</v>
      </c>
      <c r="BH202" s="143">
        <f>IF(N202="sníž. přenesená",J202,0)</f>
        <v>0</v>
      </c>
      <c r="BI202" s="143">
        <f>IF(N202="nulová",J202,0)</f>
        <v>0</v>
      </c>
      <c r="BJ202" s="16" t="s">
        <v>84</v>
      </c>
      <c r="BK202" s="143">
        <f>ROUND(I202*H202,2)</f>
        <v>0</v>
      </c>
      <c r="BL202" s="16" t="s">
        <v>186</v>
      </c>
      <c r="BM202" s="142" t="s">
        <v>739</v>
      </c>
    </row>
    <row r="203" spans="2:65" s="1" customFormat="1">
      <c r="B203" s="31"/>
      <c r="D203" s="144" t="s">
        <v>188</v>
      </c>
      <c r="F203" s="145" t="s">
        <v>4031</v>
      </c>
      <c r="I203" s="146"/>
      <c r="L203" s="31"/>
      <c r="M203" s="147"/>
      <c r="T203" s="55"/>
      <c r="AT203" s="16" t="s">
        <v>188</v>
      </c>
      <c r="AU203" s="16" t="s">
        <v>84</v>
      </c>
    </row>
    <row r="204" spans="2:65" s="1" customFormat="1" ht="16.5" customHeight="1">
      <c r="B204" s="31"/>
      <c r="C204" s="131" t="s">
        <v>478</v>
      </c>
      <c r="D204" s="131" t="s">
        <v>181</v>
      </c>
      <c r="E204" s="132" t="s">
        <v>4032</v>
      </c>
      <c r="F204" s="133" t="s">
        <v>4033</v>
      </c>
      <c r="G204" s="134" t="s">
        <v>291</v>
      </c>
      <c r="H204" s="135">
        <v>0.5</v>
      </c>
      <c r="I204" s="136"/>
      <c r="J204" s="137">
        <f>ROUND(I204*H204,2)</f>
        <v>0</v>
      </c>
      <c r="K204" s="133" t="s">
        <v>3966</v>
      </c>
      <c r="L204" s="31"/>
      <c r="M204" s="138" t="s">
        <v>1</v>
      </c>
      <c r="N204" s="139" t="s">
        <v>41</v>
      </c>
      <c r="P204" s="140">
        <f>O204*H204</f>
        <v>0</v>
      </c>
      <c r="Q204" s="140">
        <v>0</v>
      </c>
      <c r="R204" s="140">
        <f>Q204*H204</f>
        <v>0</v>
      </c>
      <c r="S204" s="140">
        <v>0</v>
      </c>
      <c r="T204" s="141">
        <f>S204*H204</f>
        <v>0</v>
      </c>
      <c r="AR204" s="142" t="s">
        <v>186</v>
      </c>
      <c r="AT204" s="142" t="s">
        <v>181</v>
      </c>
      <c r="AU204" s="142" t="s">
        <v>84</v>
      </c>
      <c r="AY204" s="16" t="s">
        <v>179</v>
      </c>
      <c r="BE204" s="143">
        <f>IF(N204="základní",J204,0)</f>
        <v>0</v>
      </c>
      <c r="BF204" s="143">
        <f>IF(N204="snížená",J204,0)</f>
        <v>0</v>
      </c>
      <c r="BG204" s="143">
        <f>IF(N204="zákl. přenesená",J204,0)</f>
        <v>0</v>
      </c>
      <c r="BH204" s="143">
        <f>IF(N204="sníž. přenesená",J204,0)</f>
        <v>0</v>
      </c>
      <c r="BI204" s="143">
        <f>IF(N204="nulová",J204,0)</f>
        <v>0</v>
      </c>
      <c r="BJ204" s="16" t="s">
        <v>84</v>
      </c>
      <c r="BK204" s="143">
        <f>ROUND(I204*H204,2)</f>
        <v>0</v>
      </c>
      <c r="BL204" s="16" t="s">
        <v>186</v>
      </c>
      <c r="BM204" s="142" t="s">
        <v>751</v>
      </c>
    </row>
    <row r="205" spans="2:65" s="1" customFormat="1">
      <c r="B205" s="31"/>
      <c r="D205" s="144" t="s">
        <v>188</v>
      </c>
      <c r="F205" s="145" t="s">
        <v>4033</v>
      </c>
      <c r="I205" s="146"/>
      <c r="L205" s="31"/>
      <c r="M205" s="147"/>
      <c r="T205" s="55"/>
      <c r="AT205" s="16" t="s">
        <v>188</v>
      </c>
      <c r="AU205" s="16" t="s">
        <v>84</v>
      </c>
    </row>
    <row r="206" spans="2:65" s="1" customFormat="1" ht="16.5" customHeight="1">
      <c r="B206" s="31"/>
      <c r="C206" s="131" t="s">
        <v>482</v>
      </c>
      <c r="D206" s="131" t="s">
        <v>181</v>
      </c>
      <c r="E206" s="132" t="s">
        <v>4034</v>
      </c>
      <c r="F206" s="133" t="s">
        <v>4035</v>
      </c>
      <c r="G206" s="134" t="s">
        <v>429</v>
      </c>
      <c r="H206" s="135">
        <v>2</v>
      </c>
      <c r="I206" s="136"/>
      <c r="J206" s="137">
        <f>ROUND(I206*H206,2)</f>
        <v>0</v>
      </c>
      <c r="K206" s="133" t="s">
        <v>185</v>
      </c>
      <c r="L206" s="31"/>
      <c r="M206" s="138" t="s">
        <v>1</v>
      </c>
      <c r="N206" s="139" t="s">
        <v>41</v>
      </c>
      <c r="P206" s="140">
        <f>O206*H206</f>
        <v>0</v>
      </c>
      <c r="Q206" s="140">
        <v>0</v>
      </c>
      <c r="R206" s="140">
        <f>Q206*H206</f>
        <v>0</v>
      </c>
      <c r="S206" s="140">
        <v>0</v>
      </c>
      <c r="T206" s="141">
        <f>S206*H206</f>
        <v>0</v>
      </c>
      <c r="AR206" s="142" t="s">
        <v>186</v>
      </c>
      <c r="AT206" s="142" t="s">
        <v>181</v>
      </c>
      <c r="AU206" s="142" t="s">
        <v>84</v>
      </c>
      <c r="AY206" s="16" t="s">
        <v>179</v>
      </c>
      <c r="BE206" s="143">
        <f>IF(N206="základní",J206,0)</f>
        <v>0</v>
      </c>
      <c r="BF206" s="143">
        <f>IF(N206="snížená",J206,0)</f>
        <v>0</v>
      </c>
      <c r="BG206" s="143">
        <f>IF(N206="zákl. přenesená",J206,0)</f>
        <v>0</v>
      </c>
      <c r="BH206" s="143">
        <f>IF(N206="sníž. přenesená",J206,0)</f>
        <v>0</v>
      </c>
      <c r="BI206" s="143">
        <f>IF(N206="nulová",J206,0)</f>
        <v>0</v>
      </c>
      <c r="BJ206" s="16" t="s">
        <v>84</v>
      </c>
      <c r="BK206" s="143">
        <f>ROUND(I206*H206,2)</f>
        <v>0</v>
      </c>
      <c r="BL206" s="16" t="s">
        <v>186</v>
      </c>
      <c r="BM206" s="142" t="s">
        <v>760</v>
      </c>
    </row>
    <row r="207" spans="2:65" s="1" customFormat="1">
      <c r="B207" s="31"/>
      <c r="D207" s="144" t="s">
        <v>188</v>
      </c>
      <c r="F207" s="145" t="s">
        <v>4035</v>
      </c>
      <c r="I207" s="146"/>
      <c r="L207" s="31"/>
      <c r="M207" s="147"/>
      <c r="T207" s="55"/>
      <c r="AT207" s="16" t="s">
        <v>188</v>
      </c>
      <c r="AU207" s="16" t="s">
        <v>84</v>
      </c>
    </row>
    <row r="208" spans="2:65" s="1" customFormat="1" ht="16.5" customHeight="1">
      <c r="B208" s="31"/>
      <c r="C208" s="131" t="s">
        <v>486</v>
      </c>
      <c r="D208" s="131" t="s">
        <v>181</v>
      </c>
      <c r="E208" s="132" t="s">
        <v>4036</v>
      </c>
      <c r="F208" s="133" t="s">
        <v>4037</v>
      </c>
      <c r="G208" s="134" t="s">
        <v>489</v>
      </c>
      <c r="H208" s="135">
        <v>43</v>
      </c>
      <c r="I208" s="136"/>
      <c r="J208" s="137">
        <f>ROUND(I208*H208,2)</f>
        <v>0</v>
      </c>
      <c r="K208" s="133" t="s">
        <v>185</v>
      </c>
      <c r="L208" s="31"/>
      <c r="M208" s="138" t="s">
        <v>1</v>
      </c>
      <c r="N208" s="139" t="s">
        <v>41</v>
      </c>
      <c r="P208" s="140">
        <f>O208*H208</f>
        <v>0</v>
      </c>
      <c r="Q208" s="140">
        <v>0</v>
      </c>
      <c r="R208" s="140">
        <f>Q208*H208</f>
        <v>0</v>
      </c>
      <c r="S208" s="140">
        <v>0</v>
      </c>
      <c r="T208" s="141">
        <f>S208*H208</f>
        <v>0</v>
      </c>
      <c r="AR208" s="142" t="s">
        <v>186</v>
      </c>
      <c r="AT208" s="142" t="s">
        <v>181</v>
      </c>
      <c r="AU208" s="142" t="s">
        <v>84</v>
      </c>
      <c r="AY208" s="16" t="s">
        <v>179</v>
      </c>
      <c r="BE208" s="143">
        <f>IF(N208="základní",J208,0)</f>
        <v>0</v>
      </c>
      <c r="BF208" s="143">
        <f>IF(N208="snížená",J208,0)</f>
        <v>0</v>
      </c>
      <c r="BG208" s="143">
        <f>IF(N208="zákl. přenesená",J208,0)</f>
        <v>0</v>
      </c>
      <c r="BH208" s="143">
        <f>IF(N208="sníž. přenesená",J208,0)</f>
        <v>0</v>
      </c>
      <c r="BI208" s="143">
        <f>IF(N208="nulová",J208,0)</f>
        <v>0</v>
      </c>
      <c r="BJ208" s="16" t="s">
        <v>84</v>
      </c>
      <c r="BK208" s="143">
        <f>ROUND(I208*H208,2)</f>
        <v>0</v>
      </c>
      <c r="BL208" s="16" t="s">
        <v>186</v>
      </c>
      <c r="BM208" s="142" t="s">
        <v>770</v>
      </c>
    </row>
    <row r="209" spans="2:65" s="1" customFormat="1">
      <c r="B209" s="31"/>
      <c r="D209" s="144" t="s">
        <v>188</v>
      </c>
      <c r="F209" s="145" t="s">
        <v>4037</v>
      </c>
      <c r="I209" s="146"/>
      <c r="L209" s="31"/>
      <c r="M209" s="147"/>
      <c r="T209" s="55"/>
      <c r="AT209" s="16" t="s">
        <v>188</v>
      </c>
      <c r="AU209" s="16" t="s">
        <v>84</v>
      </c>
    </row>
    <row r="210" spans="2:65" s="1" customFormat="1" ht="16.5" customHeight="1">
      <c r="B210" s="31"/>
      <c r="C210" s="131" t="s">
        <v>495</v>
      </c>
      <c r="D210" s="131" t="s">
        <v>181</v>
      </c>
      <c r="E210" s="132" t="s">
        <v>4038</v>
      </c>
      <c r="F210" s="133" t="s">
        <v>4039</v>
      </c>
      <c r="G210" s="134" t="s">
        <v>3917</v>
      </c>
      <c r="H210" s="135">
        <v>10</v>
      </c>
      <c r="I210" s="136"/>
      <c r="J210" s="137">
        <f>ROUND(I210*H210,2)</f>
        <v>0</v>
      </c>
      <c r="K210" s="133" t="s">
        <v>3966</v>
      </c>
      <c r="L210" s="31"/>
      <c r="M210" s="138" t="s">
        <v>1</v>
      </c>
      <c r="N210" s="139" t="s">
        <v>41</v>
      </c>
      <c r="P210" s="140">
        <f>O210*H210</f>
        <v>0</v>
      </c>
      <c r="Q210" s="140">
        <v>0</v>
      </c>
      <c r="R210" s="140">
        <f>Q210*H210</f>
        <v>0</v>
      </c>
      <c r="S210" s="140">
        <v>0</v>
      </c>
      <c r="T210" s="141">
        <f>S210*H210</f>
        <v>0</v>
      </c>
      <c r="AR210" s="142" t="s">
        <v>186</v>
      </c>
      <c r="AT210" s="142" t="s">
        <v>181</v>
      </c>
      <c r="AU210" s="142" t="s">
        <v>84</v>
      </c>
      <c r="AY210" s="16" t="s">
        <v>179</v>
      </c>
      <c r="BE210" s="143">
        <f>IF(N210="základní",J210,0)</f>
        <v>0</v>
      </c>
      <c r="BF210" s="143">
        <f>IF(N210="snížená",J210,0)</f>
        <v>0</v>
      </c>
      <c r="BG210" s="143">
        <f>IF(N210="zákl. přenesená",J210,0)</f>
        <v>0</v>
      </c>
      <c r="BH210" s="143">
        <f>IF(N210="sníž. přenesená",J210,0)</f>
        <v>0</v>
      </c>
      <c r="BI210" s="143">
        <f>IF(N210="nulová",J210,0)</f>
        <v>0</v>
      </c>
      <c r="BJ210" s="16" t="s">
        <v>84</v>
      </c>
      <c r="BK210" s="143">
        <f>ROUND(I210*H210,2)</f>
        <v>0</v>
      </c>
      <c r="BL210" s="16" t="s">
        <v>186</v>
      </c>
      <c r="BM210" s="142" t="s">
        <v>781</v>
      </c>
    </row>
    <row r="211" spans="2:65" s="1" customFormat="1">
      <c r="B211" s="31"/>
      <c r="D211" s="144" t="s">
        <v>188</v>
      </c>
      <c r="F211" s="145" t="s">
        <v>4039</v>
      </c>
      <c r="I211" s="146"/>
      <c r="L211" s="31"/>
      <c r="M211" s="147"/>
      <c r="T211" s="55"/>
      <c r="AT211" s="16" t="s">
        <v>188</v>
      </c>
      <c r="AU211" s="16" t="s">
        <v>84</v>
      </c>
    </row>
    <row r="212" spans="2:65" s="1" customFormat="1" ht="16.5" customHeight="1">
      <c r="B212" s="31"/>
      <c r="C212" s="131" t="s">
        <v>504</v>
      </c>
      <c r="D212" s="131" t="s">
        <v>181</v>
      </c>
      <c r="E212" s="132" t="s">
        <v>4040</v>
      </c>
      <c r="F212" s="133" t="s">
        <v>4041</v>
      </c>
      <c r="G212" s="134" t="s">
        <v>429</v>
      </c>
      <c r="H212" s="135">
        <v>5</v>
      </c>
      <c r="I212" s="136"/>
      <c r="J212" s="137">
        <f>ROUND(I212*H212,2)</f>
        <v>0</v>
      </c>
      <c r="K212" s="133" t="s">
        <v>185</v>
      </c>
      <c r="L212" s="31"/>
      <c r="M212" s="138" t="s">
        <v>1</v>
      </c>
      <c r="N212" s="139" t="s">
        <v>41</v>
      </c>
      <c r="P212" s="140">
        <f>O212*H212</f>
        <v>0</v>
      </c>
      <c r="Q212" s="140">
        <v>0</v>
      </c>
      <c r="R212" s="140">
        <f>Q212*H212</f>
        <v>0</v>
      </c>
      <c r="S212" s="140">
        <v>0</v>
      </c>
      <c r="T212" s="141">
        <f>S212*H212</f>
        <v>0</v>
      </c>
      <c r="AR212" s="142" t="s">
        <v>186</v>
      </c>
      <c r="AT212" s="142" t="s">
        <v>181</v>
      </c>
      <c r="AU212" s="142" t="s">
        <v>84</v>
      </c>
      <c r="AY212" s="16" t="s">
        <v>179</v>
      </c>
      <c r="BE212" s="143">
        <f>IF(N212="základní",J212,0)</f>
        <v>0</v>
      </c>
      <c r="BF212" s="143">
        <f>IF(N212="snížená",J212,0)</f>
        <v>0</v>
      </c>
      <c r="BG212" s="143">
        <f>IF(N212="zákl. přenesená",J212,0)</f>
        <v>0</v>
      </c>
      <c r="BH212" s="143">
        <f>IF(N212="sníž. přenesená",J212,0)</f>
        <v>0</v>
      </c>
      <c r="BI212" s="143">
        <f>IF(N212="nulová",J212,0)</f>
        <v>0</v>
      </c>
      <c r="BJ212" s="16" t="s">
        <v>84</v>
      </c>
      <c r="BK212" s="143">
        <f>ROUND(I212*H212,2)</f>
        <v>0</v>
      </c>
      <c r="BL212" s="16" t="s">
        <v>186</v>
      </c>
      <c r="BM212" s="142" t="s">
        <v>800</v>
      </c>
    </row>
    <row r="213" spans="2:65" s="1" customFormat="1">
      <c r="B213" s="31"/>
      <c r="D213" s="144" t="s">
        <v>188</v>
      </c>
      <c r="F213" s="145" t="s">
        <v>4041</v>
      </c>
      <c r="I213" s="146"/>
      <c r="L213" s="31"/>
      <c r="M213" s="147"/>
      <c r="T213" s="55"/>
      <c r="AT213" s="16" t="s">
        <v>188</v>
      </c>
      <c r="AU213" s="16" t="s">
        <v>84</v>
      </c>
    </row>
    <row r="214" spans="2:65" s="1" customFormat="1" ht="16.5" customHeight="1">
      <c r="B214" s="31"/>
      <c r="C214" s="131" t="s">
        <v>522</v>
      </c>
      <c r="D214" s="131" t="s">
        <v>181</v>
      </c>
      <c r="E214" s="132" t="s">
        <v>4042</v>
      </c>
      <c r="F214" s="133" t="s">
        <v>4043</v>
      </c>
      <c r="G214" s="134" t="s">
        <v>429</v>
      </c>
      <c r="H214" s="135">
        <v>5</v>
      </c>
      <c r="I214" s="136"/>
      <c r="J214" s="137">
        <f>ROUND(I214*H214,2)</f>
        <v>0</v>
      </c>
      <c r="K214" s="133" t="s">
        <v>185</v>
      </c>
      <c r="L214" s="31"/>
      <c r="M214" s="138" t="s">
        <v>1</v>
      </c>
      <c r="N214" s="139" t="s">
        <v>41</v>
      </c>
      <c r="P214" s="140">
        <f>O214*H214</f>
        <v>0</v>
      </c>
      <c r="Q214" s="140">
        <v>0</v>
      </c>
      <c r="R214" s="140">
        <f>Q214*H214</f>
        <v>0</v>
      </c>
      <c r="S214" s="140">
        <v>0</v>
      </c>
      <c r="T214" s="141">
        <f>S214*H214</f>
        <v>0</v>
      </c>
      <c r="AR214" s="142" t="s">
        <v>186</v>
      </c>
      <c r="AT214" s="142" t="s">
        <v>181</v>
      </c>
      <c r="AU214" s="142" t="s">
        <v>84</v>
      </c>
      <c r="AY214" s="16" t="s">
        <v>179</v>
      </c>
      <c r="BE214" s="143">
        <f>IF(N214="základní",J214,0)</f>
        <v>0</v>
      </c>
      <c r="BF214" s="143">
        <f>IF(N214="snížená",J214,0)</f>
        <v>0</v>
      </c>
      <c r="BG214" s="143">
        <f>IF(N214="zákl. přenesená",J214,0)</f>
        <v>0</v>
      </c>
      <c r="BH214" s="143">
        <f>IF(N214="sníž. přenesená",J214,0)</f>
        <v>0</v>
      </c>
      <c r="BI214" s="143">
        <f>IF(N214="nulová",J214,0)</f>
        <v>0</v>
      </c>
      <c r="BJ214" s="16" t="s">
        <v>84</v>
      </c>
      <c r="BK214" s="143">
        <f>ROUND(I214*H214,2)</f>
        <v>0</v>
      </c>
      <c r="BL214" s="16" t="s">
        <v>186</v>
      </c>
      <c r="BM214" s="142" t="s">
        <v>811</v>
      </c>
    </row>
    <row r="215" spans="2:65" s="1" customFormat="1">
      <c r="B215" s="31"/>
      <c r="D215" s="144" t="s">
        <v>188</v>
      </c>
      <c r="F215" s="145" t="s">
        <v>4043</v>
      </c>
      <c r="I215" s="146"/>
      <c r="L215" s="31"/>
      <c r="M215" s="147"/>
      <c r="T215" s="55"/>
      <c r="AT215" s="16" t="s">
        <v>188</v>
      </c>
      <c r="AU215" s="16" t="s">
        <v>84</v>
      </c>
    </row>
    <row r="216" spans="2:65" s="1" customFormat="1" ht="16.5" customHeight="1">
      <c r="B216" s="31"/>
      <c r="C216" s="131" t="s">
        <v>535</v>
      </c>
      <c r="D216" s="131" t="s">
        <v>181</v>
      </c>
      <c r="E216" s="132" t="s">
        <v>4044</v>
      </c>
      <c r="F216" s="133" t="s">
        <v>4045</v>
      </c>
      <c r="G216" s="134" t="s">
        <v>489</v>
      </c>
      <c r="H216" s="135">
        <v>340</v>
      </c>
      <c r="I216" s="136"/>
      <c r="J216" s="137">
        <f>ROUND(I216*H216,2)</f>
        <v>0</v>
      </c>
      <c r="K216" s="133" t="s">
        <v>185</v>
      </c>
      <c r="L216" s="31"/>
      <c r="M216" s="138" t="s">
        <v>1</v>
      </c>
      <c r="N216" s="139" t="s">
        <v>41</v>
      </c>
      <c r="P216" s="140">
        <f>O216*H216</f>
        <v>0</v>
      </c>
      <c r="Q216" s="140">
        <v>0</v>
      </c>
      <c r="R216" s="140">
        <f>Q216*H216</f>
        <v>0</v>
      </c>
      <c r="S216" s="140">
        <v>0</v>
      </c>
      <c r="T216" s="141">
        <f>S216*H216</f>
        <v>0</v>
      </c>
      <c r="AR216" s="142" t="s">
        <v>186</v>
      </c>
      <c r="AT216" s="142" t="s">
        <v>181</v>
      </c>
      <c r="AU216" s="142" t="s">
        <v>84</v>
      </c>
      <c r="AY216" s="16" t="s">
        <v>179</v>
      </c>
      <c r="BE216" s="143">
        <f>IF(N216="základní",J216,0)</f>
        <v>0</v>
      </c>
      <c r="BF216" s="143">
        <f>IF(N216="snížená",J216,0)</f>
        <v>0</v>
      </c>
      <c r="BG216" s="143">
        <f>IF(N216="zákl. přenesená",J216,0)</f>
        <v>0</v>
      </c>
      <c r="BH216" s="143">
        <f>IF(N216="sníž. přenesená",J216,0)</f>
        <v>0</v>
      </c>
      <c r="BI216" s="143">
        <f>IF(N216="nulová",J216,0)</f>
        <v>0</v>
      </c>
      <c r="BJ216" s="16" t="s">
        <v>84</v>
      </c>
      <c r="BK216" s="143">
        <f>ROUND(I216*H216,2)</f>
        <v>0</v>
      </c>
      <c r="BL216" s="16" t="s">
        <v>186</v>
      </c>
      <c r="BM216" s="142" t="s">
        <v>873</v>
      </c>
    </row>
    <row r="217" spans="2:65" s="1" customFormat="1">
      <c r="B217" s="31"/>
      <c r="D217" s="144" t="s">
        <v>188</v>
      </c>
      <c r="F217" s="145" t="s">
        <v>4045</v>
      </c>
      <c r="I217" s="146"/>
      <c r="L217" s="31"/>
      <c r="M217" s="147"/>
      <c r="T217" s="55"/>
      <c r="AT217" s="16" t="s">
        <v>188</v>
      </c>
      <c r="AU217" s="16" t="s">
        <v>84</v>
      </c>
    </row>
    <row r="218" spans="2:65" s="1" customFormat="1" ht="16.5" customHeight="1">
      <c r="B218" s="31"/>
      <c r="C218" s="131" t="s">
        <v>541</v>
      </c>
      <c r="D218" s="131" t="s">
        <v>181</v>
      </c>
      <c r="E218" s="132" t="s">
        <v>4046</v>
      </c>
      <c r="F218" s="133" t="s">
        <v>4047</v>
      </c>
      <c r="G218" s="134" t="s">
        <v>3917</v>
      </c>
      <c r="H218" s="135">
        <v>5</v>
      </c>
      <c r="I218" s="136"/>
      <c r="J218" s="137">
        <f>ROUND(I218*H218,2)</f>
        <v>0</v>
      </c>
      <c r="K218" s="133" t="s">
        <v>3966</v>
      </c>
      <c r="L218" s="31"/>
      <c r="M218" s="138" t="s">
        <v>1</v>
      </c>
      <c r="N218" s="139" t="s">
        <v>41</v>
      </c>
      <c r="P218" s="140">
        <f>O218*H218</f>
        <v>0</v>
      </c>
      <c r="Q218" s="140">
        <v>0</v>
      </c>
      <c r="R218" s="140">
        <f>Q218*H218</f>
        <v>0</v>
      </c>
      <c r="S218" s="140">
        <v>0</v>
      </c>
      <c r="T218" s="141">
        <f>S218*H218</f>
        <v>0</v>
      </c>
      <c r="AR218" s="142" t="s">
        <v>186</v>
      </c>
      <c r="AT218" s="142" t="s">
        <v>181</v>
      </c>
      <c r="AU218" s="142" t="s">
        <v>84</v>
      </c>
      <c r="AY218" s="16" t="s">
        <v>179</v>
      </c>
      <c r="BE218" s="143">
        <f>IF(N218="základní",J218,0)</f>
        <v>0</v>
      </c>
      <c r="BF218" s="143">
        <f>IF(N218="snížená",J218,0)</f>
        <v>0</v>
      </c>
      <c r="BG218" s="143">
        <f>IF(N218="zákl. přenesená",J218,0)</f>
        <v>0</v>
      </c>
      <c r="BH218" s="143">
        <f>IF(N218="sníž. přenesená",J218,0)</f>
        <v>0</v>
      </c>
      <c r="BI218" s="143">
        <f>IF(N218="nulová",J218,0)</f>
        <v>0</v>
      </c>
      <c r="BJ218" s="16" t="s">
        <v>84</v>
      </c>
      <c r="BK218" s="143">
        <f>ROUND(I218*H218,2)</f>
        <v>0</v>
      </c>
      <c r="BL218" s="16" t="s">
        <v>186</v>
      </c>
      <c r="BM218" s="142" t="s">
        <v>887</v>
      </c>
    </row>
    <row r="219" spans="2:65" s="1" customFormat="1">
      <c r="B219" s="31"/>
      <c r="D219" s="144" t="s">
        <v>188</v>
      </c>
      <c r="F219" s="145" t="s">
        <v>4047</v>
      </c>
      <c r="I219" s="146"/>
      <c r="L219" s="31"/>
      <c r="M219" s="147"/>
      <c r="T219" s="55"/>
      <c r="AT219" s="16" t="s">
        <v>188</v>
      </c>
      <c r="AU219" s="16" t="s">
        <v>84</v>
      </c>
    </row>
    <row r="220" spans="2:65" s="1" customFormat="1" ht="16.5" customHeight="1">
      <c r="B220" s="31"/>
      <c r="C220" s="131" t="s">
        <v>547</v>
      </c>
      <c r="D220" s="131" t="s">
        <v>181</v>
      </c>
      <c r="E220" s="132" t="s">
        <v>4048</v>
      </c>
      <c r="F220" s="133" t="s">
        <v>4049</v>
      </c>
      <c r="G220" s="134" t="s">
        <v>3917</v>
      </c>
      <c r="H220" s="135">
        <v>10</v>
      </c>
      <c r="I220" s="136"/>
      <c r="J220" s="137">
        <f>ROUND(I220*H220,2)</f>
        <v>0</v>
      </c>
      <c r="K220" s="133" t="s">
        <v>3966</v>
      </c>
      <c r="L220" s="31"/>
      <c r="M220" s="138" t="s">
        <v>1</v>
      </c>
      <c r="N220" s="139" t="s">
        <v>41</v>
      </c>
      <c r="P220" s="140">
        <f>O220*H220</f>
        <v>0</v>
      </c>
      <c r="Q220" s="140">
        <v>0</v>
      </c>
      <c r="R220" s="140">
        <f>Q220*H220</f>
        <v>0</v>
      </c>
      <c r="S220" s="140">
        <v>0</v>
      </c>
      <c r="T220" s="141">
        <f>S220*H220</f>
        <v>0</v>
      </c>
      <c r="AR220" s="142" t="s">
        <v>186</v>
      </c>
      <c r="AT220" s="142" t="s">
        <v>181</v>
      </c>
      <c r="AU220" s="142" t="s">
        <v>84</v>
      </c>
      <c r="AY220" s="16" t="s">
        <v>179</v>
      </c>
      <c r="BE220" s="143">
        <f>IF(N220="základní",J220,0)</f>
        <v>0</v>
      </c>
      <c r="BF220" s="143">
        <f>IF(N220="snížená",J220,0)</f>
        <v>0</v>
      </c>
      <c r="BG220" s="143">
        <f>IF(N220="zákl. přenesená",J220,0)</f>
        <v>0</v>
      </c>
      <c r="BH220" s="143">
        <f>IF(N220="sníž. přenesená",J220,0)</f>
        <v>0</v>
      </c>
      <c r="BI220" s="143">
        <f>IF(N220="nulová",J220,0)</f>
        <v>0</v>
      </c>
      <c r="BJ220" s="16" t="s">
        <v>84</v>
      </c>
      <c r="BK220" s="143">
        <f>ROUND(I220*H220,2)</f>
        <v>0</v>
      </c>
      <c r="BL220" s="16" t="s">
        <v>186</v>
      </c>
      <c r="BM220" s="142" t="s">
        <v>947</v>
      </c>
    </row>
    <row r="221" spans="2:65" s="1" customFormat="1">
      <c r="B221" s="31"/>
      <c r="D221" s="144" t="s">
        <v>188</v>
      </c>
      <c r="F221" s="145" t="s">
        <v>4049</v>
      </c>
      <c r="I221" s="146"/>
      <c r="L221" s="31"/>
      <c r="M221" s="147"/>
      <c r="T221" s="55"/>
      <c r="AT221" s="16" t="s">
        <v>188</v>
      </c>
      <c r="AU221" s="16" t="s">
        <v>84</v>
      </c>
    </row>
    <row r="222" spans="2:65" s="1" customFormat="1" ht="16.5" customHeight="1">
      <c r="B222" s="31"/>
      <c r="C222" s="131" t="s">
        <v>553</v>
      </c>
      <c r="D222" s="131" t="s">
        <v>181</v>
      </c>
      <c r="E222" s="132" t="s">
        <v>4050</v>
      </c>
      <c r="F222" s="133" t="s">
        <v>4051</v>
      </c>
      <c r="G222" s="134" t="s">
        <v>3917</v>
      </c>
      <c r="H222" s="135">
        <v>72</v>
      </c>
      <c r="I222" s="136"/>
      <c r="J222" s="137">
        <f>ROUND(I222*H222,2)</f>
        <v>0</v>
      </c>
      <c r="K222" s="133" t="s">
        <v>3966</v>
      </c>
      <c r="L222" s="31"/>
      <c r="M222" s="138" t="s">
        <v>1</v>
      </c>
      <c r="N222" s="139" t="s">
        <v>41</v>
      </c>
      <c r="P222" s="140">
        <f>O222*H222</f>
        <v>0</v>
      </c>
      <c r="Q222" s="140">
        <v>0</v>
      </c>
      <c r="R222" s="140">
        <f>Q222*H222</f>
        <v>0</v>
      </c>
      <c r="S222" s="140">
        <v>0</v>
      </c>
      <c r="T222" s="141">
        <f>S222*H222</f>
        <v>0</v>
      </c>
      <c r="AR222" s="142" t="s">
        <v>186</v>
      </c>
      <c r="AT222" s="142" t="s">
        <v>181</v>
      </c>
      <c r="AU222" s="142" t="s">
        <v>84</v>
      </c>
      <c r="AY222" s="16" t="s">
        <v>179</v>
      </c>
      <c r="BE222" s="143">
        <f>IF(N222="základní",J222,0)</f>
        <v>0</v>
      </c>
      <c r="BF222" s="143">
        <f>IF(N222="snížená",J222,0)</f>
        <v>0</v>
      </c>
      <c r="BG222" s="143">
        <f>IF(N222="zákl. přenesená",J222,0)</f>
        <v>0</v>
      </c>
      <c r="BH222" s="143">
        <f>IF(N222="sníž. přenesená",J222,0)</f>
        <v>0</v>
      </c>
      <c r="BI222" s="143">
        <f>IF(N222="nulová",J222,0)</f>
        <v>0</v>
      </c>
      <c r="BJ222" s="16" t="s">
        <v>84</v>
      </c>
      <c r="BK222" s="143">
        <f>ROUND(I222*H222,2)</f>
        <v>0</v>
      </c>
      <c r="BL222" s="16" t="s">
        <v>186</v>
      </c>
      <c r="BM222" s="142" t="s">
        <v>961</v>
      </c>
    </row>
    <row r="223" spans="2:65" s="1" customFormat="1">
      <c r="B223" s="31"/>
      <c r="D223" s="144" t="s">
        <v>188</v>
      </c>
      <c r="F223" s="145" t="s">
        <v>4051</v>
      </c>
      <c r="I223" s="146"/>
      <c r="L223" s="31"/>
      <c r="M223" s="147"/>
      <c r="T223" s="55"/>
      <c r="AT223" s="16" t="s">
        <v>188</v>
      </c>
      <c r="AU223" s="16" t="s">
        <v>84</v>
      </c>
    </row>
    <row r="224" spans="2:65" s="11" customFormat="1" ht="25.9" customHeight="1">
      <c r="B224" s="119"/>
      <c r="D224" s="120" t="s">
        <v>75</v>
      </c>
      <c r="E224" s="121" t="s">
        <v>209</v>
      </c>
      <c r="F224" s="121" t="s">
        <v>4052</v>
      </c>
      <c r="I224" s="122"/>
      <c r="J224" s="123">
        <f>BK224</f>
        <v>0</v>
      </c>
      <c r="L224" s="119"/>
      <c r="M224" s="124"/>
      <c r="P224" s="125">
        <f>SUM(P225:P231)</f>
        <v>0</v>
      </c>
      <c r="R224" s="125">
        <f>SUM(R225:R231)</f>
        <v>0</v>
      </c>
      <c r="T224" s="126">
        <f>SUM(T225:T231)</f>
        <v>0</v>
      </c>
      <c r="AR224" s="120" t="s">
        <v>84</v>
      </c>
      <c r="AT224" s="127" t="s">
        <v>75</v>
      </c>
      <c r="AU224" s="127" t="s">
        <v>76</v>
      </c>
      <c r="AY224" s="120" t="s">
        <v>179</v>
      </c>
      <c r="BK224" s="128">
        <f>SUM(BK225:BK231)</f>
        <v>0</v>
      </c>
    </row>
    <row r="225" spans="2:65" s="1" customFormat="1" ht="16.5" customHeight="1">
      <c r="B225" s="31"/>
      <c r="C225" s="131" t="s">
        <v>565</v>
      </c>
      <c r="D225" s="131" t="s">
        <v>181</v>
      </c>
      <c r="E225" s="132" t="s">
        <v>4053</v>
      </c>
      <c r="F225" s="133" t="s">
        <v>4054</v>
      </c>
      <c r="G225" s="134" t="s">
        <v>1681</v>
      </c>
      <c r="H225" s="179"/>
      <c r="I225" s="136"/>
      <c r="J225" s="137">
        <f>ROUND(I225*H225,2)</f>
        <v>0</v>
      </c>
      <c r="K225" s="133" t="s">
        <v>185</v>
      </c>
      <c r="L225" s="31"/>
      <c r="M225" s="138" t="s">
        <v>1</v>
      </c>
      <c r="N225" s="139" t="s">
        <v>41</v>
      </c>
      <c r="P225" s="140">
        <f>O225*H225</f>
        <v>0</v>
      </c>
      <c r="Q225" s="140">
        <v>0</v>
      </c>
      <c r="R225" s="140">
        <f>Q225*H225</f>
        <v>0</v>
      </c>
      <c r="S225" s="140">
        <v>0</v>
      </c>
      <c r="T225" s="141">
        <f>S225*H225</f>
        <v>0</v>
      </c>
      <c r="AR225" s="142" t="s">
        <v>299</v>
      </c>
      <c r="AT225" s="142" t="s">
        <v>181</v>
      </c>
      <c r="AU225" s="142" t="s">
        <v>84</v>
      </c>
      <c r="AY225" s="16" t="s">
        <v>179</v>
      </c>
      <c r="BE225" s="143">
        <f>IF(N225="základní",J225,0)</f>
        <v>0</v>
      </c>
      <c r="BF225" s="143">
        <f>IF(N225="snížená",J225,0)</f>
        <v>0</v>
      </c>
      <c r="BG225" s="143">
        <f>IF(N225="zákl. přenesená",J225,0)</f>
        <v>0</v>
      </c>
      <c r="BH225" s="143">
        <f>IF(N225="sníž. přenesená",J225,0)</f>
        <v>0</v>
      </c>
      <c r="BI225" s="143">
        <f>IF(N225="nulová",J225,0)</f>
        <v>0</v>
      </c>
      <c r="BJ225" s="16" t="s">
        <v>84</v>
      </c>
      <c r="BK225" s="143">
        <f>ROUND(I225*H225,2)</f>
        <v>0</v>
      </c>
      <c r="BL225" s="16" t="s">
        <v>299</v>
      </c>
      <c r="BM225" s="142" t="s">
        <v>4055</v>
      </c>
    </row>
    <row r="226" spans="2:65" s="1" customFormat="1" ht="19.5">
      <c r="B226" s="31"/>
      <c r="D226" s="144" t="s">
        <v>188</v>
      </c>
      <c r="F226" s="145" t="s">
        <v>4056</v>
      </c>
      <c r="I226" s="146"/>
      <c r="L226" s="31"/>
      <c r="M226" s="147"/>
      <c r="T226" s="55"/>
      <c r="AT226" s="16" t="s">
        <v>188</v>
      </c>
      <c r="AU226" s="16" t="s">
        <v>84</v>
      </c>
    </row>
    <row r="227" spans="2:65" s="1" customFormat="1" ht="16.5" customHeight="1">
      <c r="B227" s="31"/>
      <c r="C227" s="131" t="s">
        <v>570</v>
      </c>
      <c r="D227" s="131" t="s">
        <v>181</v>
      </c>
      <c r="E227" s="132" t="s">
        <v>1590</v>
      </c>
      <c r="F227" s="133" t="s">
        <v>3940</v>
      </c>
      <c r="G227" s="134" t="s">
        <v>291</v>
      </c>
      <c r="H227" s="135">
        <v>1</v>
      </c>
      <c r="I227" s="136"/>
      <c r="J227" s="137">
        <f>ROUND(I227*H227,2)</f>
        <v>0</v>
      </c>
      <c r="K227" s="133" t="s">
        <v>185</v>
      </c>
      <c r="L227" s="31"/>
      <c r="M227" s="138" t="s">
        <v>1</v>
      </c>
      <c r="N227" s="139" t="s">
        <v>41</v>
      </c>
      <c r="P227" s="140">
        <f>O227*H227</f>
        <v>0</v>
      </c>
      <c r="Q227" s="140">
        <v>0</v>
      </c>
      <c r="R227" s="140">
        <f>Q227*H227</f>
        <v>0</v>
      </c>
      <c r="S227" s="140">
        <v>0</v>
      </c>
      <c r="T227" s="141">
        <f>S227*H227</f>
        <v>0</v>
      </c>
      <c r="AR227" s="142" t="s">
        <v>186</v>
      </c>
      <c r="AT227" s="142" t="s">
        <v>181</v>
      </c>
      <c r="AU227" s="142" t="s">
        <v>84</v>
      </c>
      <c r="AY227" s="16" t="s">
        <v>179</v>
      </c>
      <c r="BE227" s="143">
        <f>IF(N227="základní",J227,0)</f>
        <v>0</v>
      </c>
      <c r="BF227" s="143">
        <f>IF(N227="snížená",J227,0)</f>
        <v>0</v>
      </c>
      <c r="BG227" s="143">
        <f>IF(N227="zákl. přenesená",J227,0)</f>
        <v>0</v>
      </c>
      <c r="BH227" s="143">
        <f>IF(N227="sníž. přenesená",J227,0)</f>
        <v>0</v>
      </c>
      <c r="BI227" s="143">
        <f>IF(N227="nulová",J227,0)</f>
        <v>0</v>
      </c>
      <c r="BJ227" s="16" t="s">
        <v>84</v>
      </c>
      <c r="BK227" s="143">
        <f>ROUND(I227*H227,2)</f>
        <v>0</v>
      </c>
      <c r="BL227" s="16" t="s">
        <v>186</v>
      </c>
      <c r="BM227" s="142" t="s">
        <v>985</v>
      </c>
    </row>
    <row r="228" spans="2:65" s="1" customFormat="1">
      <c r="B228" s="31"/>
      <c r="D228" s="144" t="s">
        <v>188</v>
      </c>
      <c r="F228" s="145" t="s">
        <v>3940</v>
      </c>
      <c r="I228" s="146"/>
      <c r="L228" s="31"/>
      <c r="M228" s="147"/>
      <c r="T228" s="55"/>
      <c r="AT228" s="16" t="s">
        <v>188</v>
      </c>
      <c r="AU228" s="16" t="s">
        <v>84</v>
      </c>
    </row>
    <row r="229" spans="2:65" s="1" customFormat="1" ht="16.5" customHeight="1">
      <c r="B229" s="31"/>
      <c r="C229" s="131" t="s">
        <v>575</v>
      </c>
      <c r="D229" s="131" t="s">
        <v>181</v>
      </c>
      <c r="E229" s="132" t="s">
        <v>1595</v>
      </c>
      <c r="F229" s="133" t="s">
        <v>3941</v>
      </c>
      <c r="G229" s="134" t="s">
        <v>291</v>
      </c>
      <c r="H229" s="135">
        <v>24</v>
      </c>
      <c r="I229" s="136"/>
      <c r="J229" s="137">
        <f>ROUND(I229*H229,2)</f>
        <v>0</v>
      </c>
      <c r="K229" s="133" t="s">
        <v>185</v>
      </c>
      <c r="L229" s="31"/>
      <c r="M229" s="138" t="s">
        <v>1</v>
      </c>
      <c r="N229" s="139" t="s">
        <v>41</v>
      </c>
      <c r="P229" s="140">
        <f>O229*H229</f>
        <v>0</v>
      </c>
      <c r="Q229" s="140">
        <v>0</v>
      </c>
      <c r="R229" s="140">
        <f>Q229*H229</f>
        <v>0</v>
      </c>
      <c r="S229" s="140">
        <v>0</v>
      </c>
      <c r="T229" s="141">
        <f>S229*H229</f>
        <v>0</v>
      </c>
      <c r="AR229" s="142" t="s">
        <v>186</v>
      </c>
      <c r="AT229" s="142" t="s">
        <v>181</v>
      </c>
      <c r="AU229" s="142" t="s">
        <v>84</v>
      </c>
      <c r="AY229" s="16" t="s">
        <v>179</v>
      </c>
      <c r="BE229" s="143">
        <f>IF(N229="základní",J229,0)</f>
        <v>0</v>
      </c>
      <c r="BF229" s="143">
        <f>IF(N229="snížená",J229,0)</f>
        <v>0</v>
      </c>
      <c r="BG229" s="143">
        <f>IF(N229="zákl. přenesená",J229,0)</f>
        <v>0</v>
      </c>
      <c r="BH229" s="143">
        <f>IF(N229="sníž. přenesená",J229,0)</f>
        <v>0</v>
      </c>
      <c r="BI229" s="143">
        <f>IF(N229="nulová",J229,0)</f>
        <v>0</v>
      </c>
      <c r="BJ229" s="16" t="s">
        <v>84</v>
      </c>
      <c r="BK229" s="143">
        <f>ROUND(I229*H229,2)</f>
        <v>0</v>
      </c>
      <c r="BL229" s="16" t="s">
        <v>186</v>
      </c>
      <c r="BM229" s="142" t="s">
        <v>995</v>
      </c>
    </row>
    <row r="230" spans="2:65" s="1" customFormat="1">
      <c r="B230" s="31"/>
      <c r="D230" s="144" t="s">
        <v>188</v>
      </c>
      <c r="F230" s="145" t="s">
        <v>3941</v>
      </c>
      <c r="I230" s="146"/>
      <c r="L230" s="31"/>
      <c r="M230" s="147"/>
      <c r="T230" s="55"/>
      <c r="AT230" s="16" t="s">
        <v>188</v>
      </c>
      <c r="AU230" s="16" t="s">
        <v>84</v>
      </c>
    </row>
    <row r="231" spans="2:65" s="12" customFormat="1">
      <c r="B231" s="148"/>
      <c r="D231" s="144" t="s">
        <v>190</v>
      </c>
      <c r="F231" s="150" t="s">
        <v>4057</v>
      </c>
      <c r="H231" s="151">
        <v>24</v>
      </c>
      <c r="I231" s="152"/>
      <c r="L231" s="148"/>
      <c r="M231" s="153"/>
      <c r="T231" s="154"/>
      <c r="AT231" s="149" t="s">
        <v>190</v>
      </c>
      <c r="AU231" s="149" t="s">
        <v>84</v>
      </c>
      <c r="AV231" s="12" t="s">
        <v>86</v>
      </c>
      <c r="AW231" s="12" t="s">
        <v>4</v>
      </c>
      <c r="AX231" s="12" t="s">
        <v>84</v>
      </c>
      <c r="AY231" s="149" t="s">
        <v>179</v>
      </c>
    </row>
    <row r="232" spans="2:65" s="11" customFormat="1" ht="25.9" customHeight="1">
      <c r="B232" s="119"/>
      <c r="D232" s="120" t="s">
        <v>75</v>
      </c>
      <c r="E232" s="121" t="s">
        <v>216</v>
      </c>
      <c r="F232" s="121" t="s">
        <v>3945</v>
      </c>
      <c r="I232" s="122"/>
      <c r="J232" s="123">
        <f>BK232</f>
        <v>0</v>
      </c>
      <c r="L232" s="119"/>
      <c r="M232" s="124"/>
      <c r="P232" s="125">
        <f>SUM(P233:P246)</f>
        <v>0</v>
      </c>
      <c r="R232" s="125">
        <f>SUM(R233:R246)</f>
        <v>0.24</v>
      </c>
      <c r="T232" s="126">
        <f>SUM(T233:T246)</f>
        <v>1.7000000000000002</v>
      </c>
      <c r="AR232" s="120" t="s">
        <v>84</v>
      </c>
      <c r="AT232" s="127" t="s">
        <v>75</v>
      </c>
      <c r="AU232" s="127" t="s">
        <v>76</v>
      </c>
      <c r="AY232" s="120" t="s">
        <v>179</v>
      </c>
      <c r="BK232" s="128">
        <f>SUM(BK233:BK246)</f>
        <v>0</v>
      </c>
    </row>
    <row r="233" spans="2:65" s="1" customFormat="1" ht="21.75" customHeight="1">
      <c r="B233" s="31"/>
      <c r="C233" s="131" t="s">
        <v>583</v>
      </c>
      <c r="D233" s="131" t="s">
        <v>181</v>
      </c>
      <c r="E233" s="132" t="s">
        <v>4058</v>
      </c>
      <c r="F233" s="133" t="s">
        <v>4059</v>
      </c>
      <c r="G233" s="134" t="s">
        <v>3269</v>
      </c>
      <c r="H233" s="135">
        <v>1</v>
      </c>
      <c r="I233" s="136"/>
      <c r="J233" s="137">
        <f>ROUND(I233*H233,2)</f>
        <v>0</v>
      </c>
      <c r="K233" s="133" t="s">
        <v>3966</v>
      </c>
      <c r="L233" s="31"/>
      <c r="M233" s="138" t="s">
        <v>1</v>
      </c>
      <c r="N233" s="139" t="s">
        <v>41</v>
      </c>
      <c r="P233" s="140">
        <f>O233*H233</f>
        <v>0</v>
      </c>
      <c r="Q233" s="140">
        <v>0</v>
      </c>
      <c r="R233" s="140">
        <f>Q233*H233</f>
        <v>0</v>
      </c>
      <c r="S233" s="140">
        <v>0</v>
      </c>
      <c r="T233" s="141">
        <f>S233*H233</f>
        <v>0</v>
      </c>
      <c r="AR233" s="142" t="s">
        <v>186</v>
      </c>
      <c r="AT233" s="142" t="s">
        <v>181</v>
      </c>
      <c r="AU233" s="142" t="s">
        <v>84</v>
      </c>
      <c r="AY233" s="16" t="s">
        <v>179</v>
      </c>
      <c r="BE233" s="143">
        <f>IF(N233="základní",J233,0)</f>
        <v>0</v>
      </c>
      <c r="BF233" s="143">
        <f>IF(N233="snížená",J233,0)</f>
        <v>0</v>
      </c>
      <c r="BG233" s="143">
        <f>IF(N233="zákl. přenesená",J233,0)</f>
        <v>0</v>
      </c>
      <c r="BH233" s="143">
        <f>IF(N233="sníž. přenesená",J233,0)</f>
        <v>0</v>
      </c>
      <c r="BI233" s="143">
        <f>IF(N233="nulová",J233,0)</f>
        <v>0</v>
      </c>
      <c r="BJ233" s="16" t="s">
        <v>84</v>
      </c>
      <c r="BK233" s="143">
        <f>ROUND(I233*H233,2)</f>
        <v>0</v>
      </c>
      <c r="BL233" s="16" t="s">
        <v>186</v>
      </c>
      <c r="BM233" s="142" t="s">
        <v>1004</v>
      </c>
    </row>
    <row r="234" spans="2:65" s="1" customFormat="1">
      <c r="B234" s="31"/>
      <c r="D234" s="144" t="s">
        <v>188</v>
      </c>
      <c r="F234" s="145" t="s">
        <v>4059</v>
      </c>
      <c r="I234" s="146"/>
      <c r="L234" s="31"/>
      <c r="M234" s="147"/>
      <c r="T234" s="55"/>
      <c r="AT234" s="16" t="s">
        <v>188</v>
      </c>
      <c r="AU234" s="16" t="s">
        <v>84</v>
      </c>
    </row>
    <row r="235" spans="2:65" s="1" customFormat="1" ht="21.75" customHeight="1">
      <c r="B235" s="31"/>
      <c r="C235" s="131" t="s">
        <v>587</v>
      </c>
      <c r="D235" s="131" t="s">
        <v>181</v>
      </c>
      <c r="E235" s="132" t="s">
        <v>4060</v>
      </c>
      <c r="F235" s="133" t="s">
        <v>4061</v>
      </c>
      <c r="G235" s="134" t="s">
        <v>3269</v>
      </c>
      <c r="H235" s="135">
        <v>1</v>
      </c>
      <c r="I235" s="136"/>
      <c r="J235" s="137">
        <f>ROUND(I235*H235,2)</f>
        <v>0</v>
      </c>
      <c r="K235" s="133" t="s">
        <v>3966</v>
      </c>
      <c r="L235" s="31"/>
      <c r="M235" s="138" t="s">
        <v>1</v>
      </c>
      <c r="N235" s="139" t="s">
        <v>41</v>
      </c>
      <c r="P235" s="140">
        <f>O235*H235</f>
        <v>0</v>
      </c>
      <c r="Q235" s="140">
        <v>0</v>
      </c>
      <c r="R235" s="140">
        <f>Q235*H235</f>
        <v>0</v>
      </c>
      <c r="S235" s="140">
        <v>0</v>
      </c>
      <c r="T235" s="141">
        <f>S235*H235</f>
        <v>0</v>
      </c>
      <c r="AR235" s="142" t="s">
        <v>186</v>
      </c>
      <c r="AT235" s="142" t="s">
        <v>181</v>
      </c>
      <c r="AU235" s="142" t="s">
        <v>84</v>
      </c>
      <c r="AY235" s="16" t="s">
        <v>179</v>
      </c>
      <c r="BE235" s="143">
        <f>IF(N235="základní",J235,0)</f>
        <v>0</v>
      </c>
      <c r="BF235" s="143">
        <f>IF(N235="snížená",J235,0)</f>
        <v>0</v>
      </c>
      <c r="BG235" s="143">
        <f>IF(N235="zákl. přenesená",J235,0)</f>
        <v>0</v>
      </c>
      <c r="BH235" s="143">
        <f>IF(N235="sníž. přenesená",J235,0)</f>
        <v>0</v>
      </c>
      <c r="BI235" s="143">
        <f>IF(N235="nulová",J235,0)</f>
        <v>0</v>
      </c>
      <c r="BJ235" s="16" t="s">
        <v>84</v>
      </c>
      <c r="BK235" s="143">
        <f>ROUND(I235*H235,2)</f>
        <v>0</v>
      </c>
      <c r="BL235" s="16" t="s">
        <v>186</v>
      </c>
      <c r="BM235" s="142" t="s">
        <v>1018</v>
      </c>
    </row>
    <row r="236" spans="2:65" s="1" customFormat="1">
      <c r="B236" s="31"/>
      <c r="D236" s="144" t="s">
        <v>188</v>
      </c>
      <c r="F236" s="145" t="s">
        <v>4061</v>
      </c>
      <c r="I236" s="146"/>
      <c r="L236" s="31"/>
      <c r="M236" s="147"/>
      <c r="T236" s="55"/>
      <c r="AT236" s="16" t="s">
        <v>188</v>
      </c>
      <c r="AU236" s="16" t="s">
        <v>84</v>
      </c>
    </row>
    <row r="237" spans="2:65" s="1" customFormat="1" ht="16.5" customHeight="1">
      <c r="B237" s="31"/>
      <c r="C237" s="131" t="s">
        <v>594</v>
      </c>
      <c r="D237" s="131" t="s">
        <v>181</v>
      </c>
      <c r="E237" s="132" t="s">
        <v>4062</v>
      </c>
      <c r="F237" s="133" t="s">
        <v>4063</v>
      </c>
      <c r="G237" s="134" t="s">
        <v>3269</v>
      </c>
      <c r="H237" s="135">
        <v>2</v>
      </c>
      <c r="I237" s="136"/>
      <c r="J237" s="137">
        <f>ROUND(I237*H237,2)</f>
        <v>0</v>
      </c>
      <c r="K237" s="133" t="s">
        <v>3966</v>
      </c>
      <c r="L237" s="31"/>
      <c r="M237" s="138" t="s">
        <v>1</v>
      </c>
      <c r="N237" s="139" t="s">
        <v>41</v>
      </c>
      <c r="P237" s="140">
        <f>O237*H237</f>
        <v>0</v>
      </c>
      <c r="Q237" s="140">
        <v>0</v>
      </c>
      <c r="R237" s="140">
        <f>Q237*H237</f>
        <v>0</v>
      </c>
      <c r="S237" s="140">
        <v>0</v>
      </c>
      <c r="T237" s="141">
        <f>S237*H237</f>
        <v>0</v>
      </c>
      <c r="AR237" s="142" t="s">
        <v>186</v>
      </c>
      <c r="AT237" s="142" t="s">
        <v>181</v>
      </c>
      <c r="AU237" s="142" t="s">
        <v>84</v>
      </c>
      <c r="AY237" s="16" t="s">
        <v>179</v>
      </c>
      <c r="BE237" s="143">
        <f>IF(N237="základní",J237,0)</f>
        <v>0</v>
      </c>
      <c r="BF237" s="143">
        <f>IF(N237="snížená",J237,0)</f>
        <v>0</v>
      </c>
      <c r="BG237" s="143">
        <f>IF(N237="zákl. přenesená",J237,0)</f>
        <v>0</v>
      </c>
      <c r="BH237" s="143">
        <f>IF(N237="sníž. přenesená",J237,0)</f>
        <v>0</v>
      </c>
      <c r="BI237" s="143">
        <f>IF(N237="nulová",J237,0)</f>
        <v>0</v>
      </c>
      <c r="BJ237" s="16" t="s">
        <v>84</v>
      </c>
      <c r="BK237" s="143">
        <f>ROUND(I237*H237,2)</f>
        <v>0</v>
      </c>
      <c r="BL237" s="16" t="s">
        <v>186</v>
      </c>
      <c r="BM237" s="142" t="s">
        <v>1028</v>
      </c>
    </row>
    <row r="238" spans="2:65" s="1" customFormat="1">
      <c r="B238" s="31"/>
      <c r="D238" s="144" t="s">
        <v>188</v>
      </c>
      <c r="F238" s="145" t="s">
        <v>4063</v>
      </c>
      <c r="I238" s="146"/>
      <c r="L238" s="31"/>
      <c r="M238" s="147"/>
      <c r="T238" s="55"/>
      <c r="AT238" s="16" t="s">
        <v>188</v>
      </c>
      <c r="AU238" s="16" t="s">
        <v>84</v>
      </c>
    </row>
    <row r="239" spans="2:65" s="1" customFormat="1" ht="16.5" customHeight="1">
      <c r="B239" s="31"/>
      <c r="C239" s="131" t="s">
        <v>601</v>
      </c>
      <c r="D239" s="131" t="s">
        <v>181</v>
      </c>
      <c r="E239" s="132" t="s">
        <v>3952</v>
      </c>
      <c r="F239" s="133" t="s">
        <v>3953</v>
      </c>
      <c r="G239" s="134" t="s">
        <v>489</v>
      </c>
      <c r="H239" s="135">
        <v>38</v>
      </c>
      <c r="I239" s="136"/>
      <c r="J239" s="137">
        <f>ROUND(I239*H239,2)</f>
        <v>0</v>
      </c>
      <c r="K239" s="133" t="s">
        <v>185</v>
      </c>
      <c r="L239" s="31"/>
      <c r="M239" s="138" t="s">
        <v>1</v>
      </c>
      <c r="N239" s="139" t="s">
        <v>41</v>
      </c>
      <c r="P239" s="140">
        <f>O239*H239</f>
        <v>0</v>
      </c>
      <c r="Q239" s="140">
        <v>0</v>
      </c>
      <c r="R239" s="140">
        <f>Q239*H239</f>
        <v>0</v>
      </c>
      <c r="S239" s="140">
        <v>0.04</v>
      </c>
      <c r="T239" s="141">
        <f>S239*H239</f>
        <v>1.52</v>
      </c>
      <c r="AR239" s="142" t="s">
        <v>186</v>
      </c>
      <c r="AT239" s="142" t="s">
        <v>181</v>
      </c>
      <c r="AU239" s="142" t="s">
        <v>84</v>
      </c>
      <c r="AY239" s="16" t="s">
        <v>179</v>
      </c>
      <c r="BE239" s="143">
        <f>IF(N239="základní",J239,0)</f>
        <v>0</v>
      </c>
      <c r="BF239" s="143">
        <f>IF(N239="snížená",J239,0)</f>
        <v>0</v>
      </c>
      <c r="BG239" s="143">
        <f>IF(N239="zákl. přenesená",J239,0)</f>
        <v>0</v>
      </c>
      <c r="BH239" s="143">
        <f>IF(N239="sníž. přenesená",J239,0)</f>
        <v>0</v>
      </c>
      <c r="BI239" s="143">
        <f>IF(N239="nulová",J239,0)</f>
        <v>0</v>
      </c>
      <c r="BJ239" s="16" t="s">
        <v>84</v>
      </c>
      <c r="BK239" s="143">
        <f>ROUND(I239*H239,2)</f>
        <v>0</v>
      </c>
      <c r="BL239" s="16" t="s">
        <v>186</v>
      </c>
      <c r="BM239" s="142" t="s">
        <v>1036</v>
      </c>
    </row>
    <row r="240" spans="2:65" s="1" customFormat="1">
      <c r="B240" s="31"/>
      <c r="D240" s="144" t="s">
        <v>188</v>
      </c>
      <c r="F240" s="145" t="s">
        <v>3953</v>
      </c>
      <c r="I240" s="146"/>
      <c r="L240" s="31"/>
      <c r="M240" s="147"/>
      <c r="T240" s="55"/>
      <c r="AT240" s="16" t="s">
        <v>188</v>
      </c>
      <c r="AU240" s="16" t="s">
        <v>84</v>
      </c>
    </row>
    <row r="241" spans="2:65" s="1" customFormat="1" ht="16.5" customHeight="1">
      <c r="B241" s="31"/>
      <c r="C241" s="131" t="s">
        <v>607</v>
      </c>
      <c r="D241" s="131" t="s">
        <v>181</v>
      </c>
      <c r="E241" s="132" t="s">
        <v>3946</v>
      </c>
      <c r="F241" s="133" t="s">
        <v>3947</v>
      </c>
      <c r="G241" s="134" t="s">
        <v>429</v>
      </c>
      <c r="H241" s="135">
        <v>6</v>
      </c>
      <c r="I241" s="136"/>
      <c r="J241" s="137">
        <f>ROUND(I241*H241,2)</f>
        <v>0</v>
      </c>
      <c r="K241" s="133" t="s">
        <v>185</v>
      </c>
      <c r="L241" s="31"/>
      <c r="M241" s="138" t="s">
        <v>1</v>
      </c>
      <c r="N241" s="139" t="s">
        <v>41</v>
      </c>
      <c r="P241" s="140">
        <f>O241*H241</f>
        <v>0</v>
      </c>
      <c r="Q241" s="140">
        <v>0</v>
      </c>
      <c r="R241" s="140">
        <f>Q241*H241</f>
        <v>0</v>
      </c>
      <c r="S241" s="140">
        <v>0.01</v>
      </c>
      <c r="T241" s="141">
        <f>S241*H241</f>
        <v>0.06</v>
      </c>
      <c r="AR241" s="142" t="s">
        <v>186</v>
      </c>
      <c r="AT241" s="142" t="s">
        <v>181</v>
      </c>
      <c r="AU241" s="142" t="s">
        <v>84</v>
      </c>
      <c r="AY241" s="16" t="s">
        <v>179</v>
      </c>
      <c r="BE241" s="143">
        <f>IF(N241="základní",J241,0)</f>
        <v>0</v>
      </c>
      <c r="BF241" s="143">
        <f>IF(N241="snížená",J241,0)</f>
        <v>0</v>
      </c>
      <c r="BG241" s="143">
        <f>IF(N241="zákl. přenesená",J241,0)</f>
        <v>0</v>
      </c>
      <c r="BH241" s="143">
        <f>IF(N241="sníž. přenesená",J241,0)</f>
        <v>0</v>
      </c>
      <c r="BI241" s="143">
        <f>IF(N241="nulová",J241,0)</f>
        <v>0</v>
      </c>
      <c r="BJ241" s="16" t="s">
        <v>84</v>
      </c>
      <c r="BK241" s="143">
        <f>ROUND(I241*H241,2)</f>
        <v>0</v>
      </c>
      <c r="BL241" s="16" t="s">
        <v>186</v>
      </c>
      <c r="BM241" s="142" t="s">
        <v>1047</v>
      </c>
    </row>
    <row r="242" spans="2:65" s="1" customFormat="1">
      <c r="B242" s="31"/>
      <c r="D242" s="144" t="s">
        <v>188</v>
      </c>
      <c r="F242" s="145" t="s">
        <v>3947</v>
      </c>
      <c r="I242" s="146"/>
      <c r="L242" s="31"/>
      <c r="M242" s="147"/>
      <c r="T242" s="55"/>
      <c r="AT242" s="16" t="s">
        <v>188</v>
      </c>
      <c r="AU242" s="16" t="s">
        <v>84</v>
      </c>
    </row>
    <row r="243" spans="2:65" s="1" customFormat="1" ht="16.5" customHeight="1">
      <c r="B243" s="31"/>
      <c r="C243" s="131" t="s">
        <v>613</v>
      </c>
      <c r="D243" s="131" t="s">
        <v>181</v>
      </c>
      <c r="E243" s="132" t="s">
        <v>3950</v>
      </c>
      <c r="F243" s="133" t="s">
        <v>3951</v>
      </c>
      <c r="G243" s="134" t="s">
        <v>429</v>
      </c>
      <c r="H243" s="135">
        <v>10</v>
      </c>
      <c r="I243" s="136"/>
      <c r="J243" s="137">
        <f>ROUND(I243*H243,2)</f>
        <v>0</v>
      </c>
      <c r="K243" s="133" t="s">
        <v>185</v>
      </c>
      <c r="L243" s="31"/>
      <c r="M243" s="138" t="s">
        <v>1</v>
      </c>
      <c r="N243" s="139" t="s">
        <v>41</v>
      </c>
      <c r="P243" s="140">
        <f>O243*H243</f>
        <v>0</v>
      </c>
      <c r="Q243" s="140">
        <v>0</v>
      </c>
      <c r="R243" s="140">
        <f>Q243*H243</f>
        <v>0</v>
      </c>
      <c r="S243" s="140">
        <v>1.2E-2</v>
      </c>
      <c r="T243" s="141">
        <f>S243*H243</f>
        <v>0.12</v>
      </c>
      <c r="AR243" s="142" t="s">
        <v>186</v>
      </c>
      <c r="AT243" s="142" t="s">
        <v>181</v>
      </c>
      <c r="AU243" s="142" t="s">
        <v>84</v>
      </c>
      <c r="AY243" s="16" t="s">
        <v>179</v>
      </c>
      <c r="BE243" s="143">
        <f>IF(N243="základní",J243,0)</f>
        <v>0</v>
      </c>
      <c r="BF243" s="143">
        <f>IF(N243="snížená",J243,0)</f>
        <v>0</v>
      </c>
      <c r="BG243" s="143">
        <f>IF(N243="zákl. přenesená",J243,0)</f>
        <v>0</v>
      </c>
      <c r="BH243" s="143">
        <f>IF(N243="sníž. přenesená",J243,0)</f>
        <v>0</v>
      </c>
      <c r="BI243" s="143">
        <f>IF(N243="nulová",J243,0)</f>
        <v>0</v>
      </c>
      <c r="BJ243" s="16" t="s">
        <v>84</v>
      </c>
      <c r="BK243" s="143">
        <f>ROUND(I243*H243,2)</f>
        <v>0</v>
      </c>
      <c r="BL243" s="16" t="s">
        <v>186</v>
      </c>
      <c r="BM243" s="142" t="s">
        <v>1053</v>
      </c>
    </row>
    <row r="244" spans="2:65" s="1" customFormat="1">
      <c r="B244" s="31"/>
      <c r="D244" s="144" t="s">
        <v>188</v>
      </c>
      <c r="F244" s="145" t="s">
        <v>3951</v>
      </c>
      <c r="I244" s="146"/>
      <c r="L244" s="31"/>
      <c r="M244" s="147"/>
      <c r="T244" s="55"/>
      <c r="AT244" s="16" t="s">
        <v>188</v>
      </c>
      <c r="AU244" s="16" t="s">
        <v>84</v>
      </c>
    </row>
    <row r="245" spans="2:65" s="1" customFormat="1" ht="16.5" customHeight="1">
      <c r="B245" s="31"/>
      <c r="C245" s="131" t="s">
        <v>621</v>
      </c>
      <c r="D245" s="131" t="s">
        <v>181</v>
      </c>
      <c r="E245" s="132" t="s">
        <v>3954</v>
      </c>
      <c r="F245" s="133" t="s">
        <v>3955</v>
      </c>
      <c r="G245" s="134" t="s">
        <v>184</v>
      </c>
      <c r="H245" s="135">
        <v>6</v>
      </c>
      <c r="I245" s="136"/>
      <c r="J245" s="137">
        <f>ROUND(I245*H245,2)</f>
        <v>0</v>
      </c>
      <c r="K245" s="133" t="s">
        <v>185</v>
      </c>
      <c r="L245" s="31"/>
      <c r="M245" s="138" t="s">
        <v>1</v>
      </c>
      <c r="N245" s="139" t="s">
        <v>41</v>
      </c>
      <c r="P245" s="140">
        <f>O245*H245</f>
        <v>0</v>
      </c>
      <c r="Q245" s="140">
        <v>0.04</v>
      </c>
      <c r="R245" s="140">
        <f>Q245*H245</f>
        <v>0.24</v>
      </c>
      <c r="S245" s="140">
        <v>0</v>
      </c>
      <c r="T245" s="141">
        <f>S245*H245</f>
        <v>0</v>
      </c>
      <c r="AR245" s="142" t="s">
        <v>186</v>
      </c>
      <c r="AT245" s="142" t="s">
        <v>181</v>
      </c>
      <c r="AU245" s="142" t="s">
        <v>84</v>
      </c>
      <c r="AY245" s="16" t="s">
        <v>179</v>
      </c>
      <c r="BE245" s="143">
        <f>IF(N245="základní",J245,0)</f>
        <v>0</v>
      </c>
      <c r="BF245" s="143">
        <f>IF(N245="snížená",J245,0)</f>
        <v>0</v>
      </c>
      <c r="BG245" s="143">
        <f>IF(N245="zákl. přenesená",J245,0)</f>
        <v>0</v>
      </c>
      <c r="BH245" s="143">
        <f>IF(N245="sníž. přenesená",J245,0)</f>
        <v>0</v>
      </c>
      <c r="BI245" s="143">
        <f>IF(N245="nulová",J245,0)</f>
        <v>0</v>
      </c>
      <c r="BJ245" s="16" t="s">
        <v>84</v>
      </c>
      <c r="BK245" s="143">
        <f>ROUND(I245*H245,2)</f>
        <v>0</v>
      </c>
      <c r="BL245" s="16" t="s">
        <v>186</v>
      </c>
      <c r="BM245" s="142" t="s">
        <v>1079</v>
      </c>
    </row>
    <row r="246" spans="2:65" s="1" customFormat="1">
      <c r="B246" s="31"/>
      <c r="D246" s="144" t="s">
        <v>188</v>
      </c>
      <c r="F246" s="145" t="s">
        <v>3955</v>
      </c>
      <c r="I246" s="146"/>
      <c r="L246" s="31"/>
      <c r="M246" s="183"/>
      <c r="N246" s="184"/>
      <c r="O246" s="184"/>
      <c r="P246" s="184"/>
      <c r="Q246" s="184"/>
      <c r="R246" s="184"/>
      <c r="S246" s="184"/>
      <c r="T246" s="185"/>
      <c r="AT246" s="16" t="s">
        <v>188</v>
      </c>
      <c r="AU246" s="16" t="s">
        <v>84</v>
      </c>
    </row>
    <row r="247" spans="2:65" s="1" customFormat="1" ht="6.95" customHeight="1">
      <c r="B247" s="43"/>
      <c r="C247" s="44"/>
      <c r="D247" s="44"/>
      <c r="E247" s="44"/>
      <c r="F247" s="44"/>
      <c r="G247" s="44"/>
      <c r="H247" s="44"/>
      <c r="I247" s="44"/>
      <c r="J247" s="44"/>
      <c r="K247" s="44"/>
      <c r="L247" s="31"/>
    </row>
  </sheetData>
  <sheetProtection algorithmName="SHA-512" hashValue="lihGleCqNF7uMu8C5jVVDnvuByMza+t2Lxm2oGgI6r/OWZwn6JJqWcXfi7raVH+u83JVfPmM1z9TpCFO6EknBw==" saltValue="1oZQyj6Vh0T+4gjzQcCpCfcQZA9S6UsS0UR2xdhSwzsZ19fVFvjFwjh7SBY/7KdINpz9mysVpglUvP1irKbBbw==" spinCount="100000" sheet="1" objects="1" scenarios="1" formatColumns="0" formatRows="0" autoFilter="0"/>
  <autoFilter ref="C121:K246"/>
  <mergeCells count="9">
    <mergeCell ref="E87:H87"/>
    <mergeCell ref="E112:H112"/>
    <mergeCell ref="E114:H114"/>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521"/>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4"/>
      <c r="M2" s="194"/>
      <c r="N2" s="194"/>
      <c r="O2" s="194"/>
      <c r="P2" s="194"/>
      <c r="Q2" s="194"/>
      <c r="R2" s="194"/>
      <c r="S2" s="194"/>
      <c r="T2" s="194"/>
      <c r="U2" s="194"/>
      <c r="V2" s="194"/>
      <c r="AT2" s="16" t="s">
        <v>108</v>
      </c>
    </row>
    <row r="3" spans="2:46" ht="6.95" customHeight="1">
      <c r="B3" s="17"/>
      <c r="C3" s="18"/>
      <c r="D3" s="18"/>
      <c r="E3" s="18"/>
      <c r="F3" s="18"/>
      <c r="G3" s="18"/>
      <c r="H3" s="18"/>
      <c r="I3" s="18"/>
      <c r="J3" s="18"/>
      <c r="K3" s="18"/>
      <c r="L3" s="19"/>
      <c r="AT3" s="16" t="s">
        <v>86</v>
      </c>
    </row>
    <row r="4" spans="2:46" ht="24.95" customHeight="1">
      <c r="B4" s="19"/>
      <c r="D4" s="20" t="s">
        <v>127</v>
      </c>
      <c r="L4" s="19"/>
      <c r="M4" s="87" t="s">
        <v>10</v>
      </c>
      <c r="AT4" s="16" t="s">
        <v>4</v>
      </c>
    </row>
    <row r="5" spans="2:46" ht="6.95" customHeight="1">
      <c r="B5" s="19"/>
      <c r="L5" s="19"/>
    </row>
    <row r="6" spans="2:46" ht="12" customHeight="1">
      <c r="B6" s="19"/>
      <c r="D6" s="26" t="s">
        <v>16</v>
      </c>
      <c r="L6" s="19"/>
    </row>
    <row r="7" spans="2:46" ht="16.5" customHeight="1">
      <c r="B7" s="19"/>
      <c r="E7" s="226" t="str">
        <f>'Rekapitulace stavby'!K6</f>
        <v>Korunní 906/29 - PD rekonstrukce dvorního objektu č.p. 2513</v>
      </c>
      <c r="F7" s="227"/>
      <c r="G7" s="227"/>
      <c r="H7" s="227"/>
      <c r="L7" s="19"/>
    </row>
    <row r="8" spans="2:46" s="1" customFormat="1" ht="12" customHeight="1">
      <c r="B8" s="31"/>
      <c r="D8" s="26" t="s">
        <v>128</v>
      </c>
      <c r="L8" s="31"/>
    </row>
    <row r="9" spans="2:46" s="1" customFormat="1" ht="16.5" customHeight="1">
      <c r="B9" s="31"/>
      <c r="E9" s="220" t="s">
        <v>4064</v>
      </c>
      <c r="F9" s="225"/>
      <c r="G9" s="225"/>
      <c r="H9" s="225"/>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21</v>
      </c>
      <c r="I12" s="26" t="s">
        <v>22</v>
      </c>
      <c r="J12" s="51">
        <f>'Rekapitulace stavby'!AN8</f>
        <v>44986</v>
      </c>
      <c r="L12" s="31"/>
    </row>
    <row r="13" spans="2:46" s="1" customFormat="1" ht="10.9" customHeight="1">
      <c r="B13" s="31"/>
      <c r="L13" s="31"/>
    </row>
    <row r="14" spans="2:46" s="1" customFormat="1" ht="12" customHeight="1">
      <c r="B14" s="31"/>
      <c r="D14" s="26" t="s">
        <v>23</v>
      </c>
      <c r="I14" s="26" t="s">
        <v>24</v>
      </c>
      <c r="J14" s="24" t="s">
        <v>1</v>
      </c>
      <c r="L14" s="31"/>
    </row>
    <row r="15" spans="2:46" s="1" customFormat="1" ht="18" customHeight="1">
      <c r="B15" s="31"/>
      <c r="E15" s="24" t="s">
        <v>25</v>
      </c>
      <c r="I15" s="26" t="s">
        <v>26</v>
      </c>
      <c r="J15" s="24" t="s">
        <v>1</v>
      </c>
      <c r="L15" s="31"/>
    </row>
    <row r="16" spans="2:46" s="1" customFormat="1" ht="6.95" customHeight="1">
      <c r="B16" s="31"/>
      <c r="L16" s="31"/>
    </row>
    <row r="17" spans="2:12" s="1" customFormat="1" ht="12" customHeight="1">
      <c r="B17" s="31"/>
      <c r="D17" s="26" t="s">
        <v>27</v>
      </c>
      <c r="I17" s="26" t="s">
        <v>24</v>
      </c>
      <c r="J17" s="27" t="str">
        <f>'Rekapitulace stavby'!AN13</f>
        <v>Vyplň údaj</v>
      </c>
      <c r="L17" s="31"/>
    </row>
    <row r="18" spans="2:12" s="1" customFormat="1" ht="18" customHeight="1">
      <c r="B18" s="31"/>
      <c r="E18" s="228" t="str">
        <f>'Rekapitulace stavby'!E14</f>
        <v>Vyplň údaj</v>
      </c>
      <c r="F18" s="210"/>
      <c r="G18" s="210"/>
      <c r="H18" s="210"/>
      <c r="I18" s="26" t="s">
        <v>26</v>
      </c>
      <c r="J18" s="27" t="str">
        <f>'Rekapitulace stavby'!AN14</f>
        <v>Vyplň údaj</v>
      </c>
      <c r="L18" s="31"/>
    </row>
    <row r="19" spans="2:12" s="1" customFormat="1" ht="6.95" customHeight="1">
      <c r="B19" s="31"/>
      <c r="L19" s="31"/>
    </row>
    <row r="20" spans="2:12" s="1" customFormat="1" ht="12" customHeight="1">
      <c r="B20" s="31"/>
      <c r="D20" s="26" t="s">
        <v>29</v>
      </c>
      <c r="I20" s="26" t="s">
        <v>24</v>
      </c>
      <c r="J20" s="24" t="s">
        <v>1</v>
      </c>
      <c r="L20" s="31"/>
    </row>
    <row r="21" spans="2:12" s="1" customFormat="1" ht="18" customHeight="1">
      <c r="B21" s="31"/>
      <c r="E21" s="24" t="s">
        <v>30</v>
      </c>
      <c r="I21" s="26" t="s">
        <v>26</v>
      </c>
      <c r="J21" s="24" t="s">
        <v>1</v>
      </c>
      <c r="L21" s="31"/>
    </row>
    <row r="22" spans="2:12" s="1" customFormat="1" ht="6.95" customHeight="1">
      <c r="B22" s="31"/>
      <c r="L22" s="31"/>
    </row>
    <row r="23" spans="2:12" s="1" customFormat="1" ht="12" customHeight="1">
      <c r="B23" s="31"/>
      <c r="D23" s="26" t="s">
        <v>32</v>
      </c>
      <c r="I23" s="26" t="s">
        <v>24</v>
      </c>
      <c r="J23" s="24" t="str">
        <f>IF('Rekapitulace stavby'!AN19="","",'Rekapitulace stavby'!AN19)</f>
        <v/>
      </c>
      <c r="L23" s="31"/>
    </row>
    <row r="24" spans="2:12" s="1" customFormat="1" ht="18" customHeight="1">
      <c r="B24" s="31"/>
      <c r="E24" s="24" t="str">
        <f>IF('Rekapitulace stavby'!E20="","",'Rekapitulace stavby'!E20)</f>
        <v xml:space="preserve"> </v>
      </c>
      <c r="I24" s="26" t="s">
        <v>26</v>
      </c>
      <c r="J24" s="24" t="str">
        <f>IF('Rekapitulace stavby'!AN20="","",'Rekapitulace stavby'!AN20)</f>
        <v/>
      </c>
      <c r="L24" s="31"/>
    </row>
    <row r="25" spans="2:12" s="1" customFormat="1" ht="6.95" customHeight="1">
      <c r="B25" s="31"/>
      <c r="L25" s="31"/>
    </row>
    <row r="26" spans="2:12" s="1" customFormat="1" ht="12" customHeight="1">
      <c r="B26" s="31"/>
      <c r="D26" s="26" t="s">
        <v>34</v>
      </c>
      <c r="L26" s="31"/>
    </row>
    <row r="27" spans="2:12" s="7" customFormat="1" ht="16.5" customHeight="1">
      <c r="B27" s="88"/>
      <c r="E27" s="214" t="s">
        <v>1</v>
      </c>
      <c r="F27" s="214"/>
      <c r="G27" s="214"/>
      <c r="H27" s="214"/>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ROUND(J123,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ROUND((SUM(BE123:BE520)),  2)</f>
        <v>0</v>
      </c>
      <c r="I33" s="91">
        <v>0.21</v>
      </c>
      <c r="J33" s="90">
        <f>ROUND(((SUM(BE123:BE520))*I33),  2)</f>
        <v>0</v>
      </c>
      <c r="L33" s="31"/>
    </row>
    <row r="34" spans="2:12" s="1" customFormat="1" ht="14.45" customHeight="1">
      <c r="B34" s="31"/>
      <c r="E34" s="26" t="s">
        <v>42</v>
      </c>
      <c r="F34" s="90">
        <f>ROUND((SUM(BF123:BF520)),  2)</f>
        <v>0</v>
      </c>
      <c r="I34" s="91">
        <v>0.15</v>
      </c>
      <c r="J34" s="90">
        <f>ROUND(((SUM(BF123:BF520))*I34),  2)</f>
        <v>0</v>
      </c>
      <c r="L34" s="31"/>
    </row>
    <row r="35" spans="2:12" s="1" customFormat="1" ht="14.45" hidden="1" customHeight="1">
      <c r="B35" s="31"/>
      <c r="E35" s="26" t="s">
        <v>43</v>
      </c>
      <c r="F35" s="90">
        <f>ROUND((SUM(BG123:BG520)),  2)</f>
        <v>0</v>
      </c>
      <c r="I35" s="91">
        <v>0.21</v>
      </c>
      <c r="J35" s="90">
        <f>0</f>
        <v>0</v>
      </c>
      <c r="L35" s="31"/>
    </row>
    <row r="36" spans="2:12" s="1" customFormat="1" ht="14.45" hidden="1" customHeight="1">
      <c r="B36" s="31"/>
      <c r="E36" s="26" t="s">
        <v>44</v>
      </c>
      <c r="F36" s="90">
        <f>ROUND((SUM(BH123:BH520)),  2)</f>
        <v>0</v>
      </c>
      <c r="I36" s="91">
        <v>0.15</v>
      </c>
      <c r="J36" s="90">
        <f>0</f>
        <v>0</v>
      </c>
      <c r="L36" s="31"/>
    </row>
    <row r="37" spans="2:12" s="1" customFormat="1" ht="14.45" hidden="1" customHeight="1">
      <c r="B37" s="31"/>
      <c r="E37" s="26" t="s">
        <v>45</v>
      </c>
      <c r="F37" s="90">
        <f>ROUND((SUM(BI123:BI520)),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2" t="s">
        <v>51</v>
      </c>
      <c r="E61" s="33"/>
      <c r="F61" s="98" t="s">
        <v>52</v>
      </c>
      <c r="G61" s="42" t="s">
        <v>51</v>
      </c>
      <c r="H61" s="33"/>
      <c r="I61" s="33"/>
      <c r="J61" s="99" t="s">
        <v>52</v>
      </c>
      <c r="K61" s="33"/>
      <c r="L61" s="31"/>
    </row>
    <row r="62" spans="2:12">
      <c r="B62" s="19"/>
      <c r="L62" s="19"/>
    </row>
    <row r="63" spans="2:12">
      <c r="B63" s="19"/>
      <c r="L63" s="19"/>
    </row>
    <row r="64" spans="2:12">
      <c r="B64" s="19"/>
      <c r="L64" s="19"/>
    </row>
    <row r="65" spans="2:12" s="1" customFormat="1" ht="12.75">
      <c r="B65" s="31"/>
      <c r="D65" s="40" t="s">
        <v>53</v>
      </c>
      <c r="E65" s="41"/>
      <c r="F65" s="41"/>
      <c r="G65" s="40" t="s">
        <v>54</v>
      </c>
      <c r="H65" s="41"/>
      <c r="I65" s="41"/>
      <c r="J65" s="41"/>
      <c r="K65" s="41"/>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130</v>
      </c>
      <c r="L82" s="31"/>
    </row>
    <row r="83" spans="2:47" s="1" customFormat="1" ht="6.95" customHeight="1">
      <c r="B83" s="31"/>
      <c r="L83" s="31"/>
    </row>
    <row r="84" spans="2:47" s="1" customFormat="1" ht="12" customHeight="1">
      <c r="B84" s="31"/>
      <c r="C84" s="26" t="s">
        <v>16</v>
      </c>
      <c r="L84" s="31"/>
    </row>
    <row r="85" spans="2:47" s="1" customFormat="1" ht="16.5" customHeight="1">
      <c r="B85" s="31"/>
      <c r="E85" s="226" t="str">
        <f>E7</f>
        <v>Korunní 906/29 - PD rekonstrukce dvorního objektu č.p. 2513</v>
      </c>
      <c r="F85" s="227"/>
      <c r="G85" s="227"/>
      <c r="H85" s="227"/>
      <c r="L85" s="31"/>
    </row>
    <row r="86" spans="2:47" s="1" customFormat="1" ht="12" customHeight="1">
      <c r="B86" s="31"/>
      <c r="C86" s="26" t="s">
        <v>128</v>
      </c>
      <c r="L86" s="31"/>
    </row>
    <row r="87" spans="2:47" s="1" customFormat="1" ht="16.5" customHeight="1">
      <c r="B87" s="31"/>
      <c r="E87" s="220" t="str">
        <f>E9</f>
        <v>D.1.4.f - Elektroinstalace slaboproudé</v>
      </c>
      <c r="F87" s="225"/>
      <c r="G87" s="225"/>
      <c r="H87" s="225"/>
      <c r="L87" s="31"/>
    </row>
    <row r="88" spans="2:47" s="1" customFormat="1" ht="6.95" customHeight="1">
      <c r="B88" s="31"/>
      <c r="L88" s="31"/>
    </row>
    <row r="89" spans="2:47" s="1" customFormat="1" ht="12" customHeight="1">
      <c r="B89" s="31"/>
      <c r="C89" s="26" t="s">
        <v>20</v>
      </c>
      <c r="F89" s="24" t="str">
        <f>F12</f>
        <v>Praha (554782)</v>
      </c>
      <c r="I89" s="26" t="s">
        <v>22</v>
      </c>
      <c r="J89" s="51">
        <f>IF(J12="","",J12)</f>
        <v>44986</v>
      </c>
      <c r="L89" s="31"/>
    </row>
    <row r="90" spans="2:47" s="1" customFormat="1" ht="6.95" customHeight="1">
      <c r="B90" s="31"/>
      <c r="L90" s="31"/>
    </row>
    <row r="91" spans="2:47" s="1" customFormat="1" ht="15.2" customHeight="1">
      <c r="B91" s="31"/>
      <c r="C91" s="26" t="s">
        <v>23</v>
      </c>
      <c r="F91" s="24" t="str">
        <f>E15</f>
        <v>Městská část Praha 2</v>
      </c>
      <c r="I91" s="26" t="s">
        <v>29</v>
      </c>
      <c r="J91" s="29" t="str">
        <f>E21</f>
        <v>SUNCAD, s.r.o.</v>
      </c>
      <c r="L91" s="31"/>
    </row>
    <row r="92" spans="2:47" s="1" customFormat="1" ht="15.2" customHeight="1">
      <c r="B92" s="31"/>
      <c r="C92" s="26" t="s">
        <v>27</v>
      </c>
      <c r="F92" s="24" t="str">
        <f>IF(E18="","",E18)</f>
        <v>Vyplň údaj</v>
      </c>
      <c r="I92" s="26" t="s">
        <v>32</v>
      </c>
      <c r="J92" s="29" t="str">
        <f>E24</f>
        <v xml:space="preserve"> </v>
      </c>
      <c r="L92" s="31"/>
    </row>
    <row r="93" spans="2:47" s="1" customFormat="1" ht="10.35" customHeight="1">
      <c r="B93" s="31"/>
      <c r="L93" s="31"/>
    </row>
    <row r="94" spans="2:47" s="1" customFormat="1" ht="29.25" customHeight="1">
      <c r="B94" s="31"/>
      <c r="C94" s="100" t="s">
        <v>131</v>
      </c>
      <c r="D94" s="92"/>
      <c r="E94" s="92"/>
      <c r="F94" s="92"/>
      <c r="G94" s="92"/>
      <c r="H94" s="92"/>
      <c r="I94" s="92"/>
      <c r="J94" s="101" t="s">
        <v>132</v>
      </c>
      <c r="K94" s="92"/>
      <c r="L94" s="31"/>
    </row>
    <row r="95" spans="2:47" s="1" customFormat="1" ht="10.35" customHeight="1">
      <c r="B95" s="31"/>
      <c r="L95" s="31"/>
    </row>
    <row r="96" spans="2:47" s="1" customFormat="1" ht="22.9" customHeight="1">
      <c r="B96" s="31"/>
      <c r="C96" s="102" t="s">
        <v>133</v>
      </c>
      <c r="J96" s="65">
        <f>J123</f>
        <v>0</v>
      </c>
      <c r="L96" s="31"/>
      <c r="AU96" s="16" t="s">
        <v>134</v>
      </c>
    </row>
    <row r="97" spans="2:12" s="8" customFormat="1" ht="24.95" customHeight="1">
      <c r="B97" s="103"/>
      <c r="D97" s="104" t="s">
        <v>4065</v>
      </c>
      <c r="E97" s="105"/>
      <c r="F97" s="105"/>
      <c r="G97" s="105"/>
      <c r="H97" s="105"/>
      <c r="I97" s="105"/>
      <c r="J97" s="106">
        <f>J124</f>
        <v>0</v>
      </c>
      <c r="L97" s="103"/>
    </row>
    <row r="98" spans="2:12" s="8" customFormat="1" ht="24.95" customHeight="1">
      <c r="B98" s="103"/>
      <c r="D98" s="104" t="s">
        <v>4066</v>
      </c>
      <c r="E98" s="105"/>
      <c r="F98" s="105"/>
      <c r="G98" s="105"/>
      <c r="H98" s="105"/>
      <c r="I98" s="105"/>
      <c r="J98" s="106">
        <f>J153</f>
        <v>0</v>
      </c>
      <c r="L98" s="103"/>
    </row>
    <row r="99" spans="2:12" s="8" customFormat="1" ht="24.95" customHeight="1">
      <c r="B99" s="103"/>
      <c r="D99" s="104" t="s">
        <v>4067</v>
      </c>
      <c r="E99" s="105"/>
      <c r="F99" s="105"/>
      <c r="G99" s="105"/>
      <c r="H99" s="105"/>
      <c r="I99" s="105"/>
      <c r="J99" s="106">
        <f>J240</f>
        <v>0</v>
      </c>
      <c r="L99" s="103"/>
    </row>
    <row r="100" spans="2:12" s="8" customFormat="1" ht="24.95" customHeight="1">
      <c r="B100" s="103"/>
      <c r="D100" s="104" t="s">
        <v>4068</v>
      </c>
      <c r="E100" s="105"/>
      <c r="F100" s="105"/>
      <c r="G100" s="105"/>
      <c r="H100" s="105"/>
      <c r="I100" s="105"/>
      <c r="J100" s="106">
        <f>J265</f>
        <v>0</v>
      </c>
      <c r="L100" s="103"/>
    </row>
    <row r="101" spans="2:12" s="8" customFormat="1" ht="24.95" customHeight="1">
      <c r="B101" s="103"/>
      <c r="D101" s="104" t="s">
        <v>4069</v>
      </c>
      <c r="E101" s="105"/>
      <c r="F101" s="105"/>
      <c r="G101" s="105"/>
      <c r="H101" s="105"/>
      <c r="I101" s="105"/>
      <c r="J101" s="106">
        <f>J276</f>
        <v>0</v>
      </c>
      <c r="L101" s="103"/>
    </row>
    <row r="102" spans="2:12" s="8" customFormat="1" ht="24.95" customHeight="1">
      <c r="B102" s="103"/>
      <c r="D102" s="104" t="s">
        <v>4070</v>
      </c>
      <c r="E102" s="105"/>
      <c r="F102" s="105"/>
      <c r="G102" s="105"/>
      <c r="H102" s="105"/>
      <c r="I102" s="105"/>
      <c r="J102" s="106">
        <f>J409</f>
        <v>0</v>
      </c>
      <c r="L102" s="103"/>
    </row>
    <row r="103" spans="2:12" s="8" customFormat="1" ht="24.95" customHeight="1">
      <c r="B103" s="103"/>
      <c r="D103" s="104" t="s">
        <v>4071</v>
      </c>
      <c r="E103" s="105"/>
      <c r="F103" s="105"/>
      <c r="G103" s="105"/>
      <c r="H103" s="105"/>
      <c r="I103" s="105"/>
      <c r="J103" s="106">
        <f>J494</f>
        <v>0</v>
      </c>
      <c r="L103" s="103"/>
    </row>
    <row r="104" spans="2:12" s="1" customFormat="1" ht="21.75" customHeight="1">
      <c r="B104" s="31"/>
      <c r="L104" s="31"/>
    </row>
    <row r="105" spans="2:12" s="1" customFormat="1" ht="6.95" customHeight="1">
      <c r="B105" s="43"/>
      <c r="C105" s="44"/>
      <c r="D105" s="44"/>
      <c r="E105" s="44"/>
      <c r="F105" s="44"/>
      <c r="G105" s="44"/>
      <c r="H105" s="44"/>
      <c r="I105" s="44"/>
      <c r="J105" s="44"/>
      <c r="K105" s="44"/>
      <c r="L105" s="31"/>
    </row>
    <row r="109" spans="2:12" s="1" customFormat="1" ht="6.95" customHeight="1">
      <c r="B109" s="45"/>
      <c r="C109" s="46"/>
      <c r="D109" s="46"/>
      <c r="E109" s="46"/>
      <c r="F109" s="46"/>
      <c r="G109" s="46"/>
      <c r="H109" s="46"/>
      <c r="I109" s="46"/>
      <c r="J109" s="46"/>
      <c r="K109" s="46"/>
      <c r="L109" s="31"/>
    </row>
    <row r="110" spans="2:12" s="1" customFormat="1" ht="24.95" customHeight="1">
      <c r="B110" s="31"/>
      <c r="C110" s="20" t="s">
        <v>164</v>
      </c>
      <c r="L110" s="31"/>
    </row>
    <row r="111" spans="2:12" s="1" customFormat="1" ht="6.95" customHeight="1">
      <c r="B111" s="31"/>
      <c r="L111" s="31"/>
    </row>
    <row r="112" spans="2:12" s="1" customFormat="1" ht="12" customHeight="1">
      <c r="B112" s="31"/>
      <c r="C112" s="26" t="s">
        <v>16</v>
      </c>
      <c r="L112" s="31"/>
    </row>
    <row r="113" spans="2:65" s="1" customFormat="1" ht="16.5" customHeight="1">
      <c r="B113" s="31"/>
      <c r="E113" s="226" t="str">
        <f>E7</f>
        <v>Korunní 906/29 - PD rekonstrukce dvorního objektu č.p. 2513</v>
      </c>
      <c r="F113" s="227"/>
      <c r="G113" s="227"/>
      <c r="H113" s="227"/>
      <c r="L113" s="31"/>
    </row>
    <row r="114" spans="2:65" s="1" customFormat="1" ht="12" customHeight="1">
      <c r="B114" s="31"/>
      <c r="C114" s="26" t="s">
        <v>128</v>
      </c>
      <c r="L114" s="31"/>
    </row>
    <row r="115" spans="2:65" s="1" customFormat="1" ht="16.5" customHeight="1">
      <c r="B115" s="31"/>
      <c r="E115" s="220" t="str">
        <f>E9</f>
        <v>D.1.4.f - Elektroinstalace slaboproudé</v>
      </c>
      <c r="F115" s="225"/>
      <c r="G115" s="225"/>
      <c r="H115" s="225"/>
      <c r="L115" s="31"/>
    </row>
    <row r="116" spans="2:65" s="1" customFormat="1" ht="6.95" customHeight="1">
      <c r="B116" s="31"/>
      <c r="L116" s="31"/>
    </row>
    <row r="117" spans="2:65" s="1" customFormat="1" ht="12" customHeight="1">
      <c r="B117" s="31"/>
      <c r="C117" s="26" t="s">
        <v>20</v>
      </c>
      <c r="F117" s="24" t="str">
        <f>F12</f>
        <v>Praha (554782)</v>
      </c>
      <c r="I117" s="26" t="s">
        <v>22</v>
      </c>
      <c r="J117" s="51">
        <f>IF(J12="","",J12)</f>
        <v>44986</v>
      </c>
      <c r="L117" s="31"/>
    </row>
    <row r="118" spans="2:65" s="1" customFormat="1" ht="6.95" customHeight="1">
      <c r="B118" s="31"/>
      <c r="L118" s="31"/>
    </row>
    <row r="119" spans="2:65" s="1" customFormat="1" ht="15.2" customHeight="1">
      <c r="B119" s="31"/>
      <c r="C119" s="26" t="s">
        <v>23</v>
      </c>
      <c r="F119" s="24" t="str">
        <f>E15</f>
        <v>Městská část Praha 2</v>
      </c>
      <c r="I119" s="26" t="s">
        <v>29</v>
      </c>
      <c r="J119" s="29" t="str">
        <f>E21</f>
        <v>SUNCAD, s.r.o.</v>
      </c>
      <c r="L119" s="31"/>
    </row>
    <row r="120" spans="2:65" s="1" customFormat="1" ht="15.2" customHeight="1">
      <c r="B120" s="31"/>
      <c r="C120" s="26" t="s">
        <v>27</v>
      </c>
      <c r="F120" s="24" t="str">
        <f>IF(E18="","",E18)</f>
        <v>Vyplň údaj</v>
      </c>
      <c r="I120" s="26" t="s">
        <v>32</v>
      </c>
      <c r="J120" s="29" t="str">
        <f>E24</f>
        <v xml:space="preserve"> </v>
      </c>
      <c r="L120" s="31"/>
    </row>
    <row r="121" spans="2:65" s="1" customFormat="1" ht="10.35" customHeight="1">
      <c r="B121" s="31"/>
      <c r="L121" s="31"/>
    </row>
    <row r="122" spans="2:65" s="10" customFormat="1" ht="29.25" customHeight="1">
      <c r="B122" s="111"/>
      <c r="C122" s="112" t="s">
        <v>165</v>
      </c>
      <c r="D122" s="113" t="s">
        <v>61</v>
      </c>
      <c r="E122" s="113" t="s">
        <v>57</v>
      </c>
      <c r="F122" s="113" t="s">
        <v>58</v>
      </c>
      <c r="G122" s="113" t="s">
        <v>166</v>
      </c>
      <c r="H122" s="113" t="s">
        <v>167</v>
      </c>
      <c r="I122" s="113" t="s">
        <v>168</v>
      </c>
      <c r="J122" s="113" t="s">
        <v>132</v>
      </c>
      <c r="K122" s="114" t="s">
        <v>169</v>
      </c>
      <c r="L122" s="111"/>
      <c r="M122" s="58" t="s">
        <v>1</v>
      </c>
      <c r="N122" s="59" t="s">
        <v>40</v>
      </c>
      <c r="O122" s="59" t="s">
        <v>170</v>
      </c>
      <c r="P122" s="59" t="s">
        <v>171</v>
      </c>
      <c r="Q122" s="59" t="s">
        <v>172</v>
      </c>
      <c r="R122" s="59" t="s">
        <v>173</v>
      </c>
      <c r="S122" s="59" t="s">
        <v>174</v>
      </c>
      <c r="T122" s="60" t="s">
        <v>175</v>
      </c>
    </row>
    <row r="123" spans="2:65" s="1" customFormat="1" ht="22.9" customHeight="1">
      <c r="B123" s="31"/>
      <c r="C123" s="63" t="s">
        <v>176</v>
      </c>
      <c r="J123" s="115">
        <f>BK123</f>
        <v>0</v>
      </c>
      <c r="L123" s="31"/>
      <c r="M123" s="61"/>
      <c r="N123" s="52"/>
      <c r="O123" s="52"/>
      <c r="P123" s="116">
        <f>P124+P153+P240+P265+P276+P409+P494</f>
        <v>0</v>
      </c>
      <c r="Q123" s="52"/>
      <c r="R123" s="116">
        <f>R124+R153+R240+R265+R276+R409+R494</f>
        <v>0</v>
      </c>
      <c r="S123" s="52"/>
      <c r="T123" s="117">
        <f>T124+T153+T240+T265+T276+T409+T494</f>
        <v>0</v>
      </c>
      <c r="AT123" s="16" t="s">
        <v>75</v>
      </c>
      <c r="AU123" s="16" t="s">
        <v>134</v>
      </c>
      <c r="BK123" s="118">
        <f>BK124+BK153+BK240+BK265+BK276+BK409+BK494</f>
        <v>0</v>
      </c>
    </row>
    <row r="124" spans="2:65" s="11" customFormat="1" ht="25.9" customHeight="1">
      <c r="B124" s="119"/>
      <c r="D124" s="120" t="s">
        <v>75</v>
      </c>
      <c r="E124" s="121" t="s">
        <v>3585</v>
      </c>
      <c r="F124" s="121" t="s">
        <v>4072</v>
      </c>
      <c r="I124" s="122"/>
      <c r="J124" s="123">
        <f>BK124</f>
        <v>0</v>
      </c>
      <c r="L124" s="119"/>
      <c r="M124" s="124"/>
      <c r="P124" s="125">
        <f>SUM(P125:P152)</f>
        <v>0</v>
      </c>
      <c r="R124" s="125">
        <f>SUM(R125:R152)</f>
        <v>0</v>
      </c>
      <c r="T124" s="126">
        <f>SUM(T125:T152)</f>
        <v>0</v>
      </c>
      <c r="AR124" s="120" t="s">
        <v>84</v>
      </c>
      <c r="AT124" s="127" t="s">
        <v>75</v>
      </c>
      <c r="AU124" s="127" t="s">
        <v>76</v>
      </c>
      <c r="AY124" s="120" t="s">
        <v>179</v>
      </c>
      <c r="BK124" s="128">
        <f>SUM(BK125:BK152)</f>
        <v>0</v>
      </c>
    </row>
    <row r="125" spans="2:65" s="1" customFormat="1" ht="16.5" customHeight="1">
      <c r="B125" s="31"/>
      <c r="C125" s="131" t="s">
        <v>84</v>
      </c>
      <c r="D125" s="131" t="s">
        <v>181</v>
      </c>
      <c r="E125" s="132" t="s">
        <v>4073</v>
      </c>
      <c r="F125" s="133" t="s">
        <v>4074</v>
      </c>
      <c r="G125" s="134" t="s">
        <v>1494</v>
      </c>
      <c r="H125" s="135">
        <v>1</v>
      </c>
      <c r="I125" s="136"/>
      <c r="J125" s="137">
        <f>ROUND(I125*H125,2)</f>
        <v>0</v>
      </c>
      <c r="K125" s="133" t="s">
        <v>1</v>
      </c>
      <c r="L125" s="31"/>
      <c r="M125" s="138" t="s">
        <v>1</v>
      </c>
      <c r="N125" s="139" t="s">
        <v>41</v>
      </c>
      <c r="P125" s="140">
        <f>O125*H125</f>
        <v>0</v>
      </c>
      <c r="Q125" s="140">
        <v>0</v>
      </c>
      <c r="R125" s="140">
        <f>Q125*H125</f>
        <v>0</v>
      </c>
      <c r="S125" s="140">
        <v>0</v>
      </c>
      <c r="T125" s="141">
        <f>S125*H125</f>
        <v>0</v>
      </c>
      <c r="AR125" s="142" t="s">
        <v>186</v>
      </c>
      <c r="AT125" s="142" t="s">
        <v>181</v>
      </c>
      <c r="AU125" s="142" t="s">
        <v>84</v>
      </c>
      <c r="AY125" s="16" t="s">
        <v>179</v>
      </c>
      <c r="BE125" s="143">
        <f>IF(N125="základní",J125,0)</f>
        <v>0</v>
      </c>
      <c r="BF125" s="143">
        <f>IF(N125="snížená",J125,0)</f>
        <v>0</v>
      </c>
      <c r="BG125" s="143">
        <f>IF(N125="zákl. přenesená",J125,0)</f>
        <v>0</v>
      </c>
      <c r="BH125" s="143">
        <f>IF(N125="sníž. přenesená",J125,0)</f>
        <v>0</v>
      </c>
      <c r="BI125" s="143">
        <f>IF(N125="nulová",J125,0)</f>
        <v>0</v>
      </c>
      <c r="BJ125" s="16" t="s">
        <v>84</v>
      </c>
      <c r="BK125" s="143">
        <f>ROUND(I125*H125,2)</f>
        <v>0</v>
      </c>
      <c r="BL125" s="16" t="s">
        <v>186</v>
      </c>
      <c r="BM125" s="142" t="s">
        <v>86</v>
      </c>
    </row>
    <row r="126" spans="2:65" s="1" customFormat="1">
      <c r="B126" s="31"/>
      <c r="D126" s="144" t="s">
        <v>188</v>
      </c>
      <c r="F126" s="145" t="s">
        <v>4074</v>
      </c>
      <c r="I126" s="146"/>
      <c r="L126" s="31"/>
      <c r="M126" s="147"/>
      <c r="T126" s="55"/>
      <c r="AT126" s="16" t="s">
        <v>188</v>
      </c>
      <c r="AU126" s="16" t="s">
        <v>84</v>
      </c>
    </row>
    <row r="127" spans="2:65" s="1" customFormat="1" ht="37.9" customHeight="1">
      <c r="B127" s="31"/>
      <c r="C127" s="131" t="s">
        <v>86</v>
      </c>
      <c r="D127" s="131" t="s">
        <v>181</v>
      </c>
      <c r="E127" s="132" t="s">
        <v>4075</v>
      </c>
      <c r="F127" s="133" t="s">
        <v>4076</v>
      </c>
      <c r="G127" s="134" t="s">
        <v>1494</v>
      </c>
      <c r="H127" s="135">
        <v>1</v>
      </c>
      <c r="I127" s="136"/>
      <c r="J127" s="137">
        <f>ROUND(I127*H127,2)</f>
        <v>0</v>
      </c>
      <c r="K127" s="133" t="s">
        <v>1</v>
      </c>
      <c r="L127" s="31"/>
      <c r="M127" s="138" t="s">
        <v>1</v>
      </c>
      <c r="N127" s="139" t="s">
        <v>41</v>
      </c>
      <c r="P127" s="140">
        <f>O127*H127</f>
        <v>0</v>
      </c>
      <c r="Q127" s="140">
        <v>0</v>
      </c>
      <c r="R127" s="140">
        <f>Q127*H127</f>
        <v>0</v>
      </c>
      <c r="S127" s="140">
        <v>0</v>
      </c>
      <c r="T127" s="141">
        <f>S127*H127</f>
        <v>0</v>
      </c>
      <c r="AR127" s="142" t="s">
        <v>186</v>
      </c>
      <c r="AT127" s="142" t="s">
        <v>181</v>
      </c>
      <c r="AU127" s="142" t="s">
        <v>84</v>
      </c>
      <c r="AY127" s="16" t="s">
        <v>179</v>
      </c>
      <c r="BE127" s="143">
        <f>IF(N127="základní",J127,0)</f>
        <v>0</v>
      </c>
      <c r="BF127" s="143">
        <f>IF(N127="snížená",J127,0)</f>
        <v>0</v>
      </c>
      <c r="BG127" s="143">
        <f>IF(N127="zákl. přenesená",J127,0)</f>
        <v>0</v>
      </c>
      <c r="BH127" s="143">
        <f>IF(N127="sníž. přenesená",J127,0)</f>
        <v>0</v>
      </c>
      <c r="BI127" s="143">
        <f>IF(N127="nulová",J127,0)</f>
        <v>0</v>
      </c>
      <c r="BJ127" s="16" t="s">
        <v>84</v>
      </c>
      <c r="BK127" s="143">
        <f>ROUND(I127*H127,2)</f>
        <v>0</v>
      </c>
      <c r="BL127" s="16" t="s">
        <v>186</v>
      </c>
      <c r="BM127" s="142" t="s">
        <v>186</v>
      </c>
    </row>
    <row r="128" spans="2:65" s="1" customFormat="1" ht="97.5">
      <c r="B128" s="31"/>
      <c r="D128" s="144" t="s">
        <v>188</v>
      </c>
      <c r="F128" s="145" t="s">
        <v>4077</v>
      </c>
      <c r="I128" s="146"/>
      <c r="L128" s="31"/>
      <c r="M128" s="147"/>
      <c r="T128" s="55"/>
      <c r="AT128" s="16" t="s">
        <v>188</v>
      </c>
      <c r="AU128" s="16" t="s">
        <v>84</v>
      </c>
    </row>
    <row r="129" spans="2:65" s="1" customFormat="1" ht="16.5" customHeight="1">
      <c r="B129" s="31"/>
      <c r="C129" s="131" t="s">
        <v>199</v>
      </c>
      <c r="D129" s="131" t="s">
        <v>181</v>
      </c>
      <c r="E129" s="132" t="s">
        <v>4078</v>
      </c>
      <c r="F129" s="133" t="s">
        <v>4079</v>
      </c>
      <c r="G129" s="134" t="s">
        <v>489</v>
      </c>
      <c r="H129" s="135">
        <v>50</v>
      </c>
      <c r="I129" s="136"/>
      <c r="J129" s="137">
        <f>ROUND(I129*H129,2)</f>
        <v>0</v>
      </c>
      <c r="K129" s="133" t="s">
        <v>185</v>
      </c>
      <c r="L129" s="31"/>
      <c r="M129" s="138" t="s">
        <v>1</v>
      </c>
      <c r="N129" s="139" t="s">
        <v>41</v>
      </c>
      <c r="P129" s="140">
        <f>O129*H129</f>
        <v>0</v>
      </c>
      <c r="Q129" s="140">
        <v>0</v>
      </c>
      <c r="R129" s="140">
        <f>Q129*H129</f>
        <v>0</v>
      </c>
      <c r="S129" s="140">
        <v>0</v>
      </c>
      <c r="T129" s="141">
        <f>S129*H129</f>
        <v>0</v>
      </c>
      <c r="AR129" s="142" t="s">
        <v>186</v>
      </c>
      <c r="AT129" s="142" t="s">
        <v>181</v>
      </c>
      <c r="AU129" s="142" t="s">
        <v>84</v>
      </c>
      <c r="AY129" s="16" t="s">
        <v>179</v>
      </c>
      <c r="BE129" s="143">
        <f>IF(N129="základní",J129,0)</f>
        <v>0</v>
      </c>
      <c r="BF129" s="143">
        <f>IF(N129="snížená",J129,0)</f>
        <v>0</v>
      </c>
      <c r="BG129" s="143">
        <f>IF(N129="zákl. přenesená",J129,0)</f>
        <v>0</v>
      </c>
      <c r="BH129" s="143">
        <f>IF(N129="sníž. přenesená",J129,0)</f>
        <v>0</v>
      </c>
      <c r="BI129" s="143">
        <f>IF(N129="nulová",J129,0)</f>
        <v>0</v>
      </c>
      <c r="BJ129" s="16" t="s">
        <v>84</v>
      </c>
      <c r="BK129" s="143">
        <f>ROUND(I129*H129,2)</f>
        <v>0</v>
      </c>
      <c r="BL129" s="16" t="s">
        <v>186</v>
      </c>
      <c r="BM129" s="142" t="s">
        <v>216</v>
      </c>
    </row>
    <row r="130" spans="2:65" s="1" customFormat="1">
      <c r="B130" s="31"/>
      <c r="D130" s="144" t="s">
        <v>188</v>
      </c>
      <c r="F130" s="145" t="s">
        <v>4079</v>
      </c>
      <c r="I130" s="146"/>
      <c r="L130" s="31"/>
      <c r="M130" s="147"/>
      <c r="T130" s="55"/>
      <c r="AT130" s="16" t="s">
        <v>188</v>
      </c>
      <c r="AU130" s="16" t="s">
        <v>84</v>
      </c>
    </row>
    <row r="131" spans="2:65" s="1" customFormat="1" ht="16.5" customHeight="1">
      <c r="B131" s="31"/>
      <c r="C131" s="131" t="s">
        <v>186</v>
      </c>
      <c r="D131" s="131" t="s">
        <v>181</v>
      </c>
      <c r="E131" s="132" t="s">
        <v>4080</v>
      </c>
      <c r="F131" s="133" t="s">
        <v>4081</v>
      </c>
      <c r="G131" s="134" t="s">
        <v>489</v>
      </c>
      <c r="H131" s="135">
        <v>50</v>
      </c>
      <c r="I131" s="136"/>
      <c r="J131" s="137">
        <f>ROUND(I131*H131,2)</f>
        <v>0</v>
      </c>
      <c r="K131" s="133" t="s">
        <v>1</v>
      </c>
      <c r="L131" s="31"/>
      <c r="M131" s="138" t="s">
        <v>1</v>
      </c>
      <c r="N131" s="139" t="s">
        <v>41</v>
      </c>
      <c r="P131" s="140">
        <f>O131*H131</f>
        <v>0</v>
      </c>
      <c r="Q131" s="140">
        <v>0</v>
      </c>
      <c r="R131" s="140">
        <f>Q131*H131</f>
        <v>0</v>
      </c>
      <c r="S131" s="140">
        <v>0</v>
      </c>
      <c r="T131" s="141">
        <f>S131*H131</f>
        <v>0</v>
      </c>
      <c r="AR131" s="142" t="s">
        <v>186</v>
      </c>
      <c r="AT131" s="142" t="s">
        <v>181</v>
      </c>
      <c r="AU131" s="142" t="s">
        <v>84</v>
      </c>
      <c r="AY131" s="16" t="s">
        <v>179</v>
      </c>
      <c r="BE131" s="143">
        <f>IF(N131="základní",J131,0)</f>
        <v>0</v>
      </c>
      <c r="BF131" s="143">
        <f>IF(N131="snížená",J131,0)</f>
        <v>0</v>
      </c>
      <c r="BG131" s="143">
        <f>IF(N131="zákl. přenesená",J131,0)</f>
        <v>0</v>
      </c>
      <c r="BH131" s="143">
        <f>IF(N131="sníž. přenesená",J131,0)</f>
        <v>0</v>
      </c>
      <c r="BI131" s="143">
        <f>IF(N131="nulová",J131,0)</f>
        <v>0</v>
      </c>
      <c r="BJ131" s="16" t="s">
        <v>84</v>
      </c>
      <c r="BK131" s="143">
        <f>ROUND(I131*H131,2)</f>
        <v>0</v>
      </c>
      <c r="BL131" s="16" t="s">
        <v>186</v>
      </c>
      <c r="BM131" s="142" t="s">
        <v>246</v>
      </c>
    </row>
    <row r="132" spans="2:65" s="1" customFormat="1">
      <c r="B132" s="31"/>
      <c r="D132" s="144" t="s">
        <v>188</v>
      </c>
      <c r="F132" s="145" t="s">
        <v>4081</v>
      </c>
      <c r="I132" s="146"/>
      <c r="L132" s="31"/>
      <c r="M132" s="147"/>
      <c r="T132" s="55"/>
      <c r="AT132" s="16" t="s">
        <v>188</v>
      </c>
      <c r="AU132" s="16" t="s">
        <v>84</v>
      </c>
    </row>
    <row r="133" spans="2:65" s="1" customFormat="1" ht="16.5" customHeight="1">
      <c r="B133" s="31"/>
      <c r="C133" s="131" t="s">
        <v>209</v>
      </c>
      <c r="D133" s="131" t="s">
        <v>181</v>
      </c>
      <c r="E133" s="132" t="s">
        <v>4082</v>
      </c>
      <c r="F133" s="133" t="s">
        <v>4083</v>
      </c>
      <c r="G133" s="134" t="s">
        <v>1494</v>
      </c>
      <c r="H133" s="135">
        <v>35</v>
      </c>
      <c r="I133" s="136"/>
      <c r="J133" s="137">
        <f>ROUND(I133*H133,2)</f>
        <v>0</v>
      </c>
      <c r="K133" s="133" t="s">
        <v>1</v>
      </c>
      <c r="L133" s="31"/>
      <c r="M133" s="138" t="s">
        <v>1</v>
      </c>
      <c r="N133" s="139" t="s">
        <v>41</v>
      </c>
      <c r="P133" s="140">
        <f>O133*H133</f>
        <v>0</v>
      </c>
      <c r="Q133" s="140">
        <v>0</v>
      </c>
      <c r="R133" s="140">
        <f>Q133*H133</f>
        <v>0</v>
      </c>
      <c r="S133" s="140">
        <v>0</v>
      </c>
      <c r="T133" s="141">
        <f>S133*H133</f>
        <v>0</v>
      </c>
      <c r="AR133" s="142" t="s">
        <v>186</v>
      </c>
      <c r="AT133" s="142" t="s">
        <v>181</v>
      </c>
      <c r="AU133" s="142" t="s">
        <v>84</v>
      </c>
      <c r="AY133" s="16" t="s">
        <v>179</v>
      </c>
      <c r="BE133" s="143">
        <f>IF(N133="základní",J133,0)</f>
        <v>0</v>
      </c>
      <c r="BF133" s="143">
        <f>IF(N133="snížená",J133,0)</f>
        <v>0</v>
      </c>
      <c r="BG133" s="143">
        <f>IF(N133="zákl. přenesená",J133,0)</f>
        <v>0</v>
      </c>
      <c r="BH133" s="143">
        <f>IF(N133="sníž. přenesená",J133,0)</f>
        <v>0</v>
      </c>
      <c r="BI133" s="143">
        <f>IF(N133="nulová",J133,0)</f>
        <v>0</v>
      </c>
      <c r="BJ133" s="16" t="s">
        <v>84</v>
      </c>
      <c r="BK133" s="143">
        <f>ROUND(I133*H133,2)</f>
        <v>0</v>
      </c>
      <c r="BL133" s="16" t="s">
        <v>186</v>
      </c>
      <c r="BM133" s="142" t="s">
        <v>262</v>
      </c>
    </row>
    <row r="134" spans="2:65" s="1" customFormat="1">
      <c r="B134" s="31"/>
      <c r="D134" s="144" t="s">
        <v>188</v>
      </c>
      <c r="F134" s="145" t="s">
        <v>4083</v>
      </c>
      <c r="I134" s="146"/>
      <c r="L134" s="31"/>
      <c r="M134" s="147"/>
      <c r="T134" s="55"/>
      <c r="AT134" s="16" t="s">
        <v>188</v>
      </c>
      <c r="AU134" s="16" t="s">
        <v>84</v>
      </c>
    </row>
    <row r="135" spans="2:65" s="1" customFormat="1" ht="16.5" customHeight="1">
      <c r="B135" s="31"/>
      <c r="C135" s="131" t="s">
        <v>216</v>
      </c>
      <c r="D135" s="131" t="s">
        <v>181</v>
      </c>
      <c r="E135" s="132" t="s">
        <v>4084</v>
      </c>
      <c r="F135" s="133" t="s">
        <v>4085</v>
      </c>
      <c r="G135" s="134" t="s">
        <v>1494</v>
      </c>
      <c r="H135" s="135">
        <v>35</v>
      </c>
      <c r="I135" s="136"/>
      <c r="J135" s="137">
        <f>ROUND(I135*H135,2)</f>
        <v>0</v>
      </c>
      <c r="K135" s="133" t="s">
        <v>1</v>
      </c>
      <c r="L135" s="31"/>
      <c r="M135" s="138" t="s">
        <v>1</v>
      </c>
      <c r="N135" s="139" t="s">
        <v>41</v>
      </c>
      <c r="P135" s="140">
        <f>O135*H135</f>
        <v>0</v>
      </c>
      <c r="Q135" s="140">
        <v>0</v>
      </c>
      <c r="R135" s="140">
        <f>Q135*H135</f>
        <v>0</v>
      </c>
      <c r="S135" s="140">
        <v>0</v>
      </c>
      <c r="T135" s="141">
        <f>S135*H135</f>
        <v>0</v>
      </c>
      <c r="AR135" s="142" t="s">
        <v>186</v>
      </c>
      <c r="AT135" s="142" t="s">
        <v>181</v>
      </c>
      <c r="AU135" s="142" t="s">
        <v>84</v>
      </c>
      <c r="AY135" s="16" t="s">
        <v>179</v>
      </c>
      <c r="BE135" s="143">
        <f>IF(N135="základní",J135,0)</f>
        <v>0</v>
      </c>
      <c r="BF135" s="143">
        <f>IF(N135="snížená",J135,0)</f>
        <v>0</v>
      </c>
      <c r="BG135" s="143">
        <f>IF(N135="zákl. přenesená",J135,0)</f>
        <v>0</v>
      </c>
      <c r="BH135" s="143">
        <f>IF(N135="sníž. přenesená",J135,0)</f>
        <v>0</v>
      </c>
      <c r="BI135" s="143">
        <f>IF(N135="nulová",J135,0)</f>
        <v>0</v>
      </c>
      <c r="BJ135" s="16" t="s">
        <v>84</v>
      </c>
      <c r="BK135" s="143">
        <f>ROUND(I135*H135,2)</f>
        <v>0</v>
      </c>
      <c r="BL135" s="16" t="s">
        <v>186</v>
      </c>
      <c r="BM135" s="142" t="s">
        <v>275</v>
      </c>
    </row>
    <row r="136" spans="2:65" s="1" customFormat="1">
      <c r="B136" s="31"/>
      <c r="D136" s="144" t="s">
        <v>188</v>
      </c>
      <c r="F136" s="145" t="s">
        <v>4085</v>
      </c>
      <c r="I136" s="146"/>
      <c r="L136" s="31"/>
      <c r="M136" s="147"/>
      <c r="T136" s="55"/>
      <c r="AT136" s="16" t="s">
        <v>188</v>
      </c>
      <c r="AU136" s="16" t="s">
        <v>84</v>
      </c>
    </row>
    <row r="137" spans="2:65" s="1" customFormat="1" ht="16.5" customHeight="1">
      <c r="B137" s="31"/>
      <c r="C137" s="131" t="s">
        <v>238</v>
      </c>
      <c r="D137" s="131" t="s">
        <v>181</v>
      </c>
      <c r="E137" s="132" t="s">
        <v>4086</v>
      </c>
      <c r="F137" s="133" t="s">
        <v>4087</v>
      </c>
      <c r="G137" s="134" t="s">
        <v>489</v>
      </c>
      <c r="H137" s="135">
        <v>30</v>
      </c>
      <c r="I137" s="136"/>
      <c r="J137" s="137">
        <f>ROUND(I137*H137,2)</f>
        <v>0</v>
      </c>
      <c r="K137" s="133" t="s">
        <v>1</v>
      </c>
      <c r="L137" s="31"/>
      <c r="M137" s="138" t="s">
        <v>1</v>
      </c>
      <c r="N137" s="139" t="s">
        <v>41</v>
      </c>
      <c r="P137" s="140">
        <f>O137*H137</f>
        <v>0</v>
      </c>
      <c r="Q137" s="140">
        <v>0</v>
      </c>
      <c r="R137" s="140">
        <f>Q137*H137</f>
        <v>0</v>
      </c>
      <c r="S137" s="140">
        <v>0</v>
      </c>
      <c r="T137" s="141">
        <f>S137*H137</f>
        <v>0</v>
      </c>
      <c r="AR137" s="142" t="s">
        <v>186</v>
      </c>
      <c r="AT137" s="142" t="s">
        <v>181</v>
      </c>
      <c r="AU137" s="142" t="s">
        <v>84</v>
      </c>
      <c r="AY137" s="16" t="s">
        <v>179</v>
      </c>
      <c r="BE137" s="143">
        <f>IF(N137="základní",J137,0)</f>
        <v>0</v>
      </c>
      <c r="BF137" s="143">
        <f>IF(N137="snížená",J137,0)</f>
        <v>0</v>
      </c>
      <c r="BG137" s="143">
        <f>IF(N137="zákl. přenesená",J137,0)</f>
        <v>0</v>
      </c>
      <c r="BH137" s="143">
        <f>IF(N137="sníž. přenesená",J137,0)</f>
        <v>0</v>
      </c>
      <c r="BI137" s="143">
        <f>IF(N137="nulová",J137,0)</f>
        <v>0</v>
      </c>
      <c r="BJ137" s="16" t="s">
        <v>84</v>
      </c>
      <c r="BK137" s="143">
        <f>ROUND(I137*H137,2)</f>
        <v>0</v>
      </c>
      <c r="BL137" s="16" t="s">
        <v>186</v>
      </c>
      <c r="BM137" s="142" t="s">
        <v>288</v>
      </c>
    </row>
    <row r="138" spans="2:65" s="1" customFormat="1">
      <c r="B138" s="31"/>
      <c r="D138" s="144" t="s">
        <v>188</v>
      </c>
      <c r="F138" s="145" t="s">
        <v>4087</v>
      </c>
      <c r="I138" s="146"/>
      <c r="L138" s="31"/>
      <c r="M138" s="147"/>
      <c r="T138" s="55"/>
      <c r="AT138" s="16" t="s">
        <v>188</v>
      </c>
      <c r="AU138" s="16" t="s">
        <v>84</v>
      </c>
    </row>
    <row r="139" spans="2:65" s="1" customFormat="1" ht="16.5" customHeight="1">
      <c r="B139" s="31"/>
      <c r="C139" s="131" t="s">
        <v>246</v>
      </c>
      <c r="D139" s="131" t="s">
        <v>181</v>
      </c>
      <c r="E139" s="132" t="s">
        <v>4088</v>
      </c>
      <c r="F139" s="133" t="s">
        <v>4089</v>
      </c>
      <c r="G139" s="134" t="s">
        <v>489</v>
      </c>
      <c r="H139" s="135">
        <v>30</v>
      </c>
      <c r="I139" s="136"/>
      <c r="J139" s="137">
        <f>ROUND(I139*H139,2)</f>
        <v>0</v>
      </c>
      <c r="K139" s="133" t="s">
        <v>1</v>
      </c>
      <c r="L139" s="31"/>
      <c r="M139" s="138" t="s">
        <v>1</v>
      </c>
      <c r="N139" s="139" t="s">
        <v>41</v>
      </c>
      <c r="P139" s="140">
        <f>O139*H139</f>
        <v>0</v>
      </c>
      <c r="Q139" s="140">
        <v>0</v>
      </c>
      <c r="R139" s="140">
        <f>Q139*H139</f>
        <v>0</v>
      </c>
      <c r="S139" s="140">
        <v>0</v>
      </c>
      <c r="T139" s="141">
        <f>S139*H139</f>
        <v>0</v>
      </c>
      <c r="AR139" s="142" t="s">
        <v>186</v>
      </c>
      <c r="AT139" s="142" t="s">
        <v>181</v>
      </c>
      <c r="AU139" s="142" t="s">
        <v>84</v>
      </c>
      <c r="AY139" s="16" t="s">
        <v>179</v>
      </c>
      <c r="BE139" s="143">
        <f>IF(N139="základní",J139,0)</f>
        <v>0</v>
      </c>
      <c r="BF139" s="143">
        <f>IF(N139="snížená",J139,0)</f>
        <v>0</v>
      </c>
      <c r="BG139" s="143">
        <f>IF(N139="zákl. přenesená",J139,0)</f>
        <v>0</v>
      </c>
      <c r="BH139" s="143">
        <f>IF(N139="sníž. přenesená",J139,0)</f>
        <v>0</v>
      </c>
      <c r="BI139" s="143">
        <f>IF(N139="nulová",J139,0)</f>
        <v>0</v>
      </c>
      <c r="BJ139" s="16" t="s">
        <v>84</v>
      </c>
      <c r="BK139" s="143">
        <f>ROUND(I139*H139,2)</f>
        <v>0</v>
      </c>
      <c r="BL139" s="16" t="s">
        <v>186</v>
      </c>
      <c r="BM139" s="142" t="s">
        <v>299</v>
      </c>
    </row>
    <row r="140" spans="2:65" s="1" customFormat="1">
      <c r="B140" s="31"/>
      <c r="D140" s="144" t="s">
        <v>188</v>
      </c>
      <c r="F140" s="145" t="s">
        <v>4089</v>
      </c>
      <c r="I140" s="146"/>
      <c r="L140" s="31"/>
      <c r="M140" s="147"/>
      <c r="T140" s="55"/>
      <c r="AT140" s="16" t="s">
        <v>188</v>
      </c>
      <c r="AU140" s="16" t="s">
        <v>84</v>
      </c>
    </row>
    <row r="141" spans="2:65" s="1" customFormat="1" ht="16.5" customHeight="1">
      <c r="B141" s="31"/>
      <c r="C141" s="131" t="s">
        <v>251</v>
      </c>
      <c r="D141" s="131" t="s">
        <v>181</v>
      </c>
      <c r="E141" s="132" t="s">
        <v>4090</v>
      </c>
      <c r="F141" s="133" t="s">
        <v>4091</v>
      </c>
      <c r="G141" s="134" t="s">
        <v>489</v>
      </c>
      <c r="H141" s="135">
        <v>35</v>
      </c>
      <c r="I141" s="136"/>
      <c r="J141" s="137">
        <f>ROUND(I141*H141,2)</f>
        <v>0</v>
      </c>
      <c r="K141" s="133" t="s">
        <v>1</v>
      </c>
      <c r="L141" s="31"/>
      <c r="M141" s="138" t="s">
        <v>1</v>
      </c>
      <c r="N141" s="139" t="s">
        <v>41</v>
      </c>
      <c r="P141" s="140">
        <f>O141*H141</f>
        <v>0</v>
      </c>
      <c r="Q141" s="140">
        <v>0</v>
      </c>
      <c r="R141" s="140">
        <f>Q141*H141</f>
        <v>0</v>
      </c>
      <c r="S141" s="140">
        <v>0</v>
      </c>
      <c r="T141" s="141">
        <f>S141*H141</f>
        <v>0</v>
      </c>
      <c r="AR141" s="142" t="s">
        <v>186</v>
      </c>
      <c r="AT141" s="142" t="s">
        <v>181</v>
      </c>
      <c r="AU141" s="142" t="s">
        <v>84</v>
      </c>
      <c r="AY141" s="16" t="s">
        <v>179</v>
      </c>
      <c r="BE141" s="143">
        <f>IF(N141="základní",J141,0)</f>
        <v>0</v>
      </c>
      <c r="BF141" s="143">
        <f>IF(N141="snížená",J141,0)</f>
        <v>0</v>
      </c>
      <c r="BG141" s="143">
        <f>IF(N141="zákl. přenesená",J141,0)</f>
        <v>0</v>
      </c>
      <c r="BH141" s="143">
        <f>IF(N141="sníž. přenesená",J141,0)</f>
        <v>0</v>
      </c>
      <c r="BI141" s="143">
        <f>IF(N141="nulová",J141,0)</f>
        <v>0</v>
      </c>
      <c r="BJ141" s="16" t="s">
        <v>84</v>
      </c>
      <c r="BK141" s="143">
        <f>ROUND(I141*H141,2)</f>
        <v>0</v>
      </c>
      <c r="BL141" s="16" t="s">
        <v>186</v>
      </c>
      <c r="BM141" s="142" t="s">
        <v>312</v>
      </c>
    </row>
    <row r="142" spans="2:65" s="1" customFormat="1">
      <c r="B142" s="31"/>
      <c r="D142" s="144" t="s">
        <v>188</v>
      </c>
      <c r="F142" s="145" t="s">
        <v>4091</v>
      </c>
      <c r="I142" s="146"/>
      <c r="L142" s="31"/>
      <c r="M142" s="147"/>
      <c r="T142" s="55"/>
      <c r="AT142" s="16" t="s">
        <v>188</v>
      </c>
      <c r="AU142" s="16" t="s">
        <v>84</v>
      </c>
    </row>
    <row r="143" spans="2:65" s="1" customFormat="1" ht="16.5" customHeight="1">
      <c r="B143" s="31"/>
      <c r="C143" s="131" t="s">
        <v>262</v>
      </c>
      <c r="D143" s="131" t="s">
        <v>181</v>
      </c>
      <c r="E143" s="132" t="s">
        <v>4092</v>
      </c>
      <c r="F143" s="133" t="s">
        <v>4093</v>
      </c>
      <c r="G143" s="134" t="s">
        <v>489</v>
      </c>
      <c r="H143" s="135">
        <v>35</v>
      </c>
      <c r="I143" s="136"/>
      <c r="J143" s="137">
        <f>ROUND(I143*H143,2)</f>
        <v>0</v>
      </c>
      <c r="K143" s="133" t="s">
        <v>1</v>
      </c>
      <c r="L143" s="31"/>
      <c r="M143" s="138" t="s">
        <v>1</v>
      </c>
      <c r="N143" s="139" t="s">
        <v>41</v>
      </c>
      <c r="P143" s="140">
        <f>O143*H143</f>
        <v>0</v>
      </c>
      <c r="Q143" s="140">
        <v>0</v>
      </c>
      <c r="R143" s="140">
        <f>Q143*H143</f>
        <v>0</v>
      </c>
      <c r="S143" s="140">
        <v>0</v>
      </c>
      <c r="T143" s="141">
        <f>S143*H143</f>
        <v>0</v>
      </c>
      <c r="AR143" s="142" t="s">
        <v>186</v>
      </c>
      <c r="AT143" s="142" t="s">
        <v>181</v>
      </c>
      <c r="AU143" s="142" t="s">
        <v>84</v>
      </c>
      <c r="AY143" s="16" t="s">
        <v>179</v>
      </c>
      <c r="BE143" s="143">
        <f>IF(N143="základní",J143,0)</f>
        <v>0</v>
      </c>
      <c r="BF143" s="143">
        <f>IF(N143="snížená",J143,0)</f>
        <v>0</v>
      </c>
      <c r="BG143" s="143">
        <f>IF(N143="zákl. přenesená",J143,0)</f>
        <v>0</v>
      </c>
      <c r="BH143" s="143">
        <f>IF(N143="sníž. přenesená",J143,0)</f>
        <v>0</v>
      </c>
      <c r="BI143" s="143">
        <f>IF(N143="nulová",J143,0)</f>
        <v>0</v>
      </c>
      <c r="BJ143" s="16" t="s">
        <v>84</v>
      </c>
      <c r="BK143" s="143">
        <f>ROUND(I143*H143,2)</f>
        <v>0</v>
      </c>
      <c r="BL143" s="16" t="s">
        <v>186</v>
      </c>
      <c r="BM143" s="142" t="s">
        <v>325</v>
      </c>
    </row>
    <row r="144" spans="2:65" s="1" customFormat="1">
      <c r="B144" s="31"/>
      <c r="D144" s="144" t="s">
        <v>188</v>
      </c>
      <c r="F144" s="145" t="s">
        <v>4093</v>
      </c>
      <c r="I144" s="146"/>
      <c r="L144" s="31"/>
      <c r="M144" s="147"/>
      <c r="T144" s="55"/>
      <c r="AT144" s="16" t="s">
        <v>188</v>
      </c>
      <c r="AU144" s="16" t="s">
        <v>84</v>
      </c>
    </row>
    <row r="145" spans="2:65" s="1" customFormat="1" ht="16.5" customHeight="1">
      <c r="B145" s="31"/>
      <c r="C145" s="131" t="s">
        <v>268</v>
      </c>
      <c r="D145" s="131" t="s">
        <v>181</v>
      </c>
      <c r="E145" s="132" t="s">
        <v>4094</v>
      </c>
      <c r="F145" s="133" t="s">
        <v>4095</v>
      </c>
      <c r="G145" s="134" t="s">
        <v>1494</v>
      </c>
      <c r="H145" s="135">
        <v>6</v>
      </c>
      <c r="I145" s="136"/>
      <c r="J145" s="137">
        <f>ROUND(I145*H145,2)</f>
        <v>0</v>
      </c>
      <c r="K145" s="133" t="s">
        <v>1</v>
      </c>
      <c r="L145" s="31"/>
      <c r="M145" s="138" t="s">
        <v>1</v>
      </c>
      <c r="N145" s="139" t="s">
        <v>41</v>
      </c>
      <c r="P145" s="140">
        <f>O145*H145</f>
        <v>0</v>
      </c>
      <c r="Q145" s="140">
        <v>0</v>
      </c>
      <c r="R145" s="140">
        <f>Q145*H145</f>
        <v>0</v>
      </c>
      <c r="S145" s="140">
        <v>0</v>
      </c>
      <c r="T145" s="141">
        <f>S145*H145</f>
        <v>0</v>
      </c>
      <c r="AR145" s="142" t="s">
        <v>186</v>
      </c>
      <c r="AT145" s="142" t="s">
        <v>181</v>
      </c>
      <c r="AU145" s="142" t="s">
        <v>84</v>
      </c>
      <c r="AY145" s="16" t="s">
        <v>179</v>
      </c>
      <c r="BE145" s="143">
        <f>IF(N145="základní",J145,0)</f>
        <v>0</v>
      </c>
      <c r="BF145" s="143">
        <f>IF(N145="snížená",J145,0)</f>
        <v>0</v>
      </c>
      <c r="BG145" s="143">
        <f>IF(N145="zákl. přenesená",J145,0)</f>
        <v>0</v>
      </c>
      <c r="BH145" s="143">
        <f>IF(N145="sníž. přenesená",J145,0)</f>
        <v>0</v>
      </c>
      <c r="BI145" s="143">
        <f>IF(N145="nulová",J145,0)</f>
        <v>0</v>
      </c>
      <c r="BJ145" s="16" t="s">
        <v>84</v>
      </c>
      <c r="BK145" s="143">
        <f>ROUND(I145*H145,2)</f>
        <v>0</v>
      </c>
      <c r="BL145" s="16" t="s">
        <v>186</v>
      </c>
      <c r="BM145" s="142" t="s">
        <v>343</v>
      </c>
    </row>
    <row r="146" spans="2:65" s="1" customFormat="1">
      <c r="B146" s="31"/>
      <c r="D146" s="144" t="s">
        <v>188</v>
      </c>
      <c r="F146" s="145" t="s">
        <v>4095</v>
      </c>
      <c r="I146" s="146"/>
      <c r="L146" s="31"/>
      <c r="M146" s="147"/>
      <c r="T146" s="55"/>
      <c r="AT146" s="16" t="s">
        <v>188</v>
      </c>
      <c r="AU146" s="16" t="s">
        <v>84</v>
      </c>
    </row>
    <row r="147" spans="2:65" s="1" customFormat="1" ht="16.5" customHeight="1">
      <c r="B147" s="31"/>
      <c r="C147" s="131" t="s">
        <v>275</v>
      </c>
      <c r="D147" s="131" t="s">
        <v>181</v>
      </c>
      <c r="E147" s="132" t="s">
        <v>4096</v>
      </c>
      <c r="F147" s="133" t="s">
        <v>4097</v>
      </c>
      <c r="G147" s="134" t="s">
        <v>1494</v>
      </c>
      <c r="H147" s="135">
        <v>6</v>
      </c>
      <c r="I147" s="136"/>
      <c r="J147" s="137">
        <f>ROUND(I147*H147,2)</f>
        <v>0</v>
      </c>
      <c r="K147" s="133" t="s">
        <v>1</v>
      </c>
      <c r="L147" s="31"/>
      <c r="M147" s="138" t="s">
        <v>1</v>
      </c>
      <c r="N147" s="139" t="s">
        <v>41</v>
      </c>
      <c r="P147" s="140">
        <f>O147*H147</f>
        <v>0</v>
      </c>
      <c r="Q147" s="140">
        <v>0</v>
      </c>
      <c r="R147" s="140">
        <f>Q147*H147</f>
        <v>0</v>
      </c>
      <c r="S147" s="140">
        <v>0</v>
      </c>
      <c r="T147" s="141">
        <f>S147*H147</f>
        <v>0</v>
      </c>
      <c r="AR147" s="142" t="s">
        <v>186</v>
      </c>
      <c r="AT147" s="142" t="s">
        <v>181</v>
      </c>
      <c r="AU147" s="142" t="s">
        <v>84</v>
      </c>
      <c r="AY147" s="16" t="s">
        <v>179</v>
      </c>
      <c r="BE147" s="143">
        <f>IF(N147="základní",J147,0)</f>
        <v>0</v>
      </c>
      <c r="BF147" s="143">
        <f>IF(N147="snížená",J147,0)</f>
        <v>0</v>
      </c>
      <c r="BG147" s="143">
        <f>IF(N147="zákl. přenesená",J147,0)</f>
        <v>0</v>
      </c>
      <c r="BH147" s="143">
        <f>IF(N147="sníž. přenesená",J147,0)</f>
        <v>0</v>
      </c>
      <c r="BI147" s="143">
        <f>IF(N147="nulová",J147,0)</f>
        <v>0</v>
      </c>
      <c r="BJ147" s="16" t="s">
        <v>84</v>
      </c>
      <c r="BK147" s="143">
        <f>ROUND(I147*H147,2)</f>
        <v>0</v>
      </c>
      <c r="BL147" s="16" t="s">
        <v>186</v>
      </c>
      <c r="BM147" s="142" t="s">
        <v>360</v>
      </c>
    </row>
    <row r="148" spans="2:65" s="1" customFormat="1">
      <c r="B148" s="31"/>
      <c r="D148" s="144" t="s">
        <v>188</v>
      </c>
      <c r="F148" s="145" t="s">
        <v>4097</v>
      </c>
      <c r="I148" s="146"/>
      <c r="L148" s="31"/>
      <c r="M148" s="147"/>
      <c r="T148" s="55"/>
      <c r="AT148" s="16" t="s">
        <v>188</v>
      </c>
      <c r="AU148" s="16" t="s">
        <v>84</v>
      </c>
    </row>
    <row r="149" spans="2:65" s="1" customFormat="1" ht="37.9" customHeight="1">
      <c r="B149" s="31"/>
      <c r="C149" s="131" t="s">
        <v>283</v>
      </c>
      <c r="D149" s="131" t="s">
        <v>181</v>
      </c>
      <c r="E149" s="132" t="s">
        <v>4098</v>
      </c>
      <c r="F149" s="133" t="s">
        <v>4099</v>
      </c>
      <c r="G149" s="134" t="s">
        <v>1494</v>
      </c>
      <c r="H149" s="135">
        <v>1</v>
      </c>
      <c r="I149" s="136"/>
      <c r="J149" s="137">
        <f>ROUND(I149*H149,2)</f>
        <v>0</v>
      </c>
      <c r="K149" s="133" t="s">
        <v>1</v>
      </c>
      <c r="L149" s="31"/>
      <c r="M149" s="138" t="s">
        <v>1</v>
      </c>
      <c r="N149" s="139" t="s">
        <v>41</v>
      </c>
      <c r="P149" s="140">
        <f>O149*H149</f>
        <v>0</v>
      </c>
      <c r="Q149" s="140">
        <v>0</v>
      </c>
      <c r="R149" s="140">
        <f>Q149*H149</f>
        <v>0</v>
      </c>
      <c r="S149" s="140">
        <v>0</v>
      </c>
      <c r="T149" s="141">
        <f>S149*H149</f>
        <v>0</v>
      </c>
      <c r="AR149" s="142" t="s">
        <v>186</v>
      </c>
      <c r="AT149" s="142" t="s">
        <v>181</v>
      </c>
      <c r="AU149" s="142" t="s">
        <v>84</v>
      </c>
      <c r="AY149" s="16" t="s">
        <v>179</v>
      </c>
      <c r="BE149" s="143">
        <f>IF(N149="základní",J149,0)</f>
        <v>0</v>
      </c>
      <c r="BF149" s="143">
        <f>IF(N149="snížená",J149,0)</f>
        <v>0</v>
      </c>
      <c r="BG149" s="143">
        <f>IF(N149="zákl. přenesená",J149,0)</f>
        <v>0</v>
      </c>
      <c r="BH149" s="143">
        <f>IF(N149="sníž. přenesená",J149,0)</f>
        <v>0</v>
      </c>
      <c r="BI149" s="143">
        <f>IF(N149="nulová",J149,0)</f>
        <v>0</v>
      </c>
      <c r="BJ149" s="16" t="s">
        <v>84</v>
      </c>
      <c r="BK149" s="143">
        <f>ROUND(I149*H149,2)</f>
        <v>0</v>
      </c>
      <c r="BL149" s="16" t="s">
        <v>186</v>
      </c>
      <c r="BM149" s="142" t="s">
        <v>373</v>
      </c>
    </row>
    <row r="150" spans="2:65" s="1" customFormat="1" ht="19.5">
      <c r="B150" s="31"/>
      <c r="D150" s="144" t="s">
        <v>188</v>
      </c>
      <c r="F150" s="145" t="s">
        <v>4099</v>
      </c>
      <c r="I150" s="146"/>
      <c r="L150" s="31"/>
      <c r="M150" s="147"/>
      <c r="T150" s="55"/>
      <c r="AT150" s="16" t="s">
        <v>188</v>
      </c>
      <c r="AU150" s="16" t="s">
        <v>84</v>
      </c>
    </row>
    <row r="151" spans="2:65" s="1" customFormat="1" ht="37.9" customHeight="1">
      <c r="B151" s="31"/>
      <c r="C151" s="131" t="s">
        <v>288</v>
      </c>
      <c r="D151" s="131" t="s">
        <v>181</v>
      </c>
      <c r="E151" s="132" t="s">
        <v>4100</v>
      </c>
      <c r="F151" s="133" t="s">
        <v>4101</v>
      </c>
      <c r="G151" s="134" t="s">
        <v>1163</v>
      </c>
      <c r="H151" s="135">
        <v>1</v>
      </c>
      <c r="I151" s="136"/>
      <c r="J151" s="137">
        <f>ROUND(I151*H151,2)</f>
        <v>0</v>
      </c>
      <c r="K151" s="133" t="s">
        <v>1</v>
      </c>
      <c r="L151" s="31"/>
      <c r="M151" s="138" t="s">
        <v>1</v>
      </c>
      <c r="N151" s="139" t="s">
        <v>41</v>
      </c>
      <c r="P151" s="140">
        <f>O151*H151</f>
        <v>0</v>
      </c>
      <c r="Q151" s="140">
        <v>0</v>
      </c>
      <c r="R151" s="140">
        <f>Q151*H151</f>
        <v>0</v>
      </c>
      <c r="S151" s="140">
        <v>0</v>
      </c>
      <c r="T151" s="141">
        <f>S151*H151</f>
        <v>0</v>
      </c>
      <c r="AR151" s="142" t="s">
        <v>186</v>
      </c>
      <c r="AT151" s="142" t="s">
        <v>181</v>
      </c>
      <c r="AU151" s="142" t="s">
        <v>84</v>
      </c>
      <c r="AY151" s="16" t="s">
        <v>179</v>
      </c>
      <c r="BE151" s="143">
        <f>IF(N151="základní",J151,0)</f>
        <v>0</v>
      </c>
      <c r="BF151" s="143">
        <f>IF(N151="snížená",J151,0)</f>
        <v>0</v>
      </c>
      <c r="BG151" s="143">
        <f>IF(N151="zákl. přenesená",J151,0)</f>
        <v>0</v>
      </c>
      <c r="BH151" s="143">
        <f>IF(N151="sníž. přenesená",J151,0)</f>
        <v>0</v>
      </c>
      <c r="BI151" s="143">
        <f>IF(N151="nulová",J151,0)</f>
        <v>0</v>
      </c>
      <c r="BJ151" s="16" t="s">
        <v>84</v>
      </c>
      <c r="BK151" s="143">
        <f>ROUND(I151*H151,2)</f>
        <v>0</v>
      </c>
      <c r="BL151" s="16" t="s">
        <v>186</v>
      </c>
      <c r="BM151" s="142" t="s">
        <v>387</v>
      </c>
    </row>
    <row r="152" spans="2:65" s="1" customFormat="1" ht="19.5">
      <c r="B152" s="31"/>
      <c r="D152" s="144" t="s">
        <v>188</v>
      </c>
      <c r="F152" s="145" t="s">
        <v>4101</v>
      </c>
      <c r="I152" s="146"/>
      <c r="L152" s="31"/>
      <c r="M152" s="147"/>
      <c r="T152" s="55"/>
      <c r="AT152" s="16" t="s">
        <v>188</v>
      </c>
      <c r="AU152" s="16" t="s">
        <v>84</v>
      </c>
    </row>
    <row r="153" spans="2:65" s="11" customFormat="1" ht="25.9" customHeight="1">
      <c r="B153" s="119"/>
      <c r="D153" s="120" t="s">
        <v>75</v>
      </c>
      <c r="E153" s="121" t="s">
        <v>3650</v>
      </c>
      <c r="F153" s="121" t="s">
        <v>4102</v>
      </c>
      <c r="I153" s="122"/>
      <c r="J153" s="123">
        <f>BK153</f>
        <v>0</v>
      </c>
      <c r="L153" s="119"/>
      <c r="M153" s="124"/>
      <c r="P153" s="125">
        <f>SUM(P154:P239)</f>
        <v>0</v>
      </c>
      <c r="R153" s="125">
        <f>SUM(R154:R239)</f>
        <v>0</v>
      </c>
      <c r="T153" s="126">
        <f>SUM(T154:T239)</f>
        <v>0</v>
      </c>
      <c r="AR153" s="120" t="s">
        <v>84</v>
      </c>
      <c r="AT153" s="127" t="s">
        <v>75</v>
      </c>
      <c r="AU153" s="127" t="s">
        <v>76</v>
      </c>
      <c r="AY153" s="120" t="s">
        <v>179</v>
      </c>
      <c r="BK153" s="128">
        <f>SUM(BK154:BK239)</f>
        <v>0</v>
      </c>
    </row>
    <row r="154" spans="2:65" s="1" customFormat="1" ht="16.5" customHeight="1">
      <c r="B154" s="31"/>
      <c r="C154" s="131" t="s">
        <v>8</v>
      </c>
      <c r="D154" s="131" t="s">
        <v>181</v>
      </c>
      <c r="E154" s="132" t="s">
        <v>4103</v>
      </c>
      <c r="F154" s="133" t="s">
        <v>4104</v>
      </c>
      <c r="G154" s="134" t="s">
        <v>1494</v>
      </c>
      <c r="H154" s="135">
        <v>1</v>
      </c>
      <c r="I154" s="136"/>
      <c r="J154" s="137">
        <f>ROUND(I154*H154,2)</f>
        <v>0</v>
      </c>
      <c r="K154" s="133" t="s">
        <v>1</v>
      </c>
      <c r="L154" s="31"/>
      <c r="M154" s="138" t="s">
        <v>1</v>
      </c>
      <c r="N154" s="139" t="s">
        <v>41</v>
      </c>
      <c r="P154" s="140">
        <f>O154*H154</f>
        <v>0</v>
      </c>
      <c r="Q154" s="140">
        <v>0</v>
      </c>
      <c r="R154" s="140">
        <f>Q154*H154</f>
        <v>0</v>
      </c>
      <c r="S154" s="140">
        <v>0</v>
      </c>
      <c r="T154" s="141">
        <f>S154*H154</f>
        <v>0</v>
      </c>
      <c r="AR154" s="142" t="s">
        <v>186</v>
      </c>
      <c r="AT154" s="142" t="s">
        <v>181</v>
      </c>
      <c r="AU154" s="142" t="s">
        <v>84</v>
      </c>
      <c r="AY154" s="16" t="s">
        <v>179</v>
      </c>
      <c r="BE154" s="143">
        <f>IF(N154="základní",J154,0)</f>
        <v>0</v>
      </c>
      <c r="BF154" s="143">
        <f>IF(N154="snížená",J154,0)</f>
        <v>0</v>
      </c>
      <c r="BG154" s="143">
        <f>IF(N154="zákl. přenesená",J154,0)</f>
        <v>0</v>
      </c>
      <c r="BH154" s="143">
        <f>IF(N154="sníž. přenesená",J154,0)</f>
        <v>0</v>
      </c>
      <c r="BI154" s="143">
        <f>IF(N154="nulová",J154,0)</f>
        <v>0</v>
      </c>
      <c r="BJ154" s="16" t="s">
        <v>84</v>
      </c>
      <c r="BK154" s="143">
        <f>ROUND(I154*H154,2)</f>
        <v>0</v>
      </c>
      <c r="BL154" s="16" t="s">
        <v>186</v>
      </c>
      <c r="BM154" s="142" t="s">
        <v>413</v>
      </c>
    </row>
    <row r="155" spans="2:65" s="1" customFormat="1">
      <c r="B155" s="31"/>
      <c r="D155" s="144" t="s">
        <v>188</v>
      </c>
      <c r="F155" s="145" t="s">
        <v>4104</v>
      </c>
      <c r="I155" s="146"/>
      <c r="L155" s="31"/>
      <c r="M155" s="147"/>
      <c r="T155" s="55"/>
      <c r="AT155" s="16" t="s">
        <v>188</v>
      </c>
      <c r="AU155" s="16" t="s">
        <v>84</v>
      </c>
    </row>
    <row r="156" spans="2:65" s="1" customFormat="1" ht="21.75" customHeight="1">
      <c r="B156" s="31"/>
      <c r="C156" s="131" t="s">
        <v>299</v>
      </c>
      <c r="D156" s="131" t="s">
        <v>181</v>
      </c>
      <c r="E156" s="132" t="s">
        <v>4105</v>
      </c>
      <c r="F156" s="133" t="s">
        <v>4106</v>
      </c>
      <c r="G156" s="134" t="s">
        <v>1494</v>
      </c>
      <c r="H156" s="135">
        <v>1</v>
      </c>
      <c r="I156" s="136"/>
      <c r="J156" s="137">
        <f>ROUND(I156*H156,2)</f>
        <v>0</v>
      </c>
      <c r="K156" s="133" t="s">
        <v>1</v>
      </c>
      <c r="L156" s="31"/>
      <c r="M156" s="138" t="s">
        <v>1</v>
      </c>
      <c r="N156" s="139" t="s">
        <v>41</v>
      </c>
      <c r="P156" s="140">
        <f>O156*H156</f>
        <v>0</v>
      </c>
      <c r="Q156" s="140">
        <v>0</v>
      </c>
      <c r="R156" s="140">
        <f>Q156*H156</f>
        <v>0</v>
      </c>
      <c r="S156" s="140">
        <v>0</v>
      </c>
      <c r="T156" s="141">
        <f>S156*H156</f>
        <v>0</v>
      </c>
      <c r="AR156" s="142" t="s">
        <v>186</v>
      </c>
      <c r="AT156" s="142" t="s">
        <v>181</v>
      </c>
      <c r="AU156" s="142" t="s">
        <v>84</v>
      </c>
      <c r="AY156" s="16" t="s">
        <v>179</v>
      </c>
      <c r="BE156" s="143">
        <f>IF(N156="základní",J156,0)</f>
        <v>0</v>
      </c>
      <c r="BF156" s="143">
        <f>IF(N156="snížená",J156,0)</f>
        <v>0</v>
      </c>
      <c r="BG156" s="143">
        <f>IF(N156="zákl. přenesená",J156,0)</f>
        <v>0</v>
      </c>
      <c r="BH156" s="143">
        <f>IF(N156="sníž. přenesená",J156,0)</f>
        <v>0</v>
      </c>
      <c r="BI156" s="143">
        <f>IF(N156="nulová",J156,0)</f>
        <v>0</v>
      </c>
      <c r="BJ156" s="16" t="s">
        <v>84</v>
      </c>
      <c r="BK156" s="143">
        <f>ROUND(I156*H156,2)</f>
        <v>0</v>
      </c>
      <c r="BL156" s="16" t="s">
        <v>186</v>
      </c>
      <c r="BM156" s="142" t="s">
        <v>426</v>
      </c>
    </row>
    <row r="157" spans="2:65" s="1" customFormat="1">
      <c r="B157" s="31"/>
      <c r="D157" s="144" t="s">
        <v>188</v>
      </c>
      <c r="F157" s="145" t="s">
        <v>4106</v>
      </c>
      <c r="I157" s="146"/>
      <c r="L157" s="31"/>
      <c r="M157" s="147"/>
      <c r="T157" s="55"/>
      <c r="AT157" s="16" t="s">
        <v>188</v>
      </c>
      <c r="AU157" s="16" t="s">
        <v>84</v>
      </c>
    </row>
    <row r="158" spans="2:65" s="1" customFormat="1" ht="16.5" customHeight="1">
      <c r="B158" s="31"/>
      <c r="C158" s="131" t="s">
        <v>305</v>
      </c>
      <c r="D158" s="131" t="s">
        <v>181</v>
      </c>
      <c r="E158" s="132" t="s">
        <v>4107</v>
      </c>
      <c r="F158" s="133" t="s">
        <v>4108</v>
      </c>
      <c r="G158" s="134" t="s">
        <v>1494</v>
      </c>
      <c r="H158" s="135">
        <v>1</v>
      </c>
      <c r="I158" s="136"/>
      <c r="J158" s="137">
        <f>ROUND(I158*H158,2)</f>
        <v>0</v>
      </c>
      <c r="K158" s="133" t="s">
        <v>185</v>
      </c>
      <c r="L158" s="31"/>
      <c r="M158" s="138" t="s">
        <v>1</v>
      </c>
      <c r="N158" s="139" t="s">
        <v>41</v>
      </c>
      <c r="P158" s="140">
        <f>O158*H158</f>
        <v>0</v>
      </c>
      <c r="Q158" s="140">
        <v>0</v>
      </c>
      <c r="R158" s="140">
        <f>Q158*H158</f>
        <v>0</v>
      </c>
      <c r="S158" s="140">
        <v>0</v>
      </c>
      <c r="T158" s="141">
        <f>S158*H158</f>
        <v>0</v>
      </c>
      <c r="AR158" s="142" t="s">
        <v>186</v>
      </c>
      <c r="AT158" s="142" t="s">
        <v>181</v>
      </c>
      <c r="AU158" s="142" t="s">
        <v>84</v>
      </c>
      <c r="AY158" s="16" t="s">
        <v>179</v>
      </c>
      <c r="BE158" s="143">
        <f>IF(N158="základní",J158,0)</f>
        <v>0</v>
      </c>
      <c r="BF158" s="143">
        <f>IF(N158="snížená",J158,0)</f>
        <v>0</v>
      </c>
      <c r="BG158" s="143">
        <f>IF(N158="zákl. přenesená",J158,0)</f>
        <v>0</v>
      </c>
      <c r="BH158" s="143">
        <f>IF(N158="sníž. přenesená",J158,0)</f>
        <v>0</v>
      </c>
      <c r="BI158" s="143">
        <f>IF(N158="nulová",J158,0)</f>
        <v>0</v>
      </c>
      <c r="BJ158" s="16" t="s">
        <v>84</v>
      </c>
      <c r="BK158" s="143">
        <f>ROUND(I158*H158,2)</f>
        <v>0</v>
      </c>
      <c r="BL158" s="16" t="s">
        <v>186</v>
      </c>
      <c r="BM158" s="142" t="s">
        <v>446</v>
      </c>
    </row>
    <row r="159" spans="2:65" s="1" customFormat="1">
      <c r="B159" s="31"/>
      <c r="D159" s="144" t="s">
        <v>188</v>
      </c>
      <c r="F159" s="145" t="s">
        <v>4108</v>
      </c>
      <c r="I159" s="146"/>
      <c r="L159" s="31"/>
      <c r="M159" s="147"/>
      <c r="T159" s="55"/>
      <c r="AT159" s="16" t="s">
        <v>188</v>
      </c>
      <c r="AU159" s="16" t="s">
        <v>84</v>
      </c>
    </row>
    <row r="160" spans="2:65" s="1" customFormat="1" ht="16.5" customHeight="1">
      <c r="B160" s="31"/>
      <c r="C160" s="131" t="s">
        <v>312</v>
      </c>
      <c r="D160" s="131" t="s">
        <v>181</v>
      </c>
      <c r="E160" s="132" t="s">
        <v>4109</v>
      </c>
      <c r="F160" s="133" t="s">
        <v>4110</v>
      </c>
      <c r="G160" s="134" t="s">
        <v>1494</v>
      </c>
      <c r="H160" s="135">
        <v>1</v>
      </c>
      <c r="I160" s="136"/>
      <c r="J160" s="137">
        <f>ROUND(I160*H160,2)</f>
        <v>0</v>
      </c>
      <c r="K160" s="133" t="s">
        <v>1</v>
      </c>
      <c r="L160" s="31"/>
      <c r="M160" s="138" t="s">
        <v>1</v>
      </c>
      <c r="N160" s="139" t="s">
        <v>41</v>
      </c>
      <c r="P160" s="140">
        <f>O160*H160</f>
        <v>0</v>
      </c>
      <c r="Q160" s="140">
        <v>0</v>
      </c>
      <c r="R160" s="140">
        <f>Q160*H160</f>
        <v>0</v>
      </c>
      <c r="S160" s="140">
        <v>0</v>
      </c>
      <c r="T160" s="141">
        <f>S160*H160</f>
        <v>0</v>
      </c>
      <c r="AR160" s="142" t="s">
        <v>186</v>
      </c>
      <c r="AT160" s="142" t="s">
        <v>181</v>
      </c>
      <c r="AU160" s="142" t="s">
        <v>84</v>
      </c>
      <c r="AY160" s="16" t="s">
        <v>179</v>
      </c>
      <c r="BE160" s="143">
        <f>IF(N160="základní",J160,0)</f>
        <v>0</v>
      </c>
      <c r="BF160" s="143">
        <f>IF(N160="snížená",J160,0)</f>
        <v>0</v>
      </c>
      <c r="BG160" s="143">
        <f>IF(N160="zákl. přenesená",J160,0)</f>
        <v>0</v>
      </c>
      <c r="BH160" s="143">
        <f>IF(N160="sníž. přenesená",J160,0)</f>
        <v>0</v>
      </c>
      <c r="BI160" s="143">
        <f>IF(N160="nulová",J160,0)</f>
        <v>0</v>
      </c>
      <c r="BJ160" s="16" t="s">
        <v>84</v>
      </c>
      <c r="BK160" s="143">
        <f>ROUND(I160*H160,2)</f>
        <v>0</v>
      </c>
      <c r="BL160" s="16" t="s">
        <v>186</v>
      </c>
      <c r="BM160" s="142" t="s">
        <v>462</v>
      </c>
    </row>
    <row r="161" spans="2:65" s="1" customFormat="1">
      <c r="B161" s="31"/>
      <c r="D161" s="144" t="s">
        <v>188</v>
      </c>
      <c r="F161" s="145" t="s">
        <v>4110</v>
      </c>
      <c r="I161" s="146"/>
      <c r="L161" s="31"/>
      <c r="M161" s="147"/>
      <c r="T161" s="55"/>
      <c r="AT161" s="16" t="s">
        <v>188</v>
      </c>
      <c r="AU161" s="16" t="s">
        <v>84</v>
      </c>
    </row>
    <row r="162" spans="2:65" s="1" customFormat="1" ht="21.75" customHeight="1">
      <c r="B162" s="31"/>
      <c r="C162" s="131" t="s">
        <v>318</v>
      </c>
      <c r="D162" s="131" t="s">
        <v>181</v>
      </c>
      <c r="E162" s="132" t="s">
        <v>4111</v>
      </c>
      <c r="F162" s="133" t="s">
        <v>4112</v>
      </c>
      <c r="G162" s="134" t="s">
        <v>1494</v>
      </c>
      <c r="H162" s="135">
        <v>0</v>
      </c>
      <c r="I162" s="136"/>
      <c r="J162" s="137">
        <f>ROUND(I162*H162,2)</f>
        <v>0</v>
      </c>
      <c r="K162" s="133" t="s">
        <v>1</v>
      </c>
      <c r="L162" s="31"/>
      <c r="M162" s="138" t="s">
        <v>1</v>
      </c>
      <c r="N162" s="139" t="s">
        <v>41</v>
      </c>
      <c r="P162" s="140">
        <f>O162*H162</f>
        <v>0</v>
      </c>
      <c r="Q162" s="140">
        <v>0</v>
      </c>
      <c r="R162" s="140">
        <f>Q162*H162</f>
        <v>0</v>
      </c>
      <c r="S162" s="140">
        <v>0</v>
      </c>
      <c r="T162" s="141">
        <f>S162*H162</f>
        <v>0</v>
      </c>
      <c r="AR162" s="142" t="s">
        <v>186</v>
      </c>
      <c r="AT162" s="142" t="s">
        <v>181</v>
      </c>
      <c r="AU162" s="142" t="s">
        <v>84</v>
      </c>
      <c r="AY162" s="16" t="s">
        <v>179</v>
      </c>
      <c r="BE162" s="143">
        <f>IF(N162="základní",J162,0)</f>
        <v>0</v>
      </c>
      <c r="BF162" s="143">
        <f>IF(N162="snížená",J162,0)</f>
        <v>0</v>
      </c>
      <c r="BG162" s="143">
        <f>IF(N162="zákl. přenesená",J162,0)</f>
        <v>0</v>
      </c>
      <c r="BH162" s="143">
        <f>IF(N162="sníž. přenesená",J162,0)</f>
        <v>0</v>
      </c>
      <c r="BI162" s="143">
        <f>IF(N162="nulová",J162,0)</f>
        <v>0</v>
      </c>
      <c r="BJ162" s="16" t="s">
        <v>84</v>
      </c>
      <c r="BK162" s="143">
        <f>ROUND(I162*H162,2)</f>
        <v>0</v>
      </c>
      <c r="BL162" s="16" t="s">
        <v>186</v>
      </c>
      <c r="BM162" s="142" t="s">
        <v>474</v>
      </c>
    </row>
    <row r="163" spans="2:65" s="1" customFormat="1">
      <c r="B163" s="31"/>
      <c r="D163" s="144" t="s">
        <v>188</v>
      </c>
      <c r="F163" s="145" t="s">
        <v>4112</v>
      </c>
      <c r="I163" s="146"/>
      <c r="L163" s="31"/>
      <c r="M163" s="147"/>
      <c r="T163" s="55"/>
      <c r="AT163" s="16" t="s">
        <v>188</v>
      </c>
      <c r="AU163" s="16" t="s">
        <v>84</v>
      </c>
    </row>
    <row r="164" spans="2:65" s="1" customFormat="1" ht="16.5" customHeight="1">
      <c r="B164" s="31"/>
      <c r="C164" s="131" t="s">
        <v>325</v>
      </c>
      <c r="D164" s="131" t="s">
        <v>181</v>
      </c>
      <c r="E164" s="132" t="s">
        <v>4113</v>
      </c>
      <c r="F164" s="133" t="s">
        <v>4114</v>
      </c>
      <c r="G164" s="134" t="s">
        <v>1494</v>
      </c>
      <c r="H164" s="135">
        <v>1</v>
      </c>
      <c r="I164" s="136"/>
      <c r="J164" s="137">
        <f>ROUND(I164*H164,2)</f>
        <v>0</v>
      </c>
      <c r="K164" s="133" t="s">
        <v>185</v>
      </c>
      <c r="L164" s="31"/>
      <c r="M164" s="138" t="s">
        <v>1</v>
      </c>
      <c r="N164" s="139" t="s">
        <v>41</v>
      </c>
      <c r="P164" s="140">
        <f>O164*H164</f>
        <v>0</v>
      </c>
      <c r="Q164" s="140">
        <v>0</v>
      </c>
      <c r="R164" s="140">
        <f>Q164*H164</f>
        <v>0</v>
      </c>
      <c r="S164" s="140">
        <v>0</v>
      </c>
      <c r="T164" s="141">
        <f>S164*H164</f>
        <v>0</v>
      </c>
      <c r="AR164" s="142" t="s">
        <v>186</v>
      </c>
      <c r="AT164" s="142" t="s">
        <v>181</v>
      </c>
      <c r="AU164" s="142" t="s">
        <v>84</v>
      </c>
      <c r="AY164" s="16" t="s">
        <v>179</v>
      </c>
      <c r="BE164" s="143">
        <f>IF(N164="základní",J164,0)</f>
        <v>0</v>
      </c>
      <c r="BF164" s="143">
        <f>IF(N164="snížená",J164,0)</f>
        <v>0</v>
      </c>
      <c r="BG164" s="143">
        <f>IF(N164="zákl. přenesená",J164,0)</f>
        <v>0</v>
      </c>
      <c r="BH164" s="143">
        <f>IF(N164="sníž. přenesená",J164,0)</f>
        <v>0</v>
      </c>
      <c r="BI164" s="143">
        <f>IF(N164="nulová",J164,0)</f>
        <v>0</v>
      </c>
      <c r="BJ164" s="16" t="s">
        <v>84</v>
      </c>
      <c r="BK164" s="143">
        <f>ROUND(I164*H164,2)</f>
        <v>0</v>
      </c>
      <c r="BL164" s="16" t="s">
        <v>186</v>
      </c>
      <c r="BM164" s="142" t="s">
        <v>482</v>
      </c>
    </row>
    <row r="165" spans="2:65" s="1" customFormat="1">
      <c r="B165" s="31"/>
      <c r="D165" s="144" t="s">
        <v>188</v>
      </c>
      <c r="F165" s="145" t="s">
        <v>4114</v>
      </c>
      <c r="I165" s="146"/>
      <c r="L165" s="31"/>
      <c r="M165" s="147"/>
      <c r="T165" s="55"/>
      <c r="AT165" s="16" t="s">
        <v>188</v>
      </c>
      <c r="AU165" s="16" t="s">
        <v>84</v>
      </c>
    </row>
    <row r="166" spans="2:65" s="1" customFormat="1" ht="37.9" customHeight="1">
      <c r="B166" s="31"/>
      <c r="C166" s="131" t="s">
        <v>7</v>
      </c>
      <c r="D166" s="131" t="s">
        <v>181</v>
      </c>
      <c r="E166" s="132" t="s">
        <v>4115</v>
      </c>
      <c r="F166" s="133" t="s">
        <v>4116</v>
      </c>
      <c r="G166" s="134" t="s">
        <v>1494</v>
      </c>
      <c r="H166" s="135">
        <v>1</v>
      </c>
      <c r="I166" s="136"/>
      <c r="J166" s="137">
        <f>ROUND(I166*H166,2)</f>
        <v>0</v>
      </c>
      <c r="K166" s="133" t="s">
        <v>1</v>
      </c>
      <c r="L166" s="31"/>
      <c r="M166" s="138" t="s">
        <v>1</v>
      </c>
      <c r="N166" s="139" t="s">
        <v>41</v>
      </c>
      <c r="P166" s="140">
        <f>O166*H166</f>
        <v>0</v>
      </c>
      <c r="Q166" s="140">
        <v>0</v>
      </c>
      <c r="R166" s="140">
        <f>Q166*H166</f>
        <v>0</v>
      </c>
      <c r="S166" s="140">
        <v>0</v>
      </c>
      <c r="T166" s="141">
        <f>S166*H166</f>
        <v>0</v>
      </c>
      <c r="AR166" s="142" t="s">
        <v>186</v>
      </c>
      <c r="AT166" s="142" t="s">
        <v>181</v>
      </c>
      <c r="AU166" s="142" t="s">
        <v>84</v>
      </c>
      <c r="AY166" s="16" t="s">
        <v>179</v>
      </c>
      <c r="BE166" s="143">
        <f>IF(N166="základní",J166,0)</f>
        <v>0</v>
      </c>
      <c r="BF166" s="143">
        <f>IF(N166="snížená",J166,0)</f>
        <v>0</v>
      </c>
      <c r="BG166" s="143">
        <f>IF(N166="zákl. přenesená",J166,0)</f>
        <v>0</v>
      </c>
      <c r="BH166" s="143">
        <f>IF(N166="sníž. přenesená",J166,0)</f>
        <v>0</v>
      </c>
      <c r="BI166" s="143">
        <f>IF(N166="nulová",J166,0)</f>
        <v>0</v>
      </c>
      <c r="BJ166" s="16" t="s">
        <v>84</v>
      </c>
      <c r="BK166" s="143">
        <f>ROUND(I166*H166,2)</f>
        <v>0</v>
      </c>
      <c r="BL166" s="16" t="s">
        <v>186</v>
      </c>
      <c r="BM166" s="142" t="s">
        <v>495</v>
      </c>
    </row>
    <row r="167" spans="2:65" s="1" customFormat="1" ht="19.5">
      <c r="B167" s="31"/>
      <c r="D167" s="144" t="s">
        <v>188</v>
      </c>
      <c r="F167" s="145" t="s">
        <v>4116</v>
      </c>
      <c r="I167" s="146"/>
      <c r="L167" s="31"/>
      <c r="M167" s="147"/>
      <c r="T167" s="55"/>
      <c r="AT167" s="16" t="s">
        <v>188</v>
      </c>
      <c r="AU167" s="16" t="s">
        <v>84</v>
      </c>
    </row>
    <row r="168" spans="2:65" s="1" customFormat="1" ht="16.5" customHeight="1">
      <c r="B168" s="31"/>
      <c r="C168" s="131" t="s">
        <v>343</v>
      </c>
      <c r="D168" s="131" t="s">
        <v>181</v>
      </c>
      <c r="E168" s="132" t="s">
        <v>4117</v>
      </c>
      <c r="F168" s="133" t="s">
        <v>4118</v>
      </c>
      <c r="G168" s="134" t="s">
        <v>1494</v>
      </c>
      <c r="H168" s="135">
        <v>1</v>
      </c>
      <c r="I168" s="136"/>
      <c r="J168" s="137">
        <f>ROUND(I168*H168,2)</f>
        <v>0</v>
      </c>
      <c r="K168" s="133" t="s">
        <v>185</v>
      </c>
      <c r="L168" s="31"/>
      <c r="M168" s="138" t="s">
        <v>1</v>
      </c>
      <c r="N168" s="139" t="s">
        <v>41</v>
      </c>
      <c r="P168" s="140">
        <f>O168*H168</f>
        <v>0</v>
      </c>
      <c r="Q168" s="140">
        <v>0</v>
      </c>
      <c r="R168" s="140">
        <f>Q168*H168</f>
        <v>0</v>
      </c>
      <c r="S168" s="140">
        <v>0</v>
      </c>
      <c r="T168" s="141">
        <f>S168*H168</f>
        <v>0</v>
      </c>
      <c r="AR168" s="142" t="s">
        <v>186</v>
      </c>
      <c r="AT168" s="142" t="s">
        <v>181</v>
      </c>
      <c r="AU168" s="142" t="s">
        <v>84</v>
      </c>
      <c r="AY168" s="16" t="s">
        <v>179</v>
      </c>
      <c r="BE168" s="143">
        <f>IF(N168="základní",J168,0)</f>
        <v>0</v>
      </c>
      <c r="BF168" s="143">
        <f>IF(N168="snížená",J168,0)</f>
        <v>0</v>
      </c>
      <c r="BG168" s="143">
        <f>IF(N168="zákl. přenesená",J168,0)</f>
        <v>0</v>
      </c>
      <c r="BH168" s="143">
        <f>IF(N168="sníž. přenesená",J168,0)</f>
        <v>0</v>
      </c>
      <c r="BI168" s="143">
        <f>IF(N168="nulová",J168,0)</f>
        <v>0</v>
      </c>
      <c r="BJ168" s="16" t="s">
        <v>84</v>
      </c>
      <c r="BK168" s="143">
        <f>ROUND(I168*H168,2)</f>
        <v>0</v>
      </c>
      <c r="BL168" s="16" t="s">
        <v>186</v>
      </c>
      <c r="BM168" s="142" t="s">
        <v>522</v>
      </c>
    </row>
    <row r="169" spans="2:65" s="1" customFormat="1">
      <c r="B169" s="31"/>
      <c r="D169" s="144" t="s">
        <v>188</v>
      </c>
      <c r="F169" s="145" t="s">
        <v>4118</v>
      </c>
      <c r="I169" s="146"/>
      <c r="L169" s="31"/>
      <c r="M169" s="147"/>
      <c r="T169" s="55"/>
      <c r="AT169" s="16" t="s">
        <v>188</v>
      </c>
      <c r="AU169" s="16" t="s">
        <v>84</v>
      </c>
    </row>
    <row r="170" spans="2:65" s="1" customFormat="1" ht="16.5" customHeight="1">
      <c r="B170" s="31"/>
      <c r="C170" s="131" t="s">
        <v>354</v>
      </c>
      <c r="D170" s="131" t="s">
        <v>181</v>
      </c>
      <c r="E170" s="132" t="s">
        <v>4119</v>
      </c>
      <c r="F170" s="133" t="s">
        <v>4120</v>
      </c>
      <c r="G170" s="134" t="s">
        <v>1494</v>
      </c>
      <c r="H170" s="135">
        <v>1</v>
      </c>
      <c r="I170" s="136"/>
      <c r="J170" s="137">
        <f>ROUND(I170*H170,2)</f>
        <v>0</v>
      </c>
      <c r="K170" s="133" t="s">
        <v>185</v>
      </c>
      <c r="L170" s="31"/>
      <c r="M170" s="138" t="s">
        <v>1</v>
      </c>
      <c r="N170" s="139" t="s">
        <v>41</v>
      </c>
      <c r="P170" s="140">
        <f>O170*H170</f>
        <v>0</v>
      </c>
      <c r="Q170" s="140">
        <v>0</v>
      </c>
      <c r="R170" s="140">
        <f>Q170*H170</f>
        <v>0</v>
      </c>
      <c r="S170" s="140">
        <v>0</v>
      </c>
      <c r="T170" s="141">
        <f>S170*H170</f>
        <v>0</v>
      </c>
      <c r="AR170" s="142" t="s">
        <v>186</v>
      </c>
      <c r="AT170" s="142" t="s">
        <v>181</v>
      </c>
      <c r="AU170" s="142" t="s">
        <v>84</v>
      </c>
      <c r="AY170" s="16" t="s">
        <v>179</v>
      </c>
      <c r="BE170" s="143">
        <f>IF(N170="základní",J170,0)</f>
        <v>0</v>
      </c>
      <c r="BF170" s="143">
        <f>IF(N170="snížená",J170,0)</f>
        <v>0</v>
      </c>
      <c r="BG170" s="143">
        <f>IF(N170="zákl. přenesená",J170,0)</f>
        <v>0</v>
      </c>
      <c r="BH170" s="143">
        <f>IF(N170="sníž. přenesená",J170,0)</f>
        <v>0</v>
      </c>
      <c r="BI170" s="143">
        <f>IF(N170="nulová",J170,0)</f>
        <v>0</v>
      </c>
      <c r="BJ170" s="16" t="s">
        <v>84</v>
      </c>
      <c r="BK170" s="143">
        <f>ROUND(I170*H170,2)</f>
        <v>0</v>
      </c>
      <c r="BL170" s="16" t="s">
        <v>186</v>
      </c>
      <c r="BM170" s="142" t="s">
        <v>541</v>
      </c>
    </row>
    <row r="171" spans="2:65" s="1" customFormat="1">
      <c r="B171" s="31"/>
      <c r="D171" s="144" t="s">
        <v>188</v>
      </c>
      <c r="F171" s="145" t="s">
        <v>4120</v>
      </c>
      <c r="I171" s="146"/>
      <c r="L171" s="31"/>
      <c r="M171" s="147"/>
      <c r="T171" s="55"/>
      <c r="AT171" s="16" t="s">
        <v>188</v>
      </c>
      <c r="AU171" s="16" t="s">
        <v>84</v>
      </c>
    </row>
    <row r="172" spans="2:65" s="1" customFormat="1" ht="16.5" customHeight="1">
      <c r="B172" s="31"/>
      <c r="C172" s="131" t="s">
        <v>360</v>
      </c>
      <c r="D172" s="131" t="s">
        <v>181</v>
      </c>
      <c r="E172" s="132" t="s">
        <v>4121</v>
      </c>
      <c r="F172" s="133" t="s">
        <v>4122</v>
      </c>
      <c r="G172" s="134" t="s">
        <v>1494</v>
      </c>
      <c r="H172" s="135">
        <v>1</v>
      </c>
      <c r="I172" s="136"/>
      <c r="J172" s="137">
        <f>ROUND(I172*H172,2)</f>
        <v>0</v>
      </c>
      <c r="K172" s="133" t="s">
        <v>1</v>
      </c>
      <c r="L172" s="31"/>
      <c r="M172" s="138" t="s">
        <v>1</v>
      </c>
      <c r="N172" s="139" t="s">
        <v>41</v>
      </c>
      <c r="P172" s="140">
        <f>O172*H172</f>
        <v>0</v>
      </c>
      <c r="Q172" s="140">
        <v>0</v>
      </c>
      <c r="R172" s="140">
        <f>Q172*H172</f>
        <v>0</v>
      </c>
      <c r="S172" s="140">
        <v>0</v>
      </c>
      <c r="T172" s="141">
        <f>S172*H172</f>
        <v>0</v>
      </c>
      <c r="AR172" s="142" t="s">
        <v>186</v>
      </c>
      <c r="AT172" s="142" t="s">
        <v>181</v>
      </c>
      <c r="AU172" s="142" t="s">
        <v>84</v>
      </c>
      <c r="AY172" s="16" t="s">
        <v>179</v>
      </c>
      <c r="BE172" s="143">
        <f>IF(N172="základní",J172,0)</f>
        <v>0</v>
      </c>
      <c r="BF172" s="143">
        <f>IF(N172="snížená",J172,0)</f>
        <v>0</v>
      </c>
      <c r="BG172" s="143">
        <f>IF(N172="zákl. přenesená",J172,0)</f>
        <v>0</v>
      </c>
      <c r="BH172" s="143">
        <f>IF(N172="sníž. přenesená",J172,0)</f>
        <v>0</v>
      </c>
      <c r="BI172" s="143">
        <f>IF(N172="nulová",J172,0)</f>
        <v>0</v>
      </c>
      <c r="BJ172" s="16" t="s">
        <v>84</v>
      </c>
      <c r="BK172" s="143">
        <f>ROUND(I172*H172,2)</f>
        <v>0</v>
      </c>
      <c r="BL172" s="16" t="s">
        <v>186</v>
      </c>
      <c r="BM172" s="142" t="s">
        <v>553</v>
      </c>
    </row>
    <row r="173" spans="2:65" s="1" customFormat="1">
      <c r="B173" s="31"/>
      <c r="D173" s="144" t="s">
        <v>188</v>
      </c>
      <c r="F173" s="145" t="s">
        <v>4122</v>
      </c>
      <c r="I173" s="146"/>
      <c r="L173" s="31"/>
      <c r="M173" s="147"/>
      <c r="T173" s="55"/>
      <c r="AT173" s="16" t="s">
        <v>188</v>
      </c>
      <c r="AU173" s="16" t="s">
        <v>84</v>
      </c>
    </row>
    <row r="174" spans="2:65" s="1" customFormat="1" ht="16.5" customHeight="1">
      <c r="B174" s="31"/>
      <c r="C174" s="131" t="s">
        <v>367</v>
      </c>
      <c r="D174" s="131" t="s">
        <v>181</v>
      </c>
      <c r="E174" s="132" t="s">
        <v>4123</v>
      </c>
      <c r="F174" s="133" t="s">
        <v>4124</v>
      </c>
      <c r="G174" s="134" t="s">
        <v>1494</v>
      </c>
      <c r="H174" s="135">
        <v>1</v>
      </c>
      <c r="I174" s="136"/>
      <c r="J174" s="137">
        <f>ROUND(I174*H174,2)</f>
        <v>0</v>
      </c>
      <c r="K174" s="133" t="s">
        <v>185</v>
      </c>
      <c r="L174" s="31"/>
      <c r="M174" s="138" t="s">
        <v>1</v>
      </c>
      <c r="N174" s="139" t="s">
        <v>41</v>
      </c>
      <c r="P174" s="140">
        <f>O174*H174</f>
        <v>0</v>
      </c>
      <c r="Q174" s="140">
        <v>0</v>
      </c>
      <c r="R174" s="140">
        <f>Q174*H174</f>
        <v>0</v>
      </c>
      <c r="S174" s="140">
        <v>0</v>
      </c>
      <c r="T174" s="141">
        <f>S174*H174</f>
        <v>0</v>
      </c>
      <c r="AR174" s="142" t="s">
        <v>186</v>
      </c>
      <c r="AT174" s="142" t="s">
        <v>181</v>
      </c>
      <c r="AU174" s="142" t="s">
        <v>84</v>
      </c>
      <c r="AY174" s="16" t="s">
        <v>179</v>
      </c>
      <c r="BE174" s="143">
        <f>IF(N174="základní",J174,0)</f>
        <v>0</v>
      </c>
      <c r="BF174" s="143">
        <f>IF(N174="snížená",J174,0)</f>
        <v>0</v>
      </c>
      <c r="BG174" s="143">
        <f>IF(N174="zákl. přenesená",J174,0)</f>
        <v>0</v>
      </c>
      <c r="BH174" s="143">
        <f>IF(N174="sníž. přenesená",J174,0)</f>
        <v>0</v>
      </c>
      <c r="BI174" s="143">
        <f>IF(N174="nulová",J174,0)</f>
        <v>0</v>
      </c>
      <c r="BJ174" s="16" t="s">
        <v>84</v>
      </c>
      <c r="BK174" s="143">
        <f>ROUND(I174*H174,2)</f>
        <v>0</v>
      </c>
      <c r="BL174" s="16" t="s">
        <v>186</v>
      </c>
      <c r="BM174" s="142" t="s">
        <v>570</v>
      </c>
    </row>
    <row r="175" spans="2:65" s="1" customFormat="1">
      <c r="B175" s="31"/>
      <c r="D175" s="144" t="s">
        <v>188</v>
      </c>
      <c r="F175" s="145" t="s">
        <v>4124</v>
      </c>
      <c r="I175" s="146"/>
      <c r="L175" s="31"/>
      <c r="M175" s="147"/>
      <c r="T175" s="55"/>
      <c r="AT175" s="16" t="s">
        <v>188</v>
      </c>
      <c r="AU175" s="16" t="s">
        <v>84</v>
      </c>
    </row>
    <row r="176" spans="2:65" s="1" customFormat="1" ht="16.5" customHeight="1">
      <c r="B176" s="31"/>
      <c r="C176" s="131" t="s">
        <v>373</v>
      </c>
      <c r="D176" s="131" t="s">
        <v>181</v>
      </c>
      <c r="E176" s="132" t="s">
        <v>4125</v>
      </c>
      <c r="F176" s="133" t="s">
        <v>4126</v>
      </c>
      <c r="G176" s="134" t="s">
        <v>1494</v>
      </c>
      <c r="H176" s="135">
        <v>1</v>
      </c>
      <c r="I176" s="136"/>
      <c r="J176" s="137">
        <f>ROUND(I176*H176,2)</f>
        <v>0</v>
      </c>
      <c r="K176" s="133" t="s">
        <v>1</v>
      </c>
      <c r="L176" s="31"/>
      <c r="M176" s="138" t="s">
        <v>1</v>
      </c>
      <c r="N176" s="139" t="s">
        <v>41</v>
      </c>
      <c r="P176" s="140">
        <f>O176*H176</f>
        <v>0</v>
      </c>
      <c r="Q176" s="140">
        <v>0</v>
      </c>
      <c r="R176" s="140">
        <f>Q176*H176</f>
        <v>0</v>
      </c>
      <c r="S176" s="140">
        <v>0</v>
      </c>
      <c r="T176" s="141">
        <f>S176*H176</f>
        <v>0</v>
      </c>
      <c r="AR176" s="142" t="s">
        <v>186</v>
      </c>
      <c r="AT176" s="142" t="s">
        <v>181</v>
      </c>
      <c r="AU176" s="142" t="s">
        <v>84</v>
      </c>
      <c r="AY176" s="16" t="s">
        <v>179</v>
      </c>
      <c r="BE176" s="143">
        <f>IF(N176="základní",J176,0)</f>
        <v>0</v>
      </c>
      <c r="BF176" s="143">
        <f>IF(N176="snížená",J176,0)</f>
        <v>0</v>
      </c>
      <c r="BG176" s="143">
        <f>IF(N176="zákl. přenesená",J176,0)</f>
        <v>0</v>
      </c>
      <c r="BH176" s="143">
        <f>IF(N176="sníž. přenesená",J176,0)</f>
        <v>0</v>
      </c>
      <c r="BI176" s="143">
        <f>IF(N176="nulová",J176,0)</f>
        <v>0</v>
      </c>
      <c r="BJ176" s="16" t="s">
        <v>84</v>
      </c>
      <c r="BK176" s="143">
        <f>ROUND(I176*H176,2)</f>
        <v>0</v>
      </c>
      <c r="BL176" s="16" t="s">
        <v>186</v>
      </c>
      <c r="BM176" s="142" t="s">
        <v>583</v>
      </c>
    </row>
    <row r="177" spans="2:65" s="1" customFormat="1">
      <c r="B177" s="31"/>
      <c r="D177" s="144" t="s">
        <v>188</v>
      </c>
      <c r="F177" s="145" t="s">
        <v>4126</v>
      </c>
      <c r="I177" s="146"/>
      <c r="L177" s="31"/>
      <c r="M177" s="147"/>
      <c r="T177" s="55"/>
      <c r="AT177" s="16" t="s">
        <v>188</v>
      </c>
      <c r="AU177" s="16" t="s">
        <v>84</v>
      </c>
    </row>
    <row r="178" spans="2:65" s="1" customFormat="1" ht="16.5" customHeight="1">
      <c r="B178" s="31"/>
      <c r="C178" s="131" t="s">
        <v>380</v>
      </c>
      <c r="D178" s="131" t="s">
        <v>181</v>
      </c>
      <c r="E178" s="132" t="s">
        <v>4127</v>
      </c>
      <c r="F178" s="133" t="s">
        <v>4128</v>
      </c>
      <c r="G178" s="134" t="s">
        <v>1494</v>
      </c>
      <c r="H178" s="135">
        <v>3</v>
      </c>
      <c r="I178" s="136"/>
      <c r="J178" s="137">
        <f>ROUND(I178*H178,2)</f>
        <v>0</v>
      </c>
      <c r="K178" s="133" t="s">
        <v>185</v>
      </c>
      <c r="L178" s="31"/>
      <c r="M178" s="138" t="s">
        <v>1</v>
      </c>
      <c r="N178" s="139" t="s">
        <v>41</v>
      </c>
      <c r="P178" s="140">
        <f>O178*H178</f>
        <v>0</v>
      </c>
      <c r="Q178" s="140">
        <v>0</v>
      </c>
      <c r="R178" s="140">
        <f>Q178*H178</f>
        <v>0</v>
      </c>
      <c r="S178" s="140">
        <v>0</v>
      </c>
      <c r="T178" s="141">
        <f>S178*H178</f>
        <v>0</v>
      </c>
      <c r="AR178" s="142" t="s">
        <v>186</v>
      </c>
      <c r="AT178" s="142" t="s">
        <v>181</v>
      </c>
      <c r="AU178" s="142" t="s">
        <v>84</v>
      </c>
      <c r="AY178" s="16" t="s">
        <v>179</v>
      </c>
      <c r="BE178" s="143">
        <f>IF(N178="základní",J178,0)</f>
        <v>0</v>
      </c>
      <c r="BF178" s="143">
        <f>IF(N178="snížená",J178,0)</f>
        <v>0</v>
      </c>
      <c r="BG178" s="143">
        <f>IF(N178="zákl. přenesená",J178,0)</f>
        <v>0</v>
      </c>
      <c r="BH178" s="143">
        <f>IF(N178="sníž. přenesená",J178,0)</f>
        <v>0</v>
      </c>
      <c r="BI178" s="143">
        <f>IF(N178="nulová",J178,0)</f>
        <v>0</v>
      </c>
      <c r="BJ178" s="16" t="s">
        <v>84</v>
      </c>
      <c r="BK178" s="143">
        <f>ROUND(I178*H178,2)</f>
        <v>0</v>
      </c>
      <c r="BL178" s="16" t="s">
        <v>186</v>
      </c>
      <c r="BM178" s="142" t="s">
        <v>594</v>
      </c>
    </row>
    <row r="179" spans="2:65" s="1" customFormat="1">
      <c r="B179" s="31"/>
      <c r="D179" s="144" t="s">
        <v>188</v>
      </c>
      <c r="F179" s="145" t="s">
        <v>4128</v>
      </c>
      <c r="I179" s="146"/>
      <c r="L179" s="31"/>
      <c r="M179" s="147"/>
      <c r="T179" s="55"/>
      <c r="AT179" s="16" t="s">
        <v>188</v>
      </c>
      <c r="AU179" s="16" t="s">
        <v>84</v>
      </c>
    </row>
    <row r="180" spans="2:65" s="1" customFormat="1" ht="37.9" customHeight="1">
      <c r="B180" s="31"/>
      <c r="C180" s="131" t="s">
        <v>387</v>
      </c>
      <c r="D180" s="131" t="s">
        <v>181</v>
      </c>
      <c r="E180" s="132" t="s">
        <v>4129</v>
      </c>
      <c r="F180" s="133" t="s">
        <v>4130</v>
      </c>
      <c r="G180" s="134" t="s">
        <v>1494</v>
      </c>
      <c r="H180" s="135">
        <v>3</v>
      </c>
      <c r="I180" s="136"/>
      <c r="J180" s="137">
        <f>ROUND(I180*H180,2)</f>
        <v>0</v>
      </c>
      <c r="K180" s="133" t="s">
        <v>1</v>
      </c>
      <c r="L180" s="31"/>
      <c r="M180" s="138" t="s">
        <v>1</v>
      </c>
      <c r="N180" s="139" t="s">
        <v>41</v>
      </c>
      <c r="P180" s="140">
        <f>O180*H180</f>
        <v>0</v>
      </c>
      <c r="Q180" s="140">
        <v>0</v>
      </c>
      <c r="R180" s="140">
        <f>Q180*H180</f>
        <v>0</v>
      </c>
      <c r="S180" s="140">
        <v>0</v>
      </c>
      <c r="T180" s="141">
        <f>S180*H180</f>
        <v>0</v>
      </c>
      <c r="AR180" s="142" t="s">
        <v>186</v>
      </c>
      <c r="AT180" s="142" t="s">
        <v>181</v>
      </c>
      <c r="AU180" s="142" t="s">
        <v>84</v>
      </c>
      <c r="AY180" s="16" t="s">
        <v>179</v>
      </c>
      <c r="BE180" s="143">
        <f>IF(N180="základní",J180,0)</f>
        <v>0</v>
      </c>
      <c r="BF180" s="143">
        <f>IF(N180="snížená",J180,0)</f>
        <v>0</v>
      </c>
      <c r="BG180" s="143">
        <f>IF(N180="zákl. přenesená",J180,0)</f>
        <v>0</v>
      </c>
      <c r="BH180" s="143">
        <f>IF(N180="sníž. přenesená",J180,0)</f>
        <v>0</v>
      </c>
      <c r="BI180" s="143">
        <f>IF(N180="nulová",J180,0)</f>
        <v>0</v>
      </c>
      <c r="BJ180" s="16" t="s">
        <v>84</v>
      </c>
      <c r="BK180" s="143">
        <f>ROUND(I180*H180,2)</f>
        <v>0</v>
      </c>
      <c r="BL180" s="16" t="s">
        <v>186</v>
      </c>
      <c r="BM180" s="142" t="s">
        <v>607</v>
      </c>
    </row>
    <row r="181" spans="2:65" s="1" customFormat="1" ht="39">
      <c r="B181" s="31"/>
      <c r="D181" s="144" t="s">
        <v>188</v>
      </c>
      <c r="F181" s="145" t="s">
        <v>4131</v>
      </c>
      <c r="I181" s="146"/>
      <c r="L181" s="31"/>
      <c r="M181" s="147"/>
      <c r="T181" s="55"/>
      <c r="AT181" s="16" t="s">
        <v>188</v>
      </c>
      <c r="AU181" s="16" t="s">
        <v>84</v>
      </c>
    </row>
    <row r="182" spans="2:65" s="1" customFormat="1" ht="16.5" customHeight="1">
      <c r="B182" s="31"/>
      <c r="C182" s="131" t="s">
        <v>401</v>
      </c>
      <c r="D182" s="131" t="s">
        <v>181</v>
      </c>
      <c r="E182" s="132" t="s">
        <v>4132</v>
      </c>
      <c r="F182" s="133" t="s">
        <v>4133</v>
      </c>
      <c r="G182" s="134" t="s">
        <v>1494</v>
      </c>
      <c r="H182" s="135">
        <v>5</v>
      </c>
      <c r="I182" s="136"/>
      <c r="J182" s="137">
        <f>ROUND(I182*H182,2)</f>
        <v>0</v>
      </c>
      <c r="K182" s="133" t="s">
        <v>185</v>
      </c>
      <c r="L182" s="31"/>
      <c r="M182" s="138" t="s">
        <v>1</v>
      </c>
      <c r="N182" s="139" t="s">
        <v>41</v>
      </c>
      <c r="P182" s="140">
        <f>O182*H182</f>
        <v>0</v>
      </c>
      <c r="Q182" s="140">
        <v>0</v>
      </c>
      <c r="R182" s="140">
        <f>Q182*H182</f>
        <v>0</v>
      </c>
      <c r="S182" s="140">
        <v>0</v>
      </c>
      <c r="T182" s="141">
        <f>S182*H182</f>
        <v>0</v>
      </c>
      <c r="AR182" s="142" t="s">
        <v>186</v>
      </c>
      <c r="AT182" s="142" t="s">
        <v>181</v>
      </c>
      <c r="AU182" s="142" t="s">
        <v>84</v>
      </c>
      <c r="AY182" s="16" t="s">
        <v>179</v>
      </c>
      <c r="BE182" s="143">
        <f>IF(N182="základní",J182,0)</f>
        <v>0</v>
      </c>
      <c r="BF182" s="143">
        <f>IF(N182="snížená",J182,0)</f>
        <v>0</v>
      </c>
      <c r="BG182" s="143">
        <f>IF(N182="zákl. přenesená",J182,0)</f>
        <v>0</v>
      </c>
      <c r="BH182" s="143">
        <f>IF(N182="sníž. přenesená",J182,0)</f>
        <v>0</v>
      </c>
      <c r="BI182" s="143">
        <f>IF(N182="nulová",J182,0)</f>
        <v>0</v>
      </c>
      <c r="BJ182" s="16" t="s">
        <v>84</v>
      </c>
      <c r="BK182" s="143">
        <f>ROUND(I182*H182,2)</f>
        <v>0</v>
      </c>
      <c r="BL182" s="16" t="s">
        <v>186</v>
      </c>
      <c r="BM182" s="142" t="s">
        <v>621</v>
      </c>
    </row>
    <row r="183" spans="2:65" s="1" customFormat="1">
      <c r="B183" s="31"/>
      <c r="D183" s="144" t="s">
        <v>188</v>
      </c>
      <c r="F183" s="145" t="s">
        <v>4133</v>
      </c>
      <c r="I183" s="146"/>
      <c r="L183" s="31"/>
      <c r="M183" s="147"/>
      <c r="T183" s="55"/>
      <c r="AT183" s="16" t="s">
        <v>188</v>
      </c>
      <c r="AU183" s="16" t="s">
        <v>84</v>
      </c>
    </row>
    <row r="184" spans="2:65" s="1" customFormat="1" ht="24.2" customHeight="1">
      <c r="B184" s="31"/>
      <c r="C184" s="131" t="s">
        <v>413</v>
      </c>
      <c r="D184" s="131" t="s">
        <v>181</v>
      </c>
      <c r="E184" s="132" t="s">
        <v>4134</v>
      </c>
      <c r="F184" s="133" t="s">
        <v>4135</v>
      </c>
      <c r="G184" s="134" t="s">
        <v>1494</v>
      </c>
      <c r="H184" s="135">
        <v>5</v>
      </c>
      <c r="I184" s="136"/>
      <c r="J184" s="137">
        <f>ROUND(I184*H184,2)</f>
        <v>0</v>
      </c>
      <c r="K184" s="133" t="s">
        <v>1</v>
      </c>
      <c r="L184" s="31"/>
      <c r="M184" s="138" t="s">
        <v>1</v>
      </c>
      <c r="N184" s="139" t="s">
        <v>41</v>
      </c>
      <c r="P184" s="140">
        <f>O184*H184</f>
        <v>0</v>
      </c>
      <c r="Q184" s="140">
        <v>0</v>
      </c>
      <c r="R184" s="140">
        <f>Q184*H184</f>
        <v>0</v>
      </c>
      <c r="S184" s="140">
        <v>0</v>
      </c>
      <c r="T184" s="141">
        <f>S184*H184</f>
        <v>0</v>
      </c>
      <c r="AR184" s="142" t="s">
        <v>186</v>
      </c>
      <c r="AT184" s="142" t="s">
        <v>181</v>
      </c>
      <c r="AU184" s="142" t="s">
        <v>84</v>
      </c>
      <c r="AY184" s="16" t="s">
        <v>179</v>
      </c>
      <c r="BE184" s="143">
        <f>IF(N184="základní",J184,0)</f>
        <v>0</v>
      </c>
      <c r="BF184" s="143">
        <f>IF(N184="snížená",J184,0)</f>
        <v>0</v>
      </c>
      <c r="BG184" s="143">
        <f>IF(N184="zákl. přenesená",J184,0)</f>
        <v>0</v>
      </c>
      <c r="BH184" s="143">
        <f>IF(N184="sníž. přenesená",J184,0)</f>
        <v>0</v>
      </c>
      <c r="BI184" s="143">
        <f>IF(N184="nulová",J184,0)</f>
        <v>0</v>
      </c>
      <c r="BJ184" s="16" t="s">
        <v>84</v>
      </c>
      <c r="BK184" s="143">
        <f>ROUND(I184*H184,2)</f>
        <v>0</v>
      </c>
      <c r="BL184" s="16" t="s">
        <v>186</v>
      </c>
      <c r="BM184" s="142" t="s">
        <v>633</v>
      </c>
    </row>
    <row r="185" spans="2:65" s="1" customFormat="1" ht="19.5">
      <c r="B185" s="31"/>
      <c r="D185" s="144" t="s">
        <v>188</v>
      </c>
      <c r="F185" s="145" t="s">
        <v>4135</v>
      </c>
      <c r="I185" s="146"/>
      <c r="L185" s="31"/>
      <c r="M185" s="147"/>
      <c r="T185" s="55"/>
      <c r="AT185" s="16" t="s">
        <v>188</v>
      </c>
      <c r="AU185" s="16" t="s">
        <v>84</v>
      </c>
    </row>
    <row r="186" spans="2:65" s="1" customFormat="1" ht="16.5" customHeight="1">
      <c r="B186" s="31"/>
      <c r="C186" s="131" t="s">
        <v>420</v>
      </c>
      <c r="D186" s="131" t="s">
        <v>181</v>
      </c>
      <c r="E186" s="132" t="s">
        <v>4136</v>
      </c>
      <c r="F186" s="133" t="s">
        <v>4137</v>
      </c>
      <c r="G186" s="134" t="s">
        <v>1494</v>
      </c>
      <c r="H186" s="135">
        <v>50</v>
      </c>
      <c r="I186" s="136"/>
      <c r="J186" s="137">
        <f>ROUND(I186*H186,2)</f>
        <v>0</v>
      </c>
      <c r="K186" s="133" t="s">
        <v>185</v>
      </c>
      <c r="L186" s="31"/>
      <c r="M186" s="138" t="s">
        <v>1</v>
      </c>
      <c r="N186" s="139" t="s">
        <v>41</v>
      </c>
      <c r="P186" s="140">
        <f>O186*H186</f>
        <v>0</v>
      </c>
      <c r="Q186" s="140">
        <v>0</v>
      </c>
      <c r="R186" s="140">
        <f>Q186*H186</f>
        <v>0</v>
      </c>
      <c r="S186" s="140">
        <v>0</v>
      </c>
      <c r="T186" s="141">
        <f>S186*H186</f>
        <v>0</v>
      </c>
      <c r="AR186" s="142" t="s">
        <v>186</v>
      </c>
      <c r="AT186" s="142" t="s">
        <v>181</v>
      </c>
      <c r="AU186" s="142" t="s">
        <v>84</v>
      </c>
      <c r="AY186" s="16" t="s">
        <v>179</v>
      </c>
      <c r="BE186" s="143">
        <f>IF(N186="základní",J186,0)</f>
        <v>0</v>
      </c>
      <c r="BF186" s="143">
        <f>IF(N186="snížená",J186,0)</f>
        <v>0</v>
      </c>
      <c r="BG186" s="143">
        <f>IF(N186="zákl. přenesená",J186,0)</f>
        <v>0</v>
      </c>
      <c r="BH186" s="143">
        <f>IF(N186="sníž. přenesená",J186,0)</f>
        <v>0</v>
      </c>
      <c r="BI186" s="143">
        <f>IF(N186="nulová",J186,0)</f>
        <v>0</v>
      </c>
      <c r="BJ186" s="16" t="s">
        <v>84</v>
      </c>
      <c r="BK186" s="143">
        <f>ROUND(I186*H186,2)</f>
        <v>0</v>
      </c>
      <c r="BL186" s="16" t="s">
        <v>186</v>
      </c>
      <c r="BM186" s="142" t="s">
        <v>646</v>
      </c>
    </row>
    <row r="187" spans="2:65" s="1" customFormat="1">
      <c r="B187" s="31"/>
      <c r="D187" s="144" t="s">
        <v>188</v>
      </c>
      <c r="F187" s="145" t="s">
        <v>4137</v>
      </c>
      <c r="I187" s="146"/>
      <c r="L187" s="31"/>
      <c r="M187" s="147"/>
      <c r="T187" s="55"/>
      <c r="AT187" s="16" t="s">
        <v>188</v>
      </c>
      <c r="AU187" s="16" t="s">
        <v>84</v>
      </c>
    </row>
    <row r="188" spans="2:65" s="1" customFormat="1" ht="16.5" customHeight="1">
      <c r="B188" s="31"/>
      <c r="C188" s="131" t="s">
        <v>426</v>
      </c>
      <c r="D188" s="131" t="s">
        <v>181</v>
      </c>
      <c r="E188" s="132" t="s">
        <v>4138</v>
      </c>
      <c r="F188" s="133" t="s">
        <v>4139</v>
      </c>
      <c r="G188" s="134" t="s">
        <v>1494</v>
      </c>
      <c r="H188" s="135">
        <v>50</v>
      </c>
      <c r="I188" s="136"/>
      <c r="J188" s="137">
        <f>ROUND(I188*H188,2)</f>
        <v>0</v>
      </c>
      <c r="K188" s="133" t="s">
        <v>1</v>
      </c>
      <c r="L188" s="31"/>
      <c r="M188" s="138" t="s">
        <v>1</v>
      </c>
      <c r="N188" s="139" t="s">
        <v>41</v>
      </c>
      <c r="P188" s="140">
        <f>O188*H188</f>
        <v>0</v>
      </c>
      <c r="Q188" s="140">
        <v>0</v>
      </c>
      <c r="R188" s="140">
        <f>Q188*H188</f>
        <v>0</v>
      </c>
      <c r="S188" s="140">
        <v>0</v>
      </c>
      <c r="T188" s="141">
        <f>S188*H188</f>
        <v>0</v>
      </c>
      <c r="AR188" s="142" t="s">
        <v>186</v>
      </c>
      <c r="AT188" s="142" t="s">
        <v>181</v>
      </c>
      <c r="AU188" s="142" t="s">
        <v>84</v>
      </c>
      <c r="AY188" s="16" t="s">
        <v>179</v>
      </c>
      <c r="BE188" s="143">
        <f>IF(N188="základní",J188,0)</f>
        <v>0</v>
      </c>
      <c r="BF188" s="143">
        <f>IF(N188="snížená",J188,0)</f>
        <v>0</v>
      </c>
      <c r="BG188" s="143">
        <f>IF(N188="zákl. přenesená",J188,0)</f>
        <v>0</v>
      </c>
      <c r="BH188" s="143">
        <f>IF(N188="sníž. přenesená",J188,0)</f>
        <v>0</v>
      </c>
      <c r="BI188" s="143">
        <f>IF(N188="nulová",J188,0)</f>
        <v>0</v>
      </c>
      <c r="BJ188" s="16" t="s">
        <v>84</v>
      </c>
      <c r="BK188" s="143">
        <f>ROUND(I188*H188,2)</f>
        <v>0</v>
      </c>
      <c r="BL188" s="16" t="s">
        <v>186</v>
      </c>
      <c r="BM188" s="142" t="s">
        <v>664</v>
      </c>
    </row>
    <row r="189" spans="2:65" s="1" customFormat="1">
      <c r="B189" s="31"/>
      <c r="D189" s="144" t="s">
        <v>188</v>
      </c>
      <c r="F189" s="145" t="s">
        <v>4139</v>
      </c>
      <c r="I189" s="146"/>
      <c r="L189" s="31"/>
      <c r="M189" s="147"/>
      <c r="T189" s="55"/>
      <c r="AT189" s="16" t="s">
        <v>188</v>
      </c>
      <c r="AU189" s="16" t="s">
        <v>84</v>
      </c>
    </row>
    <row r="190" spans="2:65" s="1" customFormat="1" ht="16.5" customHeight="1">
      <c r="B190" s="31"/>
      <c r="C190" s="131" t="s">
        <v>433</v>
      </c>
      <c r="D190" s="131" t="s">
        <v>181</v>
      </c>
      <c r="E190" s="132" t="s">
        <v>4140</v>
      </c>
      <c r="F190" s="133" t="s">
        <v>4141</v>
      </c>
      <c r="G190" s="134" t="s">
        <v>1494</v>
      </c>
      <c r="H190" s="135">
        <v>5</v>
      </c>
      <c r="I190" s="136"/>
      <c r="J190" s="137">
        <f>ROUND(I190*H190,2)</f>
        <v>0</v>
      </c>
      <c r="K190" s="133" t="s">
        <v>185</v>
      </c>
      <c r="L190" s="31"/>
      <c r="M190" s="138" t="s">
        <v>1</v>
      </c>
      <c r="N190" s="139" t="s">
        <v>41</v>
      </c>
      <c r="P190" s="140">
        <f>O190*H190</f>
        <v>0</v>
      </c>
      <c r="Q190" s="140">
        <v>0</v>
      </c>
      <c r="R190" s="140">
        <f>Q190*H190</f>
        <v>0</v>
      </c>
      <c r="S190" s="140">
        <v>0</v>
      </c>
      <c r="T190" s="141">
        <f>S190*H190</f>
        <v>0</v>
      </c>
      <c r="AR190" s="142" t="s">
        <v>186</v>
      </c>
      <c r="AT190" s="142" t="s">
        <v>181</v>
      </c>
      <c r="AU190" s="142" t="s">
        <v>84</v>
      </c>
      <c r="AY190" s="16" t="s">
        <v>179</v>
      </c>
      <c r="BE190" s="143">
        <f>IF(N190="základní",J190,0)</f>
        <v>0</v>
      </c>
      <c r="BF190" s="143">
        <f>IF(N190="snížená",J190,0)</f>
        <v>0</v>
      </c>
      <c r="BG190" s="143">
        <f>IF(N190="zákl. přenesená",J190,0)</f>
        <v>0</v>
      </c>
      <c r="BH190" s="143">
        <f>IF(N190="sníž. přenesená",J190,0)</f>
        <v>0</v>
      </c>
      <c r="BI190" s="143">
        <f>IF(N190="nulová",J190,0)</f>
        <v>0</v>
      </c>
      <c r="BJ190" s="16" t="s">
        <v>84</v>
      </c>
      <c r="BK190" s="143">
        <f>ROUND(I190*H190,2)</f>
        <v>0</v>
      </c>
      <c r="BL190" s="16" t="s">
        <v>186</v>
      </c>
      <c r="BM190" s="142" t="s">
        <v>678</v>
      </c>
    </row>
    <row r="191" spans="2:65" s="1" customFormat="1">
      <c r="B191" s="31"/>
      <c r="D191" s="144" t="s">
        <v>188</v>
      </c>
      <c r="F191" s="145" t="s">
        <v>4141</v>
      </c>
      <c r="I191" s="146"/>
      <c r="L191" s="31"/>
      <c r="M191" s="147"/>
      <c r="T191" s="55"/>
      <c r="AT191" s="16" t="s">
        <v>188</v>
      </c>
      <c r="AU191" s="16" t="s">
        <v>84</v>
      </c>
    </row>
    <row r="192" spans="2:65" s="1" customFormat="1" ht="16.5" customHeight="1">
      <c r="B192" s="31"/>
      <c r="C192" s="131" t="s">
        <v>446</v>
      </c>
      <c r="D192" s="131" t="s">
        <v>181</v>
      </c>
      <c r="E192" s="132" t="s">
        <v>4142</v>
      </c>
      <c r="F192" s="133" t="s">
        <v>4143</v>
      </c>
      <c r="G192" s="134" t="s">
        <v>1494</v>
      </c>
      <c r="H192" s="135">
        <v>2</v>
      </c>
      <c r="I192" s="136"/>
      <c r="J192" s="137">
        <f>ROUND(I192*H192,2)</f>
        <v>0</v>
      </c>
      <c r="K192" s="133" t="s">
        <v>185</v>
      </c>
      <c r="L192" s="31"/>
      <c r="M192" s="138" t="s">
        <v>1</v>
      </c>
      <c r="N192" s="139" t="s">
        <v>41</v>
      </c>
      <c r="P192" s="140">
        <f>O192*H192</f>
        <v>0</v>
      </c>
      <c r="Q192" s="140">
        <v>0</v>
      </c>
      <c r="R192" s="140">
        <f>Q192*H192</f>
        <v>0</v>
      </c>
      <c r="S192" s="140">
        <v>0</v>
      </c>
      <c r="T192" s="141">
        <f>S192*H192</f>
        <v>0</v>
      </c>
      <c r="AR192" s="142" t="s">
        <v>186</v>
      </c>
      <c r="AT192" s="142" t="s">
        <v>181</v>
      </c>
      <c r="AU192" s="142" t="s">
        <v>84</v>
      </c>
      <c r="AY192" s="16" t="s">
        <v>179</v>
      </c>
      <c r="BE192" s="143">
        <f>IF(N192="základní",J192,0)</f>
        <v>0</v>
      </c>
      <c r="BF192" s="143">
        <f>IF(N192="snížená",J192,0)</f>
        <v>0</v>
      </c>
      <c r="BG192" s="143">
        <f>IF(N192="zákl. přenesená",J192,0)</f>
        <v>0</v>
      </c>
      <c r="BH192" s="143">
        <f>IF(N192="sníž. přenesená",J192,0)</f>
        <v>0</v>
      </c>
      <c r="BI192" s="143">
        <f>IF(N192="nulová",J192,0)</f>
        <v>0</v>
      </c>
      <c r="BJ192" s="16" t="s">
        <v>84</v>
      </c>
      <c r="BK192" s="143">
        <f>ROUND(I192*H192,2)</f>
        <v>0</v>
      </c>
      <c r="BL192" s="16" t="s">
        <v>186</v>
      </c>
      <c r="BM192" s="142" t="s">
        <v>692</v>
      </c>
    </row>
    <row r="193" spans="2:65" s="1" customFormat="1">
      <c r="B193" s="31"/>
      <c r="D193" s="144" t="s">
        <v>188</v>
      </c>
      <c r="F193" s="145" t="s">
        <v>4143</v>
      </c>
      <c r="I193" s="146"/>
      <c r="L193" s="31"/>
      <c r="M193" s="147"/>
      <c r="T193" s="55"/>
      <c r="AT193" s="16" t="s">
        <v>188</v>
      </c>
      <c r="AU193" s="16" t="s">
        <v>84</v>
      </c>
    </row>
    <row r="194" spans="2:65" s="1" customFormat="1" ht="16.5" customHeight="1">
      <c r="B194" s="31"/>
      <c r="C194" s="131" t="s">
        <v>457</v>
      </c>
      <c r="D194" s="131" t="s">
        <v>181</v>
      </c>
      <c r="E194" s="132" t="s">
        <v>4144</v>
      </c>
      <c r="F194" s="133" t="s">
        <v>4145</v>
      </c>
      <c r="G194" s="134" t="s">
        <v>1494</v>
      </c>
      <c r="H194" s="135">
        <v>2</v>
      </c>
      <c r="I194" s="136"/>
      <c r="J194" s="137">
        <f>ROUND(I194*H194,2)</f>
        <v>0</v>
      </c>
      <c r="K194" s="133" t="s">
        <v>1</v>
      </c>
      <c r="L194" s="31"/>
      <c r="M194" s="138" t="s">
        <v>1</v>
      </c>
      <c r="N194" s="139" t="s">
        <v>41</v>
      </c>
      <c r="P194" s="140">
        <f>O194*H194</f>
        <v>0</v>
      </c>
      <c r="Q194" s="140">
        <v>0</v>
      </c>
      <c r="R194" s="140">
        <f>Q194*H194</f>
        <v>0</v>
      </c>
      <c r="S194" s="140">
        <v>0</v>
      </c>
      <c r="T194" s="141">
        <f>S194*H194</f>
        <v>0</v>
      </c>
      <c r="AR194" s="142" t="s">
        <v>186</v>
      </c>
      <c r="AT194" s="142" t="s">
        <v>181</v>
      </c>
      <c r="AU194" s="142" t="s">
        <v>84</v>
      </c>
      <c r="AY194" s="16" t="s">
        <v>179</v>
      </c>
      <c r="BE194" s="143">
        <f>IF(N194="základní",J194,0)</f>
        <v>0</v>
      </c>
      <c r="BF194" s="143">
        <f>IF(N194="snížená",J194,0)</f>
        <v>0</v>
      </c>
      <c r="BG194" s="143">
        <f>IF(N194="zákl. přenesená",J194,0)</f>
        <v>0</v>
      </c>
      <c r="BH194" s="143">
        <f>IF(N194="sníž. přenesená",J194,0)</f>
        <v>0</v>
      </c>
      <c r="BI194" s="143">
        <f>IF(N194="nulová",J194,0)</f>
        <v>0</v>
      </c>
      <c r="BJ194" s="16" t="s">
        <v>84</v>
      </c>
      <c r="BK194" s="143">
        <f>ROUND(I194*H194,2)</f>
        <v>0</v>
      </c>
      <c r="BL194" s="16" t="s">
        <v>186</v>
      </c>
      <c r="BM194" s="142" t="s">
        <v>709</v>
      </c>
    </row>
    <row r="195" spans="2:65" s="1" customFormat="1">
      <c r="B195" s="31"/>
      <c r="D195" s="144" t="s">
        <v>188</v>
      </c>
      <c r="F195" s="145" t="s">
        <v>4145</v>
      </c>
      <c r="I195" s="146"/>
      <c r="L195" s="31"/>
      <c r="M195" s="147"/>
      <c r="T195" s="55"/>
      <c r="AT195" s="16" t="s">
        <v>188</v>
      </c>
      <c r="AU195" s="16" t="s">
        <v>84</v>
      </c>
    </row>
    <row r="196" spans="2:65" s="1" customFormat="1" ht="16.5" customHeight="1">
      <c r="B196" s="31"/>
      <c r="C196" s="131" t="s">
        <v>462</v>
      </c>
      <c r="D196" s="131" t="s">
        <v>181</v>
      </c>
      <c r="E196" s="132" t="s">
        <v>4146</v>
      </c>
      <c r="F196" s="133" t="s">
        <v>4147</v>
      </c>
      <c r="G196" s="134" t="s">
        <v>1494</v>
      </c>
      <c r="H196" s="135">
        <v>1</v>
      </c>
      <c r="I196" s="136"/>
      <c r="J196" s="137">
        <f>ROUND(I196*H196,2)</f>
        <v>0</v>
      </c>
      <c r="K196" s="133" t="s">
        <v>1</v>
      </c>
      <c r="L196" s="31"/>
      <c r="M196" s="138" t="s">
        <v>1</v>
      </c>
      <c r="N196" s="139" t="s">
        <v>41</v>
      </c>
      <c r="P196" s="140">
        <f>O196*H196</f>
        <v>0</v>
      </c>
      <c r="Q196" s="140">
        <v>0</v>
      </c>
      <c r="R196" s="140">
        <f>Q196*H196</f>
        <v>0</v>
      </c>
      <c r="S196" s="140">
        <v>0</v>
      </c>
      <c r="T196" s="141">
        <f>S196*H196</f>
        <v>0</v>
      </c>
      <c r="AR196" s="142" t="s">
        <v>186</v>
      </c>
      <c r="AT196" s="142" t="s">
        <v>181</v>
      </c>
      <c r="AU196" s="142" t="s">
        <v>84</v>
      </c>
      <c r="AY196" s="16" t="s">
        <v>179</v>
      </c>
      <c r="BE196" s="143">
        <f>IF(N196="základní",J196,0)</f>
        <v>0</v>
      </c>
      <c r="BF196" s="143">
        <f>IF(N196="snížená",J196,0)</f>
        <v>0</v>
      </c>
      <c r="BG196" s="143">
        <f>IF(N196="zákl. přenesená",J196,0)</f>
        <v>0</v>
      </c>
      <c r="BH196" s="143">
        <f>IF(N196="sníž. přenesená",J196,0)</f>
        <v>0</v>
      </c>
      <c r="BI196" s="143">
        <f>IF(N196="nulová",J196,0)</f>
        <v>0</v>
      </c>
      <c r="BJ196" s="16" t="s">
        <v>84</v>
      </c>
      <c r="BK196" s="143">
        <f>ROUND(I196*H196,2)</f>
        <v>0</v>
      </c>
      <c r="BL196" s="16" t="s">
        <v>186</v>
      </c>
      <c r="BM196" s="142" t="s">
        <v>725</v>
      </c>
    </row>
    <row r="197" spans="2:65" s="1" customFormat="1">
      <c r="B197" s="31"/>
      <c r="D197" s="144" t="s">
        <v>188</v>
      </c>
      <c r="F197" s="145" t="s">
        <v>4147</v>
      </c>
      <c r="I197" s="146"/>
      <c r="L197" s="31"/>
      <c r="M197" s="147"/>
      <c r="T197" s="55"/>
      <c r="AT197" s="16" t="s">
        <v>188</v>
      </c>
      <c r="AU197" s="16" t="s">
        <v>84</v>
      </c>
    </row>
    <row r="198" spans="2:65" s="1" customFormat="1" ht="16.5" customHeight="1">
      <c r="B198" s="31"/>
      <c r="C198" s="131" t="s">
        <v>466</v>
      </c>
      <c r="D198" s="131" t="s">
        <v>181</v>
      </c>
      <c r="E198" s="132" t="s">
        <v>4148</v>
      </c>
      <c r="F198" s="133" t="s">
        <v>4149</v>
      </c>
      <c r="G198" s="134" t="s">
        <v>1494</v>
      </c>
      <c r="H198" s="135">
        <v>0</v>
      </c>
      <c r="I198" s="136"/>
      <c r="J198" s="137">
        <f>ROUND(I198*H198,2)</f>
        <v>0</v>
      </c>
      <c r="K198" s="133" t="s">
        <v>1</v>
      </c>
      <c r="L198" s="31"/>
      <c r="M198" s="138" t="s">
        <v>1</v>
      </c>
      <c r="N198" s="139" t="s">
        <v>41</v>
      </c>
      <c r="P198" s="140">
        <f>O198*H198</f>
        <v>0</v>
      </c>
      <c r="Q198" s="140">
        <v>0</v>
      </c>
      <c r="R198" s="140">
        <f>Q198*H198</f>
        <v>0</v>
      </c>
      <c r="S198" s="140">
        <v>0</v>
      </c>
      <c r="T198" s="141">
        <f>S198*H198</f>
        <v>0</v>
      </c>
      <c r="AR198" s="142" t="s">
        <v>186</v>
      </c>
      <c r="AT198" s="142" t="s">
        <v>181</v>
      </c>
      <c r="AU198" s="142" t="s">
        <v>84</v>
      </c>
      <c r="AY198" s="16" t="s">
        <v>179</v>
      </c>
      <c r="BE198" s="143">
        <f>IF(N198="základní",J198,0)</f>
        <v>0</v>
      </c>
      <c r="BF198" s="143">
        <f>IF(N198="snížená",J198,0)</f>
        <v>0</v>
      </c>
      <c r="BG198" s="143">
        <f>IF(N198="zákl. přenesená",J198,0)</f>
        <v>0</v>
      </c>
      <c r="BH198" s="143">
        <f>IF(N198="sníž. přenesená",J198,0)</f>
        <v>0</v>
      </c>
      <c r="BI198" s="143">
        <f>IF(N198="nulová",J198,0)</f>
        <v>0</v>
      </c>
      <c r="BJ198" s="16" t="s">
        <v>84</v>
      </c>
      <c r="BK198" s="143">
        <f>ROUND(I198*H198,2)</f>
        <v>0</v>
      </c>
      <c r="BL198" s="16" t="s">
        <v>186</v>
      </c>
      <c r="BM198" s="142" t="s">
        <v>739</v>
      </c>
    </row>
    <row r="199" spans="2:65" s="1" customFormat="1">
      <c r="B199" s="31"/>
      <c r="D199" s="144" t="s">
        <v>188</v>
      </c>
      <c r="F199" s="145" t="s">
        <v>4149</v>
      </c>
      <c r="I199" s="146"/>
      <c r="L199" s="31"/>
      <c r="M199" s="147"/>
      <c r="T199" s="55"/>
      <c r="AT199" s="16" t="s">
        <v>188</v>
      </c>
      <c r="AU199" s="16" t="s">
        <v>84</v>
      </c>
    </row>
    <row r="200" spans="2:65" s="1" customFormat="1" ht="24.2" customHeight="1">
      <c r="B200" s="31"/>
      <c r="C200" s="131" t="s">
        <v>474</v>
      </c>
      <c r="D200" s="131" t="s">
        <v>181</v>
      </c>
      <c r="E200" s="132" t="s">
        <v>4150</v>
      </c>
      <c r="F200" s="133" t="s">
        <v>4151</v>
      </c>
      <c r="G200" s="134" t="s">
        <v>1494</v>
      </c>
      <c r="H200" s="135">
        <v>3</v>
      </c>
      <c r="I200" s="136"/>
      <c r="J200" s="137">
        <f>ROUND(I200*H200,2)</f>
        <v>0</v>
      </c>
      <c r="K200" s="133" t="s">
        <v>1</v>
      </c>
      <c r="L200" s="31"/>
      <c r="M200" s="138" t="s">
        <v>1</v>
      </c>
      <c r="N200" s="139" t="s">
        <v>41</v>
      </c>
      <c r="P200" s="140">
        <f>O200*H200</f>
        <v>0</v>
      </c>
      <c r="Q200" s="140">
        <v>0</v>
      </c>
      <c r="R200" s="140">
        <f>Q200*H200</f>
        <v>0</v>
      </c>
      <c r="S200" s="140">
        <v>0</v>
      </c>
      <c r="T200" s="141">
        <f>S200*H200</f>
        <v>0</v>
      </c>
      <c r="AR200" s="142" t="s">
        <v>186</v>
      </c>
      <c r="AT200" s="142" t="s">
        <v>181</v>
      </c>
      <c r="AU200" s="142" t="s">
        <v>84</v>
      </c>
      <c r="AY200" s="16" t="s">
        <v>179</v>
      </c>
      <c r="BE200" s="143">
        <f>IF(N200="základní",J200,0)</f>
        <v>0</v>
      </c>
      <c r="BF200" s="143">
        <f>IF(N200="snížená",J200,0)</f>
        <v>0</v>
      </c>
      <c r="BG200" s="143">
        <f>IF(N200="zákl. přenesená",J200,0)</f>
        <v>0</v>
      </c>
      <c r="BH200" s="143">
        <f>IF(N200="sníž. přenesená",J200,0)</f>
        <v>0</v>
      </c>
      <c r="BI200" s="143">
        <f>IF(N200="nulová",J200,0)</f>
        <v>0</v>
      </c>
      <c r="BJ200" s="16" t="s">
        <v>84</v>
      </c>
      <c r="BK200" s="143">
        <f>ROUND(I200*H200,2)</f>
        <v>0</v>
      </c>
      <c r="BL200" s="16" t="s">
        <v>186</v>
      </c>
      <c r="BM200" s="142" t="s">
        <v>751</v>
      </c>
    </row>
    <row r="201" spans="2:65" s="1" customFormat="1">
      <c r="B201" s="31"/>
      <c r="D201" s="144" t="s">
        <v>188</v>
      </c>
      <c r="F201" s="145" t="s">
        <v>4151</v>
      </c>
      <c r="I201" s="146"/>
      <c r="L201" s="31"/>
      <c r="M201" s="147"/>
      <c r="T201" s="55"/>
      <c r="AT201" s="16" t="s">
        <v>188</v>
      </c>
      <c r="AU201" s="16" t="s">
        <v>84</v>
      </c>
    </row>
    <row r="202" spans="2:65" s="1" customFormat="1" ht="16.5" customHeight="1">
      <c r="B202" s="31"/>
      <c r="C202" s="131" t="s">
        <v>478</v>
      </c>
      <c r="D202" s="131" t="s">
        <v>181</v>
      </c>
      <c r="E202" s="132" t="s">
        <v>4152</v>
      </c>
      <c r="F202" s="133" t="s">
        <v>4153</v>
      </c>
      <c r="G202" s="134" t="s">
        <v>1494</v>
      </c>
      <c r="H202" s="135">
        <v>3</v>
      </c>
      <c r="I202" s="136"/>
      <c r="J202" s="137">
        <f>ROUND(I202*H202,2)</f>
        <v>0</v>
      </c>
      <c r="K202" s="133" t="s">
        <v>1</v>
      </c>
      <c r="L202" s="31"/>
      <c r="M202" s="138" t="s">
        <v>1</v>
      </c>
      <c r="N202" s="139" t="s">
        <v>41</v>
      </c>
      <c r="P202" s="140">
        <f>O202*H202</f>
        <v>0</v>
      </c>
      <c r="Q202" s="140">
        <v>0</v>
      </c>
      <c r="R202" s="140">
        <f>Q202*H202</f>
        <v>0</v>
      </c>
      <c r="S202" s="140">
        <v>0</v>
      </c>
      <c r="T202" s="141">
        <f>S202*H202</f>
        <v>0</v>
      </c>
      <c r="AR202" s="142" t="s">
        <v>186</v>
      </c>
      <c r="AT202" s="142" t="s">
        <v>181</v>
      </c>
      <c r="AU202" s="142" t="s">
        <v>84</v>
      </c>
      <c r="AY202" s="16" t="s">
        <v>179</v>
      </c>
      <c r="BE202" s="143">
        <f>IF(N202="základní",J202,0)</f>
        <v>0</v>
      </c>
      <c r="BF202" s="143">
        <f>IF(N202="snížená",J202,0)</f>
        <v>0</v>
      </c>
      <c r="BG202" s="143">
        <f>IF(N202="zákl. přenesená",J202,0)</f>
        <v>0</v>
      </c>
      <c r="BH202" s="143">
        <f>IF(N202="sníž. přenesená",J202,0)</f>
        <v>0</v>
      </c>
      <c r="BI202" s="143">
        <f>IF(N202="nulová",J202,0)</f>
        <v>0</v>
      </c>
      <c r="BJ202" s="16" t="s">
        <v>84</v>
      </c>
      <c r="BK202" s="143">
        <f>ROUND(I202*H202,2)</f>
        <v>0</v>
      </c>
      <c r="BL202" s="16" t="s">
        <v>186</v>
      </c>
      <c r="BM202" s="142" t="s">
        <v>760</v>
      </c>
    </row>
    <row r="203" spans="2:65" s="1" customFormat="1">
      <c r="B203" s="31"/>
      <c r="D203" s="144" t="s">
        <v>188</v>
      </c>
      <c r="F203" s="145" t="s">
        <v>4153</v>
      </c>
      <c r="I203" s="146"/>
      <c r="L203" s="31"/>
      <c r="M203" s="147"/>
      <c r="T203" s="55"/>
      <c r="AT203" s="16" t="s">
        <v>188</v>
      </c>
      <c r="AU203" s="16" t="s">
        <v>84</v>
      </c>
    </row>
    <row r="204" spans="2:65" s="1" customFormat="1" ht="16.5" customHeight="1">
      <c r="B204" s="31"/>
      <c r="C204" s="131" t="s">
        <v>482</v>
      </c>
      <c r="D204" s="131" t="s">
        <v>181</v>
      </c>
      <c r="E204" s="132" t="s">
        <v>4154</v>
      </c>
      <c r="F204" s="133" t="s">
        <v>4155</v>
      </c>
      <c r="G204" s="134" t="s">
        <v>1494</v>
      </c>
      <c r="H204" s="135">
        <v>3</v>
      </c>
      <c r="I204" s="136"/>
      <c r="J204" s="137">
        <f>ROUND(I204*H204,2)</f>
        <v>0</v>
      </c>
      <c r="K204" s="133" t="s">
        <v>1</v>
      </c>
      <c r="L204" s="31"/>
      <c r="M204" s="138" t="s">
        <v>1</v>
      </c>
      <c r="N204" s="139" t="s">
        <v>41</v>
      </c>
      <c r="P204" s="140">
        <f>O204*H204</f>
        <v>0</v>
      </c>
      <c r="Q204" s="140">
        <v>0</v>
      </c>
      <c r="R204" s="140">
        <f>Q204*H204</f>
        <v>0</v>
      </c>
      <c r="S204" s="140">
        <v>0</v>
      </c>
      <c r="T204" s="141">
        <f>S204*H204</f>
        <v>0</v>
      </c>
      <c r="AR204" s="142" t="s">
        <v>186</v>
      </c>
      <c r="AT204" s="142" t="s">
        <v>181</v>
      </c>
      <c r="AU204" s="142" t="s">
        <v>84</v>
      </c>
      <c r="AY204" s="16" t="s">
        <v>179</v>
      </c>
      <c r="BE204" s="143">
        <f>IF(N204="základní",J204,0)</f>
        <v>0</v>
      </c>
      <c r="BF204" s="143">
        <f>IF(N204="snížená",J204,0)</f>
        <v>0</v>
      </c>
      <c r="BG204" s="143">
        <f>IF(N204="zákl. přenesená",J204,0)</f>
        <v>0</v>
      </c>
      <c r="BH204" s="143">
        <f>IF(N204="sníž. přenesená",J204,0)</f>
        <v>0</v>
      </c>
      <c r="BI204" s="143">
        <f>IF(N204="nulová",J204,0)</f>
        <v>0</v>
      </c>
      <c r="BJ204" s="16" t="s">
        <v>84</v>
      </c>
      <c r="BK204" s="143">
        <f>ROUND(I204*H204,2)</f>
        <v>0</v>
      </c>
      <c r="BL204" s="16" t="s">
        <v>186</v>
      </c>
      <c r="BM204" s="142" t="s">
        <v>770</v>
      </c>
    </row>
    <row r="205" spans="2:65" s="1" customFormat="1">
      <c r="B205" s="31"/>
      <c r="D205" s="144" t="s">
        <v>188</v>
      </c>
      <c r="F205" s="145" t="s">
        <v>4155</v>
      </c>
      <c r="I205" s="146"/>
      <c r="L205" s="31"/>
      <c r="M205" s="147"/>
      <c r="T205" s="55"/>
      <c r="AT205" s="16" t="s">
        <v>188</v>
      </c>
      <c r="AU205" s="16" t="s">
        <v>84</v>
      </c>
    </row>
    <row r="206" spans="2:65" s="1" customFormat="1" ht="16.5" customHeight="1">
      <c r="B206" s="31"/>
      <c r="C206" s="131" t="s">
        <v>486</v>
      </c>
      <c r="D206" s="131" t="s">
        <v>181</v>
      </c>
      <c r="E206" s="132" t="s">
        <v>4156</v>
      </c>
      <c r="F206" s="133" t="s">
        <v>4157</v>
      </c>
      <c r="G206" s="134" t="s">
        <v>1494</v>
      </c>
      <c r="H206" s="135">
        <v>3</v>
      </c>
      <c r="I206" s="136"/>
      <c r="J206" s="137">
        <f>ROUND(I206*H206,2)</f>
        <v>0</v>
      </c>
      <c r="K206" s="133" t="s">
        <v>1</v>
      </c>
      <c r="L206" s="31"/>
      <c r="M206" s="138" t="s">
        <v>1</v>
      </c>
      <c r="N206" s="139" t="s">
        <v>41</v>
      </c>
      <c r="P206" s="140">
        <f>O206*H206</f>
        <v>0</v>
      </c>
      <c r="Q206" s="140">
        <v>0</v>
      </c>
      <c r="R206" s="140">
        <f>Q206*H206</f>
        <v>0</v>
      </c>
      <c r="S206" s="140">
        <v>0</v>
      </c>
      <c r="T206" s="141">
        <f>S206*H206</f>
        <v>0</v>
      </c>
      <c r="AR206" s="142" t="s">
        <v>186</v>
      </c>
      <c r="AT206" s="142" t="s">
        <v>181</v>
      </c>
      <c r="AU206" s="142" t="s">
        <v>84</v>
      </c>
      <c r="AY206" s="16" t="s">
        <v>179</v>
      </c>
      <c r="BE206" s="143">
        <f>IF(N206="základní",J206,0)</f>
        <v>0</v>
      </c>
      <c r="BF206" s="143">
        <f>IF(N206="snížená",J206,0)</f>
        <v>0</v>
      </c>
      <c r="BG206" s="143">
        <f>IF(N206="zákl. přenesená",J206,0)</f>
        <v>0</v>
      </c>
      <c r="BH206" s="143">
        <f>IF(N206="sníž. přenesená",J206,0)</f>
        <v>0</v>
      </c>
      <c r="BI206" s="143">
        <f>IF(N206="nulová",J206,0)</f>
        <v>0</v>
      </c>
      <c r="BJ206" s="16" t="s">
        <v>84</v>
      </c>
      <c r="BK206" s="143">
        <f>ROUND(I206*H206,2)</f>
        <v>0</v>
      </c>
      <c r="BL206" s="16" t="s">
        <v>186</v>
      </c>
      <c r="BM206" s="142" t="s">
        <v>781</v>
      </c>
    </row>
    <row r="207" spans="2:65" s="1" customFormat="1">
      <c r="B207" s="31"/>
      <c r="D207" s="144" t="s">
        <v>188</v>
      </c>
      <c r="F207" s="145" t="s">
        <v>4157</v>
      </c>
      <c r="I207" s="146"/>
      <c r="L207" s="31"/>
      <c r="M207" s="147"/>
      <c r="T207" s="55"/>
      <c r="AT207" s="16" t="s">
        <v>188</v>
      </c>
      <c r="AU207" s="16" t="s">
        <v>84</v>
      </c>
    </row>
    <row r="208" spans="2:65" s="1" customFormat="1" ht="16.5" customHeight="1">
      <c r="B208" s="31"/>
      <c r="C208" s="131" t="s">
        <v>495</v>
      </c>
      <c r="D208" s="131" t="s">
        <v>181</v>
      </c>
      <c r="E208" s="132" t="s">
        <v>4078</v>
      </c>
      <c r="F208" s="133" t="s">
        <v>4079</v>
      </c>
      <c r="G208" s="134" t="s">
        <v>489</v>
      </c>
      <c r="H208" s="135">
        <v>230</v>
      </c>
      <c r="I208" s="136"/>
      <c r="J208" s="137">
        <f>ROUND(I208*H208,2)</f>
        <v>0</v>
      </c>
      <c r="K208" s="133" t="s">
        <v>185</v>
      </c>
      <c r="L208" s="31"/>
      <c r="M208" s="138" t="s">
        <v>1</v>
      </c>
      <c r="N208" s="139" t="s">
        <v>41</v>
      </c>
      <c r="P208" s="140">
        <f>O208*H208</f>
        <v>0</v>
      </c>
      <c r="Q208" s="140">
        <v>0</v>
      </c>
      <c r="R208" s="140">
        <f>Q208*H208</f>
        <v>0</v>
      </c>
      <c r="S208" s="140">
        <v>0</v>
      </c>
      <c r="T208" s="141">
        <f>S208*H208</f>
        <v>0</v>
      </c>
      <c r="AR208" s="142" t="s">
        <v>186</v>
      </c>
      <c r="AT208" s="142" t="s">
        <v>181</v>
      </c>
      <c r="AU208" s="142" t="s">
        <v>84</v>
      </c>
      <c r="AY208" s="16" t="s">
        <v>179</v>
      </c>
      <c r="BE208" s="143">
        <f>IF(N208="základní",J208,0)</f>
        <v>0</v>
      </c>
      <c r="BF208" s="143">
        <f>IF(N208="snížená",J208,0)</f>
        <v>0</v>
      </c>
      <c r="BG208" s="143">
        <f>IF(N208="zákl. přenesená",J208,0)</f>
        <v>0</v>
      </c>
      <c r="BH208" s="143">
        <f>IF(N208="sníž. přenesená",J208,0)</f>
        <v>0</v>
      </c>
      <c r="BI208" s="143">
        <f>IF(N208="nulová",J208,0)</f>
        <v>0</v>
      </c>
      <c r="BJ208" s="16" t="s">
        <v>84</v>
      </c>
      <c r="BK208" s="143">
        <f>ROUND(I208*H208,2)</f>
        <v>0</v>
      </c>
      <c r="BL208" s="16" t="s">
        <v>186</v>
      </c>
      <c r="BM208" s="142" t="s">
        <v>800</v>
      </c>
    </row>
    <row r="209" spans="2:65" s="1" customFormat="1">
      <c r="B209" s="31"/>
      <c r="D209" s="144" t="s">
        <v>188</v>
      </c>
      <c r="F209" s="145" t="s">
        <v>4079</v>
      </c>
      <c r="I209" s="146"/>
      <c r="L209" s="31"/>
      <c r="M209" s="147"/>
      <c r="T209" s="55"/>
      <c r="AT209" s="16" t="s">
        <v>188</v>
      </c>
      <c r="AU209" s="16" t="s">
        <v>84</v>
      </c>
    </row>
    <row r="210" spans="2:65" s="1" customFormat="1" ht="16.5" customHeight="1">
      <c r="B210" s="31"/>
      <c r="C210" s="131" t="s">
        <v>504</v>
      </c>
      <c r="D210" s="131" t="s">
        <v>181</v>
      </c>
      <c r="E210" s="132" t="s">
        <v>4158</v>
      </c>
      <c r="F210" s="133" t="s">
        <v>4159</v>
      </c>
      <c r="G210" s="134" t="s">
        <v>489</v>
      </c>
      <c r="H210" s="135">
        <v>40</v>
      </c>
      <c r="I210" s="136"/>
      <c r="J210" s="137">
        <f>ROUND(I210*H210,2)</f>
        <v>0</v>
      </c>
      <c r="K210" s="133" t="s">
        <v>1</v>
      </c>
      <c r="L210" s="31"/>
      <c r="M210" s="138" t="s">
        <v>1</v>
      </c>
      <c r="N210" s="139" t="s">
        <v>41</v>
      </c>
      <c r="P210" s="140">
        <f>O210*H210</f>
        <v>0</v>
      </c>
      <c r="Q210" s="140">
        <v>0</v>
      </c>
      <c r="R210" s="140">
        <f>Q210*H210</f>
        <v>0</v>
      </c>
      <c r="S210" s="140">
        <v>0</v>
      </c>
      <c r="T210" s="141">
        <f>S210*H210</f>
        <v>0</v>
      </c>
      <c r="AR210" s="142" t="s">
        <v>186</v>
      </c>
      <c r="AT210" s="142" t="s">
        <v>181</v>
      </c>
      <c r="AU210" s="142" t="s">
        <v>84</v>
      </c>
      <c r="AY210" s="16" t="s">
        <v>179</v>
      </c>
      <c r="BE210" s="143">
        <f>IF(N210="základní",J210,0)</f>
        <v>0</v>
      </c>
      <c r="BF210" s="143">
        <f>IF(N210="snížená",J210,0)</f>
        <v>0</v>
      </c>
      <c r="BG210" s="143">
        <f>IF(N210="zákl. přenesená",J210,0)</f>
        <v>0</v>
      </c>
      <c r="BH210" s="143">
        <f>IF(N210="sníž. přenesená",J210,0)</f>
        <v>0</v>
      </c>
      <c r="BI210" s="143">
        <f>IF(N210="nulová",J210,0)</f>
        <v>0</v>
      </c>
      <c r="BJ210" s="16" t="s">
        <v>84</v>
      </c>
      <c r="BK210" s="143">
        <f>ROUND(I210*H210,2)</f>
        <v>0</v>
      </c>
      <c r="BL210" s="16" t="s">
        <v>186</v>
      </c>
      <c r="BM210" s="142" t="s">
        <v>811</v>
      </c>
    </row>
    <row r="211" spans="2:65" s="1" customFormat="1">
      <c r="B211" s="31"/>
      <c r="D211" s="144" t="s">
        <v>188</v>
      </c>
      <c r="F211" s="145" t="s">
        <v>4159</v>
      </c>
      <c r="I211" s="146"/>
      <c r="L211" s="31"/>
      <c r="M211" s="147"/>
      <c r="T211" s="55"/>
      <c r="AT211" s="16" t="s">
        <v>188</v>
      </c>
      <c r="AU211" s="16" t="s">
        <v>84</v>
      </c>
    </row>
    <row r="212" spans="2:65" s="1" customFormat="1" ht="16.5" customHeight="1">
      <c r="B212" s="31"/>
      <c r="C212" s="131" t="s">
        <v>522</v>
      </c>
      <c r="D212" s="131" t="s">
        <v>181</v>
      </c>
      <c r="E212" s="132" t="s">
        <v>4160</v>
      </c>
      <c r="F212" s="133" t="s">
        <v>4161</v>
      </c>
      <c r="G212" s="134" t="s">
        <v>489</v>
      </c>
      <c r="H212" s="135">
        <v>70</v>
      </c>
      <c r="I212" s="136"/>
      <c r="J212" s="137">
        <f>ROUND(I212*H212,2)</f>
        <v>0</v>
      </c>
      <c r="K212" s="133" t="s">
        <v>1</v>
      </c>
      <c r="L212" s="31"/>
      <c r="M212" s="138" t="s">
        <v>1</v>
      </c>
      <c r="N212" s="139" t="s">
        <v>41</v>
      </c>
      <c r="P212" s="140">
        <f>O212*H212</f>
        <v>0</v>
      </c>
      <c r="Q212" s="140">
        <v>0</v>
      </c>
      <c r="R212" s="140">
        <f>Q212*H212</f>
        <v>0</v>
      </c>
      <c r="S212" s="140">
        <v>0</v>
      </c>
      <c r="T212" s="141">
        <f>S212*H212</f>
        <v>0</v>
      </c>
      <c r="AR212" s="142" t="s">
        <v>186</v>
      </c>
      <c r="AT212" s="142" t="s">
        <v>181</v>
      </c>
      <c r="AU212" s="142" t="s">
        <v>84</v>
      </c>
      <c r="AY212" s="16" t="s">
        <v>179</v>
      </c>
      <c r="BE212" s="143">
        <f>IF(N212="základní",J212,0)</f>
        <v>0</v>
      </c>
      <c r="BF212" s="143">
        <f>IF(N212="snížená",J212,0)</f>
        <v>0</v>
      </c>
      <c r="BG212" s="143">
        <f>IF(N212="zákl. přenesená",J212,0)</f>
        <v>0</v>
      </c>
      <c r="BH212" s="143">
        <f>IF(N212="sníž. přenesená",J212,0)</f>
        <v>0</v>
      </c>
      <c r="BI212" s="143">
        <f>IF(N212="nulová",J212,0)</f>
        <v>0</v>
      </c>
      <c r="BJ212" s="16" t="s">
        <v>84</v>
      </c>
      <c r="BK212" s="143">
        <f>ROUND(I212*H212,2)</f>
        <v>0</v>
      </c>
      <c r="BL212" s="16" t="s">
        <v>186</v>
      </c>
      <c r="BM212" s="142" t="s">
        <v>873</v>
      </c>
    </row>
    <row r="213" spans="2:65" s="1" customFormat="1">
      <c r="B213" s="31"/>
      <c r="D213" s="144" t="s">
        <v>188</v>
      </c>
      <c r="F213" s="145" t="s">
        <v>4161</v>
      </c>
      <c r="I213" s="146"/>
      <c r="L213" s="31"/>
      <c r="M213" s="147"/>
      <c r="T213" s="55"/>
      <c r="AT213" s="16" t="s">
        <v>188</v>
      </c>
      <c r="AU213" s="16" t="s">
        <v>84</v>
      </c>
    </row>
    <row r="214" spans="2:65" s="1" customFormat="1" ht="16.5" customHeight="1">
      <c r="B214" s="31"/>
      <c r="C214" s="131" t="s">
        <v>535</v>
      </c>
      <c r="D214" s="131" t="s">
        <v>181</v>
      </c>
      <c r="E214" s="132" t="s">
        <v>4162</v>
      </c>
      <c r="F214" s="133" t="s">
        <v>4163</v>
      </c>
      <c r="G214" s="134" t="s">
        <v>489</v>
      </c>
      <c r="H214" s="135">
        <v>70</v>
      </c>
      <c r="I214" s="136"/>
      <c r="J214" s="137">
        <f>ROUND(I214*H214,2)</f>
        <v>0</v>
      </c>
      <c r="K214" s="133" t="s">
        <v>1</v>
      </c>
      <c r="L214" s="31"/>
      <c r="M214" s="138" t="s">
        <v>1</v>
      </c>
      <c r="N214" s="139" t="s">
        <v>41</v>
      </c>
      <c r="P214" s="140">
        <f>O214*H214</f>
        <v>0</v>
      </c>
      <c r="Q214" s="140">
        <v>0</v>
      </c>
      <c r="R214" s="140">
        <f>Q214*H214</f>
        <v>0</v>
      </c>
      <c r="S214" s="140">
        <v>0</v>
      </c>
      <c r="T214" s="141">
        <f>S214*H214</f>
        <v>0</v>
      </c>
      <c r="AR214" s="142" t="s">
        <v>186</v>
      </c>
      <c r="AT214" s="142" t="s">
        <v>181</v>
      </c>
      <c r="AU214" s="142" t="s">
        <v>84</v>
      </c>
      <c r="AY214" s="16" t="s">
        <v>179</v>
      </c>
      <c r="BE214" s="143">
        <f>IF(N214="základní",J214,0)</f>
        <v>0</v>
      </c>
      <c r="BF214" s="143">
        <f>IF(N214="snížená",J214,0)</f>
        <v>0</v>
      </c>
      <c r="BG214" s="143">
        <f>IF(N214="zákl. přenesená",J214,0)</f>
        <v>0</v>
      </c>
      <c r="BH214" s="143">
        <f>IF(N214="sníž. přenesená",J214,0)</f>
        <v>0</v>
      </c>
      <c r="BI214" s="143">
        <f>IF(N214="nulová",J214,0)</f>
        <v>0</v>
      </c>
      <c r="BJ214" s="16" t="s">
        <v>84</v>
      </c>
      <c r="BK214" s="143">
        <f>ROUND(I214*H214,2)</f>
        <v>0</v>
      </c>
      <c r="BL214" s="16" t="s">
        <v>186</v>
      </c>
      <c r="BM214" s="142" t="s">
        <v>887</v>
      </c>
    </row>
    <row r="215" spans="2:65" s="1" customFormat="1">
      <c r="B215" s="31"/>
      <c r="D215" s="144" t="s">
        <v>188</v>
      </c>
      <c r="F215" s="145" t="s">
        <v>4163</v>
      </c>
      <c r="I215" s="146"/>
      <c r="L215" s="31"/>
      <c r="M215" s="147"/>
      <c r="T215" s="55"/>
      <c r="AT215" s="16" t="s">
        <v>188</v>
      </c>
      <c r="AU215" s="16" t="s">
        <v>84</v>
      </c>
    </row>
    <row r="216" spans="2:65" s="1" customFormat="1" ht="16.5" customHeight="1">
      <c r="B216" s="31"/>
      <c r="C216" s="131" t="s">
        <v>541</v>
      </c>
      <c r="D216" s="131" t="s">
        <v>181</v>
      </c>
      <c r="E216" s="132" t="s">
        <v>4164</v>
      </c>
      <c r="F216" s="133" t="s">
        <v>4165</v>
      </c>
      <c r="G216" s="134" t="s">
        <v>489</v>
      </c>
      <c r="H216" s="135">
        <v>50</v>
      </c>
      <c r="I216" s="136"/>
      <c r="J216" s="137">
        <f>ROUND(I216*H216,2)</f>
        <v>0</v>
      </c>
      <c r="K216" s="133" t="s">
        <v>1</v>
      </c>
      <c r="L216" s="31"/>
      <c r="M216" s="138" t="s">
        <v>1</v>
      </c>
      <c r="N216" s="139" t="s">
        <v>41</v>
      </c>
      <c r="P216" s="140">
        <f>O216*H216</f>
        <v>0</v>
      </c>
      <c r="Q216" s="140">
        <v>0</v>
      </c>
      <c r="R216" s="140">
        <f>Q216*H216</f>
        <v>0</v>
      </c>
      <c r="S216" s="140">
        <v>0</v>
      </c>
      <c r="T216" s="141">
        <f>S216*H216</f>
        <v>0</v>
      </c>
      <c r="AR216" s="142" t="s">
        <v>186</v>
      </c>
      <c r="AT216" s="142" t="s">
        <v>181</v>
      </c>
      <c r="AU216" s="142" t="s">
        <v>84</v>
      </c>
      <c r="AY216" s="16" t="s">
        <v>179</v>
      </c>
      <c r="BE216" s="143">
        <f>IF(N216="základní",J216,0)</f>
        <v>0</v>
      </c>
      <c r="BF216" s="143">
        <f>IF(N216="snížená",J216,0)</f>
        <v>0</v>
      </c>
      <c r="BG216" s="143">
        <f>IF(N216="zákl. přenesená",J216,0)</f>
        <v>0</v>
      </c>
      <c r="BH216" s="143">
        <f>IF(N216="sníž. přenesená",J216,0)</f>
        <v>0</v>
      </c>
      <c r="BI216" s="143">
        <f>IF(N216="nulová",J216,0)</f>
        <v>0</v>
      </c>
      <c r="BJ216" s="16" t="s">
        <v>84</v>
      </c>
      <c r="BK216" s="143">
        <f>ROUND(I216*H216,2)</f>
        <v>0</v>
      </c>
      <c r="BL216" s="16" t="s">
        <v>186</v>
      </c>
      <c r="BM216" s="142" t="s">
        <v>905</v>
      </c>
    </row>
    <row r="217" spans="2:65" s="1" customFormat="1">
      <c r="B217" s="31"/>
      <c r="D217" s="144" t="s">
        <v>188</v>
      </c>
      <c r="F217" s="145" t="s">
        <v>4165</v>
      </c>
      <c r="I217" s="146"/>
      <c r="L217" s="31"/>
      <c r="M217" s="147"/>
      <c r="T217" s="55"/>
      <c r="AT217" s="16" t="s">
        <v>188</v>
      </c>
      <c r="AU217" s="16" t="s">
        <v>84</v>
      </c>
    </row>
    <row r="218" spans="2:65" s="1" customFormat="1" ht="16.5" customHeight="1">
      <c r="B218" s="31"/>
      <c r="C218" s="131" t="s">
        <v>547</v>
      </c>
      <c r="D218" s="131" t="s">
        <v>181</v>
      </c>
      <c r="E218" s="132" t="s">
        <v>4086</v>
      </c>
      <c r="F218" s="133" t="s">
        <v>4087</v>
      </c>
      <c r="G218" s="134" t="s">
        <v>489</v>
      </c>
      <c r="H218" s="135">
        <v>60</v>
      </c>
      <c r="I218" s="136"/>
      <c r="J218" s="137">
        <f>ROUND(I218*H218,2)</f>
        <v>0</v>
      </c>
      <c r="K218" s="133" t="s">
        <v>1</v>
      </c>
      <c r="L218" s="31"/>
      <c r="M218" s="138" t="s">
        <v>1</v>
      </c>
      <c r="N218" s="139" t="s">
        <v>41</v>
      </c>
      <c r="P218" s="140">
        <f>O218*H218</f>
        <v>0</v>
      </c>
      <c r="Q218" s="140">
        <v>0</v>
      </c>
      <c r="R218" s="140">
        <f>Q218*H218</f>
        <v>0</v>
      </c>
      <c r="S218" s="140">
        <v>0</v>
      </c>
      <c r="T218" s="141">
        <f>S218*H218</f>
        <v>0</v>
      </c>
      <c r="AR218" s="142" t="s">
        <v>186</v>
      </c>
      <c r="AT218" s="142" t="s">
        <v>181</v>
      </c>
      <c r="AU218" s="142" t="s">
        <v>84</v>
      </c>
      <c r="AY218" s="16" t="s">
        <v>179</v>
      </c>
      <c r="BE218" s="143">
        <f>IF(N218="základní",J218,0)</f>
        <v>0</v>
      </c>
      <c r="BF218" s="143">
        <f>IF(N218="snížená",J218,0)</f>
        <v>0</v>
      </c>
      <c r="BG218" s="143">
        <f>IF(N218="zákl. přenesená",J218,0)</f>
        <v>0</v>
      </c>
      <c r="BH218" s="143">
        <f>IF(N218="sníž. přenesená",J218,0)</f>
        <v>0</v>
      </c>
      <c r="BI218" s="143">
        <f>IF(N218="nulová",J218,0)</f>
        <v>0</v>
      </c>
      <c r="BJ218" s="16" t="s">
        <v>84</v>
      </c>
      <c r="BK218" s="143">
        <f>ROUND(I218*H218,2)</f>
        <v>0</v>
      </c>
      <c r="BL218" s="16" t="s">
        <v>186</v>
      </c>
      <c r="BM218" s="142" t="s">
        <v>947</v>
      </c>
    </row>
    <row r="219" spans="2:65" s="1" customFormat="1">
      <c r="B219" s="31"/>
      <c r="D219" s="144" t="s">
        <v>188</v>
      </c>
      <c r="F219" s="145" t="s">
        <v>4087</v>
      </c>
      <c r="I219" s="146"/>
      <c r="L219" s="31"/>
      <c r="M219" s="147"/>
      <c r="T219" s="55"/>
      <c r="AT219" s="16" t="s">
        <v>188</v>
      </c>
      <c r="AU219" s="16" t="s">
        <v>84</v>
      </c>
    </row>
    <row r="220" spans="2:65" s="1" customFormat="1" ht="16.5" customHeight="1">
      <c r="B220" s="31"/>
      <c r="C220" s="131" t="s">
        <v>553</v>
      </c>
      <c r="D220" s="131" t="s">
        <v>181</v>
      </c>
      <c r="E220" s="132" t="s">
        <v>4088</v>
      </c>
      <c r="F220" s="133" t="s">
        <v>4089</v>
      </c>
      <c r="G220" s="134" t="s">
        <v>489</v>
      </c>
      <c r="H220" s="135">
        <v>30</v>
      </c>
      <c r="I220" s="136"/>
      <c r="J220" s="137">
        <f>ROUND(I220*H220,2)</f>
        <v>0</v>
      </c>
      <c r="K220" s="133" t="s">
        <v>1</v>
      </c>
      <c r="L220" s="31"/>
      <c r="M220" s="138" t="s">
        <v>1</v>
      </c>
      <c r="N220" s="139" t="s">
        <v>41</v>
      </c>
      <c r="P220" s="140">
        <f>O220*H220</f>
        <v>0</v>
      </c>
      <c r="Q220" s="140">
        <v>0</v>
      </c>
      <c r="R220" s="140">
        <f>Q220*H220</f>
        <v>0</v>
      </c>
      <c r="S220" s="140">
        <v>0</v>
      </c>
      <c r="T220" s="141">
        <f>S220*H220</f>
        <v>0</v>
      </c>
      <c r="AR220" s="142" t="s">
        <v>186</v>
      </c>
      <c r="AT220" s="142" t="s">
        <v>181</v>
      </c>
      <c r="AU220" s="142" t="s">
        <v>84</v>
      </c>
      <c r="AY220" s="16" t="s">
        <v>179</v>
      </c>
      <c r="BE220" s="143">
        <f>IF(N220="základní",J220,0)</f>
        <v>0</v>
      </c>
      <c r="BF220" s="143">
        <f>IF(N220="snížená",J220,0)</f>
        <v>0</v>
      </c>
      <c r="BG220" s="143">
        <f>IF(N220="zákl. přenesená",J220,0)</f>
        <v>0</v>
      </c>
      <c r="BH220" s="143">
        <f>IF(N220="sníž. přenesená",J220,0)</f>
        <v>0</v>
      </c>
      <c r="BI220" s="143">
        <f>IF(N220="nulová",J220,0)</f>
        <v>0</v>
      </c>
      <c r="BJ220" s="16" t="s">
        <v>84</v>
      </c>
      <c r="BK220" s="143">
        <f>ROUND(I220*H220,2)</f>
        <v>0</v>
      </c>
      <c r="BL220" s="16" t="s">
        <v>186</v>
      </c>
      <c r="BM220" s="142" t="s">
        <v>961</v>
      </c>
    </row>
    <row r="221" spans="2:65" s="1" customFormat="1">
      <c r="B221" s="31"/>
      <c r="D221" s="144" t="s">
        <v>188</v>
      </c>
      <c r="F221" s="145" t="s">
        <v>4089</v>
      </c>
      <c r="I221" s="146"/>
      <c r="L221" s="31"/>
      <c r="M221" s="147"/>
      <c r="T221" s="55"/>
      <c r="AT221" s="16" t="s">
        <v>188</v>
      </c>
      <c r="AU221" s="16" t="s">
        <v>84</v>
      </c>
    </row>
    <row r="222" spans="2:65" s="1" customFormat="1" ht="16.5" customHeight="1">
      <c r="B222" s="31"/>
      <c r="C222" s="131" t="s">
        <v>565</v>
      </c>
      <c r="D222" s="131" t="s">
        <v>181</v>
      </c>
      <c r="E222" s="132" t="s">
        <v>4166</v>
      </c>
      <c r="F222" s="133" t="s">
        <v>4167</v>
      </c>
      <c r="G222" s="134" t="s">
        <v>489</v>
      </c>
      <c r="H222" s="135">
        <v>30</v>
      </c>
      <c r="I222" s="136"/>
      <c r="J222" s="137">
        <f>ROUND(I222*H222,2)</f>
        <v>0</v>
      </c>
      <c r="K222" s="133" t="s">
        <v>1</v>
      </c>
      <c r="L222" s="31"/>
      <c r="M222" s="138" t="s">
        <v>1</v>
      </c>
      <c r="N222" s="139" t="s">
        <v>41</v>
      </c>
      <c r="P222" s="140">
        <f>O222*H222</f>
        <v>0</v>
      </c>
      <c r="Q222" s="140">
        <v>0</v>
      </c>
      <c r="R222" s="140">
        <f>Q222*H222</f>
        <v>0</v>
      </c>
      <c r="S222" s="140">
        <v>0</v>
      </c>
      <c r="T222" s="141">
        <f>S222*H222</f>
        <v>0</v>
      </c>
      <c r="AR222" s="142" t="s">
        <v>186</v>
      </c>
      <c r="AT222" s="142" t="s">
        <v>181</v>
      </c>
      <c r="AU222" s="142" t="s">
        <v>84</v>
      </c>
      <c r="AY222" s="16" t="s">
        <v>179</v>
      </c>
      <c r="BE222" s="143">
        <f>IF(N222="základní",J222,0)</f>
        <v>0</v>
      </c>
      <c r="BF222" s="143">
        <f>IF(N222="snížená",J222,0)</f>
        <v>0</v>
      </c>
      <c r="BG222" s="143">
        <f>IF(N222="zákl. přenesená",J222,0)</f>
        <v>0</v>
      </c>
      <c r="BH222" s="143">
        <f>IF(N222="sníž. přenesená",J222,0)</f>
        <v>0</v>
      </c>
      <c r="BI222" s="143">
        <f>IF(N222="nulová",J222,0)</f>
        <v>0</v>
      </c>
      <c r="BJ222" s="16" t="s">
        <v>84</v>
      </c>
      <c r="BK222" s="143">
        <f>ROUND(I222*H222,2)</f>
        <v>0</v>
      </c>
      <c r="BL222" s="16" t="s">
        <v>186</v>
      </c>
      <c r="BM222" s="142" t="s">
        <v>971</v>
      </c>
    </row>
    <row r="223" spans="2:65" s="1" customFormat="1">
      <c r="B223" s="31"/>
      <c r="D223" s="144" t="s">
        <v>188</v>
      </c>
      <c r="F223" s="145" t="s">
        <v>4167</v>
      </c>
      <c r="I223" s="146"/>
      <c r="L223" s="31"/>
      <c r="M223" s="147"/>
      <c r="T223" s="55"/>
      <c r="AT223" s="16" t="s">
        <v>188</v>
      </c>
      <c r="AU223" s="16" t="s">
        <v>84</v>
      </c>
    </row>
    <row r="224" spans="2:65" s="1" customFormat="1" ht="16.5" customHeight="1">
      <c r="B224" s="31"/>
      <c r="C224" s="131" t="s">
        <v>570</v>
      </c>
      <c r="D224" s="131" t="s">
        <v>181</v>
      </c>
      <c r="E224" s="132" t="s">
        <v>4090</v>
      </c>
      <c r="F224" s="133" t="s">
        <v>4091</v>
      </c>
      <c r="G224" s="134" t="s">
        <v>489</v>
      </c>
      <c r="H224" s="135">
        <v>70</v>
      </c>
      <c r="I224" s="136"/>
      <c r="J224" s="137">
        <f>ROUND(I224*H224,2)</f>
        <v>0</v>
      </c>
      <c r="K224" s="133" t="s">
        <v>1</v>
      </c>
      <c r="L224" s="31"/>
      <c r="M224" s="138" t="s">
        <v>1</v>
      </c>
      <c r="N224" s="139" t="s">
        <v>41</v>
      </c>
      <c r="P224" s="140">
        <f>O224*H224</f>
        <v>0</v>
      </c>
      <c r="Q224" s="140">
        <v>0</v>
      </c>
      <c r="R224" s="140">
        <f>Q224*H224</f>
        <v>0</v>
      </c>
      <c r="S224" s="140">
        <v>0</v>
      </c>
      <c r="T224" s="141">
        <f>S224*H224</f>
        <v>0</v>
      </c>
      <c r="AR224" s="142" t="s">
        <v>186</v>
      </c>
      <c r="AT224" s="142" t="s">
        <v>181</v>
      </c>
      <c r="AU224" s="142" t="s">
        <v>84</v>
      </c>
      <c r="AY224" s="16" t="s">
        <v>179</v>
      </c>
      <c r="BE224" s="143">
        <f>IF(N224="základní",J224,0)</f>
        <v>0</v>
      </c>
      <c r="BF224" s="143">
        <f>IF(N224="snížená",J224,0)</f>
        <v>0</v>
      </c>
      <c r="BG224" s="143">
        <f>IF(N224="zákl. přenesená",J224,0)</f>
        <v>0</v>
      </c>
      <c r="BH224" s="143">
        <f>IF(N224="sníž. přenesená",J224,0)</f>
        <v>0</v>
      </c>
      <c r="BI224" s="143">
        <f>IF(N224="nulová",J224,0)</f>
        <v>0</v>
      </c>
      <c r="BJ224" s="16" t="s">
        <v>84</v>
      </c>
      <c r="BK224" s="143">
        <f>ROUND(I224*H224,2)</f>
        <v>0</v>
      </c>
      <c r="BL224" s="16" t="s">
        <v>186</v>
      </c>
      <c r="BM224" s="142" t="s">
        <v>985</v>
      </c>
    </row>
    <row r="225" spans="2:65" s="1" customFormat="1">
      <c r="B225" s="31"/>
      <c r="D225" s="144" t="s">
        <v>188</v>
      </c>
      <c r="F225" s="145" t="s">
        <v>4091</v>
      </c>
      <c r="I225" s="146"/>
      <c r="L225" s="31"/>
      <c r="M225" s="147"/>
      <c r="T225" s="55"/>
      <c r="AT225" s="16" t="s">
        <v>188</v>
      </c>
      <c r="AU225" s="16" t="s">
        <v>84</v>
      </c>
    </row>
    <row r="226" spans="2:65" s="1" customFormat="1" ht="16.5" customHeight="1">
      <c r="B226" s="31"/>
      <c r="C226" s="131" t="s">
        <v>575</v>
      </c>
      <c r="D226" s="131" t="s">
        <v>181</v>
      </c>
      <c r="E226" s="132" t="s">
        <v>4092</v>
      </c>
      <c r="F226" s="133" t="s">
        <v>4093</v>
      </c>
      <c r="G226" s="134" t="s">
        <v>489</v>
      </c>
      <c r="H226" s="135">
        <v>70</v>
      </c>
      <c r="I226" s="136"/>
      <c r="J226" s="137">
        <f>ROUND(I226*H226,2)</f>
        <v>0</v>
      </c>
      <c r="K226" s="133" t="s">
        <v>1</v>
      </c>
      <c r="L226" s="31"/>
      <c r="M226" s="138" t="s">
        <v>1</v>
      </c>
      <c r="N226" s="139" t="s">
        <v>41</v>
      </c>
      <c r="P226" s="140">
        <f>O226*H226</f>
        <v>0</v>
      </c>
      <c r="Q226" s="140">
        <v>0</v>
      </c>
      <c r="R226" s="140">
        <f>Q226*H226</f>
        <v>0</v>
      </c>
      <c r="S226" s="140">
        <v>0</v>
      </c>
      <c r="T226" s="141">
        <f>S226*H226</f>
        <v>0</v>
      </c>
      <c r="AR226" s="142" t="s">
        <v>186</v>
      </c>
      <c r="AT226" s="142" t="s">
        <v>181</v>
      </c>
      <c r="AU226" s="142" t="s">
        <v>84</v>
      </c>
      <c r="AY226" s="16" t="s">
        <v>179</v>
      </c>
      <c r="BE226" s="143">
        <f>IF(N226="základní",J226,0)</f>
        <v>0</v>
      </c>
      <c r="BF226" s="143">
        <f>IF(N226="snížená",J226,0)</f>
        <v>0</v>
      </c>
      <c r="BG226" s="143">
        <f>IF(N226="zákl. přenesená",J226,0)</f>
        <v>0</v>
      </c>
      <c r="BH226" s="143">
        <f>IF(N226="sníž. přenesená",J226,0)</f>
        <v>0</v>
      </c>
      <c r="BI226" s="143">
        <f>IF(N226="nulová",J226,0)</f>
        <v>0</v>
      </c>
      <c r="BJ226" s="16" t="s">
        <v>84</v>
      </c>
      <c r="BK226" s="143">
        <f>ROUND(I226*H226,2)</f>
        <v>0</v>
      </c>
      <c r="BL226" s="16" t="s">
        <v>186</v>
      </c>
      <c r="BM226" s="142" t="s">
        <v>995</v>
      </c>
    </row>
    <row r="227" spans="2:65" s="1" customFormat="1">
      <c r="B227" s="31"/>
      <c r="D227" s="144" t="s">
        <v>188</v>
      </c>
      <c r="F227" s="145" t="s">
        <v>4093</v>
      </c>
      <c r="I227" s="146"/>
      <c r="L227" s="31"/>
      <c r="M227" s="147"/>
      <c r="T227" s="55"/>
      <c r="AT227" s="16" t="s">
        <v>188</v>
      </c>
      <c r="AU227" s="16" t="s">
        <v>84</v>
      </c>
    </row>
    <row r="228" spans="2:65" s="1" customFormat="1" ht="16.5" customHeight="1">
      <c r="B228" s="31"/>
      <c r="C228" s="131" t="s">
        <v>583</v>
      </c>
      <c r="D228" s="131" t="s">
        <v>181</v>
      </c>
      <c r="E228" s="132" t="s">
        <v>4094</v>
      </c>
      <c r="F228" s="133" t="s">
        <v>4095</v>
      </c>
      <c r="G228" s="134" t="s">
        <v>1494</v>
      </c>
      <c r="H228" s="135">
        <v>15</v>
      </c>
      <c r="I228" s="136"/>
      <c r="J228" s="137">
        <f>ROUND(I228*H228,2)</f>
        <v>0</v>
      </c>
      <c r="K228" s="133" t="s">
        <v>1</v>
      </c>
      <c r="L228" s="31"/>
      <c r="M228" s="138" t="s">
        <v>1</v>
      </c>
      <c r="N228" s="139" t="s">
        <v>41</v>
      </c>
      <c r="P228" s="140">
        <f>O228*H228</f>
        <v>0</v>
      </c>
      <c r="Q228" s="140">
        <v>0</v>
      </c>
      <c r="R228" s="140">
        <f>Q228*H228</f>
        <v>0</v>
      </c>
      <c r="S228" s="140">
        <v>0</v>
      </c>
      <c r="T228" s="141">
        <f>S228*H228</f>
        <v>0</v>
      </c>
      <c r="AR228" s="142" t="s">
        <v>186</v>
      </c>
      <c r="AT228" s="142" t="s">
        <v>181</v>
      </c>
      <c r="AU228" s="142" t="s">
        <v>84</v>
      </c>
      <c r="AY228" s="16" t="s">
        <v>179</v>
      </c>
      <c r="BE228" s="143">
        <f>IF(N228="základní",J228,0)</f>
        <v>0</v>
      </c>
      <c r="BF228" s="143">
        <f>IF(N228="snížená",J228,0)</f>
        <v>0</v>
      </c>
      <c r="BG228" s="143">
        <f>IF(N228="zákl. přenesená",J228,0)</f>
        <v>0</v>
      </c>
      <c r="BH228" s="143">
        <f>IF(N228="sníž. přenesená",J228,0)</f>
        <v>0</v>
      </c>
      <c r="BI228" s="143">
        <f>IF(N228="nulová",J228,0)</f>
        <v>0</v>
      </c>
      <c r="BJ228" s="16" t="s">
        <v>84</v>
      </c>
      <c r="BK228" s="143">
        <f>ROUND(I228*H228,2)</f>
        <v>0</v>
      </c>
      <c r="BL228" s="16" t="s">
        <v>186</v>
      </c>
      <c r="BM228" s="142" t="s">
        <v>1004</v>
      </c>
    </row>
    <row r="229" spans="2:65" s="1" customFormat="1">
      <c r="B229" s="31"/>
      <c r="D229" s="144" t="s">
        <v>188</v>
      </c>
      <c r="F229" s="145" t="s">
        <v>4095</v>
      </c>
      <c r="I229" s="146"/>
      <c r="L229" s="31"/>
      <c r="M229" s="147"/>
      <c r="T229" s="55"/>
      <c r="AT229" s="16" t="s">
        <v>188</v>
      </c>
      <c r="AU229" s="16" t="s">
        <v>84</v>
      </c>
    </row>
    <row r="230" spans="2:65" s="1" customFormat="1" ht="16.5" customHeight="1">
      <c r="B230" s="31"/>
      <c r="C230" s="131" t="s">
        <v>587</v>
      </c>
      <c r="D230" s="131" t="s">
        <v>181</v>
      </c>
      <c r="E230" s="132" t="s">
        <v>4096</v>
      </c>
      <c r="F230" s="133" t="s">
        <v>4097</v>
      </c>
      <c r="G230" s="134" t="s">
        <v>1494</v>
      </c>
      <c r="H230" s="135">
        <v>15</v>
      </c>
      <c r="I230" s="136"/>
      <c r="J230" s="137">
        <f>ROUND(I230*H230,2)</f>
        <v>0</v>
      </c>
      <c r="K230" s="133" t="s">
        <v>1</v>
      </c>
      <c r="L230" s="31"/>
      <c r="M230" s="138" t="s">
        <v>1</v>
      </c>
      <c r="N230" s="139" t="s">
        <v>41</v>
      </c>
      <c r="P230" s="140">
        <f>O230*H230</f>
        <v>0</v>
      </c>
      <c r="Q230" s="140">
        <v>0</v>
      </c>
      <c r="R230" s="140">
        <f>Q230*H230</f>
        <v>0</v>
      </c>
      <c r="S230" s="140">
        <v>0</v>
      </c>
      <c r="T230" s="141">
        <f>S230*H230</f>
        <v>0</v>
      </c>
      <c r="AR230" s="142" t="s">
        <v>186</v>
      </c>
      <c r="AT230" s="142" t="s">
        <v>181</v>
      </c>
      <c r="AU230" s="142" t="s">
        <v>84</v>
      </c>
      <c r="AY230" s="16" t="s">
        <v>179</v>
      </c>
      <c r="BE230" s="143">
        <f>IF(N230="základní",J230,0)</f>
        <v>0</v>
      </c>
      <c r="BF230" s="143">
        <f>IF(N230="snížená",J230,0)</f>
        <v>0</v>
      </c>
      <c r="BG230" s="143">
        <f>IF(N230="zákl. přenesená",J230,0)</f>
        <v>0</v>
      </c>
      <c r="BH230" s="143">
        <f>IF(N230="sníž. přenesená",J230,0)</f>
        <v>0</v>
      </c>
      <c r="BI230" s="143">
        <f>IF(N230="nulová",J230,0)</f>
        <v>0</v>
      </c>
      <c r="BJ230" s="16" t="s">
        <v>84</v>
      </c>
      <c r="BK230" s="143">
        <f>ROUND(I230*H230,2)</f>
        <v>0</v>
      </c>
      <c r="BL230" s="16" t="s">
        <v>186</v>
      </c>
      <c r="BM230" s="142" t="s">
        <v>1018</v>
      </c>
    </row>
    <row r="231" spans="2:65" s="1" customFormat="1">
      <c r="B231" s="31"/>
      <c r="D231" s="144" t="s">
        <v>188</v>
      </c>
      <c r="F231" s="145" t="s">
        <v>4097</v>
      </c>
      <c r="I231" s="146"/>
      <c r="L231" s="31"/>
      <c r="M231" s="147"/>
      <c r="T231" s="55"/>
      <c r="AT231" s="16" t="s">
        <v>188</v>
      </c>
      <c r="AU231" s="16" t="s">
        <v>84</v>
      </c>
    </row>
    <row r="232" spans="2:65" s="1" customFormat="1" ht="16.5" customHeight="1">
      <c r="B232" s="31"/>
      <c r="C232" s="131" t="s">
        <v>594</v>
      </c>
      <c r="D232" s="131" t="s">
        <v>181</v>
      </c>
      <c r="E232" s="132" t="s">
        <v>4168</v>
      </c>
      <c r="F232" s="133" t="s">
        <v>4169</v>
      </c>
      <c r="G232" s="134" t="s">
        <v>1494</v>
      </c>
      <c r="H232" s="135">
        <v>6</v>
      </c>
      <c r="I232" s="136"/>
      <c r="J232" s="137">
        <f>ROUND(I232*H232,2)</f>
        <v>0</v>
      </c>
      <c r="K232" s="133" t="s">
        <v>1</v>
      </c>
      <c r="L232" s="31"/>
      <c r="M232" s="138" t="s">
        <v>1</v>
      </c>
      <c r="N232" s="139" t="s">
        <v>41</v>
      </c>
      <c r="P232" s="140">
        <f>O232*H232</f>
        <v>0</v>
      </c>
      <c r="Q232" s="140">
        <v>0</v>
      </c>
      <c r="R232" s="140">
        <f>Q232*H232</f>
        <v>0</v>
      </c>
      <c r="S232" s="140">
        <v>0</v>
      </c>
      <c r="T232" s="141">
        <f>S232*H232</f>
        <v>0</v>
      </c>
      <c r="AR232" s="142" t="s">
        <v>186</v>
      </c>
      <c r="AT232" s="142" t="s">
        <v>181</v>
      </c>
      <c r="AU232" s="142" t="s">
        <v>84</v>
      </c>
      <c r="AY232" s="16" t="s">
        <v>179</v>
      </c>
      <c r="BE232" s="143">
        <f>IF(N232="základní",J232,0)</f>
        <v>0</v>
      </c>
      <c r="BF232" s="143">
        <f>IF(N232="snížená",J232,0)</f>
        <v>0</v>
      </c>
      <c r="BG232" s="143">
        <f>IF(N232="zákl. přenesená",J232,0)</f>
        <v>0</v>
      </c>
      <c r="BH232" s="143">
        <f>IF(N232="sníž. přenesená",J232,0)</f>
        <v>0</v>
      </c>
      <c r="BI232" s="143">
        <f>IF(N232="nulová",J232,0)</f>
        <v>0</v>
      </c>
      <c r="BJ232" s="16" t="s">
        <v>84</v>
      </c>
      <c r="BK232" s="143">
        <f>ROUND(I232*H232,2)</f>
        <v>0</v>
      </c>
      <c r="BL232" s="16" t="s">
        <v>186</v>
      </c>
      <c r="BM232" s="142" t="s">
        <v>1028</v>
      </c>
    </row>
    <row r="233" spans="2:65" s="1" customFormat="1">
      <c r="B233" s="31"/>
      <c r="D233" s="144" t="s">
        <v>188</v>
      </c>
      <c r="F233" s="145" t="s">
        <v>4169</v>
      </c>
      <c r="I233" s="146"/>
      <c r="L233" s="31"/>
      <c r="M233" s="147"/>
      <c r="T233" s="55"/>
      <c r="AT233" s="16" t="s">
        <v>188</v>
      </c>
      <c r="AU233" s="16" t="s">
        <v>84</v>
      </c>
    </row>
    <row r="234" spans="2:65" s="1" customFormat="1" ht="16.5" customHeight="1">
      <c r="B234" s="31"/>
      <c r="C234" s="131" t="s">
        <v>601</v>
      </c>
      <c r="D234" s="131" t="s">
        <v>181</v>
      </c>
      <c r="E234" s="132" t="s">
        <v>4170</v>
      </c>
      <c r="F234" s="133" t="s">
        <v>4171</v>
      </c>
      <c r="G234" s="134" t="s">
        <v>1494</v>
      </c>
      <c r="H234" s="135">
        <v>6</v>
      </c>
      <c r="I234" s="136"/>
      <c r="J234" s="137">
        <f>ROUND(I234*H234,2)</f>
        <v>0</v>
      </c>
      <c r="K234" s="133" t="s">
        <v>1</v>
      </c>
      <c r="L234" s="31"/>
      <c r="M234" s="138" t="s">
        <v>1</v>
      </c>
      <c r="N234" s="139" t="s">
        <v>41</v>
      </c>
      <c r="P234" s="140">
        <f>O234*H234</f>
        <v>0</v>
      </c>
      <c r="Q234" s="140">
        <v>0</v>
      </c>
      <c r="R234" s="140">
        <f>Q234*H234</f>
        <v>0</v>
      </c>
      <c r="S234" s="140">
        <v>0</v>
      </c>
      <c r="T234" s="141">
        <f>S234*H234</f>
        <v>0</v>
      </c>
      <c r="AR234" s="142" t="s">
        <v>186</v>
      </c>
      <c r="AT234" s="142" t="s">
        <v>181</v>
      </c>
      <c r="AU234" s="142" t="s">
        <v>84</v>
      </c>
      <c r="AY234" s="16" t="s">
        <v>179</v>
      </c>
      <c r="BE234" s="143">
        <f>IF(N234="základní",J234,0)</f>
        <v>0</v>
      </c>
      <c r="BF234" s="143">
        <f>IF(N234="snížená",J234,0)</f>
        <v>0</v>
      </c>
      <c r="BG234" s="143">
        <f>IF(N234="zákl. přenesená",J234,0)</f>
        <v>0</v>
      </c>
      <c r="BH234" s="143">
        <f>IF(N234="sníž. přenesená",J234,0)</f>
        <v>0</v>
      </c>
      <c r="BI234" s="143">
        <f>IF(N234="nulová",J234,0)</f>
        <v>0</v>
      </c>
      <c r="BJ234" s="16" t="s">
        <v>84</v>
      </c>
      <c r="BK234" s="143">
        <f>ROUND(I234*H234,2)</f>
        <v>0</v>
      </c>
      <c r="BL234" s="16" t="s">
        <v>186</v>
      </c>
      <c r="BM234" s="142" t="s">
        <v>1036</v>
      </c>
    </row>
    <row r="235" spans="2:65" s="1" customFormat="1">
      <c r="B235" s="31"/>
      <c r="D235" s="144" t="s">
        <v>188</v>
      </c>
      <c r="F235" s="145" t="s">
        <v>4171</v>
      </c>
      <c r="I235" s="146"/>
      <c r="L235" s="31"/>
      <c r="M235" s="147"/>
      <c r="T235" s="55"/>
      <c r="AT235" s="16" t="s">
        <v>188</v>
      </c>
      <c r="AU235" s="16" t="s">
        <v>84</v>
      </c>
    </row>
    <row r="236" spans="2:65" s="1" customFormat="1" ht="37.9" customHeight="1">
      <c r="B236" s="31"/>
      <c r="C236" s="131" t="s">
        <v>607</v>
      </c>
      <c r="D236" s="131" t="s">
        <v>181</v>
      </c>
      <c r="E236" s="132" t="s">
        <v>4172</v>
      </c>
      <c r="F236" s="133" t="s">
        <v>4099</v>
      </c>
      <c r="G236" s="134" t="s">
        <v>1494</v>
      </c>
      <c r="H236" s="135">
        <v>1</v>
      </c>
      <c r="I236" s="136"/>
      <c r="J236" s="137">
        <f>ROUND(I236*H236,2)</f>
        <v>0</v>
      </c>
      <c r="K236" s="133" t="s">
        <v>1</v>
      </c>
      <c r="L236" s="31"/>
      <c r="M236" s="138" t="s">
        <v>1</v>
      </c>
      <c r="N236" s="139" t="s">
        <v>41</v>
      </c>
      <c r="P236" s="140">
        <f>O236*H236</f>
        <v>0</v>
      </c>
      <c r="Q236" s="140">
        <v>0</v>
      </c>
      <c r="R236" s="140">
        <f>Q236*H236</f>
        <v>0</v>
      </c>
      <c r="S236" s="140">
        <v>0</v>
      </c>
      <c r="T236" s="141">
        <f>S236*H236</f>
        <v>0</v>
      </c>
      <c r="AR236" s="142" t="s">
        <v>186</v>
      </c>
      <c r="AT236" s="142" t="s">
        <v>181</v>
      </c>
      <c r="AU236" s="142" t="s">
        <v>84</v>
      </c>
      <c r="AY236" s="16" t="s">
        <v>179</v>
      </c>
      <c r="BE236" s="143">
        <f>IF(N236="základní",J236,0)</f>
        <v>0</v>
      </c>
      <c r="BF236" s="143">
        <f>IF(N236="snížená",J236,0)</f>
        <v>0</v>
      </c>
      <c r="BG236" s="143">
        <f>IF(N236="zákl. přenesená",J236,0)</f>
        <v>0</v>
      </c>
      <c r="BH236" s="143">
        <f>IF(N236="sníž. přenesená",J236,0)</f>
        <v>0</v>
      </c>
      <c r="BI236" s="143">
        <f>IF(N236="nulová",J236,0)</f>
        <v>0</v>
      </c>
      <c r="BJ236" s="16" t="s">
        <v>84</v>
      </c>
      <c r="BK236" s="143">
        <f>ROUND(I236*H236,2)</f>
        <v>0</v>
      </c>
      <c r="BL236" s="16" t="s">
        <v>186</v>
      </c>
      <c r="BM236" s="142" t="s">
        <v>1047</v>
      </c>
    </row>
    <row r="237" spans="2:65" s="1" customFormat="1" ht="19.5">
      <c r="B237" s="31"/>
      <c r="D237" s="144" t="s">
        <v>188</v>
      </c>
      <c r="F237" s="145" t="s">
        <v>4099</v>
      </c>
      <c r="I237" s="146"/>
      <c r="L237" s="31"/>
      <c r="M237" s="147"/>
      <c r="T237" s="55"/>
      <c r="AT237" s="16" t="s">
        <v>188</v>
      </c>
      <c r="AU237" s="16" t="s">
        <v>84</v>
      </c>
    </row>
    <row r="238" spans="2:65" s="1" customFormat="1" ht="37.9" customHeight="1">
      <c r="B238" s="31"/>
      <c r="C238" s="131" t="s">
        <v>613</v>
      </c>
      <c r="D238" s="131" t="s">
        <v>181</v>
      </c>
      <c r="E238" s="132" t="s">
        <v>4173</v>
      </c>
      <c r="F238" s="133" t="s">
        <v>4101</v>
      </c>
      <c r="G238" s="134" t="s">
        <v>1163</v>
      </c>
      <c r="H238" s="135">
        <v>1</v>
      </c>
      <c r="I238" s="136"/>
      <c r="J238" s="137">
        <f>ROUND(I238*H238,2)</f>
        <v>0</v>
      </c>
      <c r="K238" s="133" t="s">
        <v>1</v>
      </c>
      <c r="L238" s="31"/>
      <c r="M238" s="138" t="s">
        <v>1</v>
      </c>
      <c r="N238" s="139" t="s">
        <v>41</v>
      </c>
      <c r="P238" s="140">
        <f>O238*H238</f>
        <v>0</v>
      </c>
      <c r="Q238" s="140">
        <v>0</v>
      </c>
      <c r="R238" s="140">
        <f>Q238*H238</f>
        <v>0</v>
      </c>
      <c r="S238" s="140">
        <v>0</v>
      </c>
      <c r="T238" s="141">
        <f>S238*H238</f>
        <v>0</v>
      </c>
      <c r="AR238" s="142" t="s">
        <v>186</v>
      </c>
      <c r="AT238" s="142" t="s">
        <v>181</v>
      </c>
      <c r="AU238" s="142" t="s">
        <v>84</v>
      </c>
      <c r="AY238" s="16" t="s">
        <v>179</v>
      </c>
      <c r="BE238" s="143">
        <f>IF(N238="základní",J238,0)</f>
        <v>0</v>
      </c>
      <c r="BF238" s="143">
        <f>IF(N238="snížená",J238,0)</f>
        <v>0</v>
      </c>
      <c r="BG238" s="143">
        <f>IF(N238="zákl. přenesená",J238,0)</f>
        <v>0</v>
      </c>
      <c r="BH238" s="143">
        <f>IF(N238="sníž. přenesená",J238,0)</f>
        <v>0</v>
      </c>
      <c r="BI238" s="143">
        <f>IF(N238="nulová",J238,0)</f>
        <v>0</v>
      </c>
      <c r="BJ238" s="16" t="s">
        <v>84</v>
      </c>
      <c r="BK238" s="143">
        <f>ROUND(I238*H238,2)</f>
        <v>0</v>
      </c>
      <c r="BL238" s="16" t="s">
        <v>186</v>
      </c>
      <c r="BM238" s="142" t="s">
        <v>1053</v>
      </c>
    </row>
    <row r="239" spans="2:65" s="1" customFormat="1" ht="19.5">
      <c r="B239" s="31"/>
      <c r="D239" s="144" t="s">
        <v>188</v>
      </c>
      <c r="F239" s="145" t="s">
        <v>4101</v>
      </c>
      <c r="I239" s="146"/>
      <c r="L239" s="31"/>
      <c r="M239" s="147"/>
      <c r="T239" s="55"/>
      <c r="AT239" s="16" t="s">
        <v>188</v>
      </c>
      <c r="AU239" s="16" t="s">
        <v>84</v>
      </c>
    </row>
    <row r="240" spans="2:65" s="11" customFormat="1" ht="25.9" customHeight="1">
      <c r="B240" s="119"/>
      <c r="D240" s="120" t="s">
        <v>75</v>
      </c>
      <c r="E240" s="121" t="s">
        <v>3694</v>
      </c>
      <c r="F240" s="121" t="s">
        <v>4174</v>
      </c>
      <c r="I240" s="122"/>
      <c r="J240" s="123">
        <f>BK240</f>
        <v>0</v>
      </c>
      <c r="L240" s="119"/>
      <c r="M240" s="124"/>
      <c r="P240" s="125">
        <f>SUM(P241:P264)</f>
        <v>0</v>
      </c>
      <c r="R240" s="125">
        <f>SUM(R241:R264)</f>
        <v>0</v>
      </c>
      <c r="T240" s="126">
        <f>SUM(T241:T264)</f>
        <v>0</v>
      </c>
      <c r="AR240" s="120" t="s">
        <v>84</v>
      </c>
      <c r="AT240" s="127" t="s">
        <v>75</v>
      </c>
      <c r="AU240" s="127" t="s">
        <v>76</v>
      </c>
      <c r="AY240" s="120" t="s">
        <v>179</v>
      </c>
      <c r="BK240" s="128">
        <f>SUM(BK241:BK264)</f>
        <v>0</v>
      </c>
    </row>
    <row r="241" spans="2:65" s="1" customFormat="1" ht="16.5" customHeight="1">
      <c r="B241" s="31"/>
      <c r="C241" s="131" t="s">
        <v>621</v>
      </c>
      <c r="D241" s="131" t="s">
        <v>181</v>
      </c>
      <c r="E241" s="132" t="s">
        <v>4175</v>
      </c>
      <c r="F241" s="133" t="s">
        <v>4176</v>
      </c>
      <c r="G241" s="134" t="s">
        <v>1494</v>
      </c>
      <c r="H241" s="135">
        <v>4</v>
      </c>
      <c r="I241" s="136"/>
      <c r="J241" s="137">
        <f>ROUND(I241*H241,2)</f>
        <v>0</v>
      </c>
      <c r="K241" s="133" t="s">
        <v>185</v>
      </c>
      <c r="L241" s="31"/>
      <c r="M241" s="138" t="s">
        <v>1</v>
      </c>
      <c r="N241" s="139" t="s">
        <v>41</v>
      </c>
      <c r="P241" s="140">
        <f>O241*H241</f>
        <v>0</v>
      </c>
      <c r="Q241" s="140">
        <v>0</v>
      </c>
      <c r="R241" s="140">
        <f>Q241*H241</f>
        <v>0</v>
      </c>
      <c r="S241" s="140">
        <v>0</v>
      </c>
      <c r="T241" s="141">
        <f>S241*H241</f>
        <v>0</v>
      </c>
      <c r="AR241" s="142" t="s">
        <v>186</v>
      </c>
      <c r="AT241" s="142" t="s">
        <v>181</v>
      </c>
      <c r="AU241" s="142" t="s">
        <v>84</v>
      </c>
      <c r="AY241" s="16" t="s">
        <v>179</v>
      </c>
      <c r="BE241" s="143">
        <f>IF(N241="základní",J241,0)</f>
        <v>0</v>
      </c>
      <c r="BF241" s="143">
        <f>IF(N241="snížená",J241,0)</f>
        <v>0</v>
      </c>
      <c r="BG241" s="143">
        <f>IF(N241="zákl. přenesená",J241,0)</f>
        <v>0</v>
      </c>
      <c r="BH241" s="143">
        <f>IF(N241="sníž. přenesená",J241,0)</f>
        <v>0</v>
      </c>
      <c r="BI241" s="143">
        <f>IF(N241="nulová",J241,0)</f>
        <v>0</v>
      </c>
      <c r="BJ241" s="16" t="s">
        <v>84</v>
      </c>
      <c r="BK241" s="143">
        <f>ROUND(I241*H241,2)</f>
        <v>0</v>
      </c>
      <c r="BL241" s="16" t="s">
        <v>186</v>
      </c>
      <c r="BM241" s="142" t="s">
        <v>1079</v>
      </c>
    </row>
    <row r="242" spans="2:65" s="1" customFormat="1">
      <c r="B242" s="31"/>
      <c r="D242" s="144" t="s">
        <v>188</v>
      </c>
      <c r="F242" s="145" t="s">
        <v>4176</v>
      </c>
      <c r="I242" s="146"/>
      <c r="L242" s="31"/>
      <c r="M242" s="147"/>
      <c r="T242" s="55"/>
      <c r="AT242" s="16" t="s">
        <v>188</v>
      </c>
      <c r="AU242" s="16" t="s">
        <v>84</v>
      </c>
    </row>
    <row r="243" spans="2:65" s="1" customFormat="1" ht="24.2" customHeight="1">
      <c r="B243" s="31"/>
      <c r="C243" s="131" t="s">
        <v>627</v>
      </c>
      <c r="D243" s="131" t="s">
        <v>181</v>
      </c>
      <c r="E243" s="132" t="s">
        <v>4177</v>
      </c>
      <c r="F243" s="133" t="s">
        <v>4178</v>
      </c>
      <c r="G243" s="134" t="s">
        <v>1494</v>
      </c>
      <c r="H243" s="135">
        <v>4</v>
      </c>
      <c r="I243" s="136"/>
      <c r="J243" s="137">
        <f>ROUND(I243*H243,2)</f>
        <v>0</v>
      </c>
      <c r="K243" s="133" t="s">
        <v>1</v>
      </c>
      <c r="L243" s="31"/>
      <c r="M243" s="138" t="s">
        <v>1</v>
      </c>
      <c r="N243" s="139" t="s">
        <v>41</v>
      </c>
      <c r="P243" s="140">
        <f>O243*H243</f>
        <v>0</v>
      </c>
      <c r="Q243" s="140">
        <v>0</v>
      </c>
      <c r="R243" s="140">
        <f>Q243*H243</f>
        <v>0</v>
      </c>
      <c r="S243" s="140">
        <v>0</v>
      </c>
      <c r="T243" s="141">
        <f>S243*H243</f>
        <v>0</v>
      </c>
      <c r="AR243" s="142" t="s">
        <v>186</v>
      </c>
      <c r="AT243" s="142" t="s">
        <v>181</v>
      </c>
      <c r="AU243" s="142" t="s">
        <v>84</v>
      </c>
      <c r="AY243" s="16" t="s">
        <v>179</v>
      </c>
      <c r="BE243" s="143">
        <f>IF(N243="základní",J243,0)</f>
        <v>0</v>
      </c>
      <c r="BF243" s="143">
        <f>IF(N243="snížená",J243,0)</f>
        <v>0</v>
      </c>
      <c r="BG243" s="143">
        <f>IF(N243="zákl. přenesená",J243,0)</f>
        <v>0</v>
      </c>
      <c r="BH243" s="143">
        <f>IF(N243="sníž. přenesená",J243,0)</f>
        <v>0</v>
      </c>
      <c r="BI243" s="143">
        <f>IF(N243="nulová",J243,0)</f>
        <v>0</v>
      </c>
      <c r="BJ243" s="16" t="s">
        <v>84</v>
      </c>
      <c r="BK243" s="143">
        <f>ROUND(I243*H243,2)</f>
        <v>0</v>
      </c>
      <c r="BL243" s="16" t="s">
        <v>186</v>
      </c>
      <c r="BM243" s="142" t="s">
        <v>1127</v>
      </c>
    </row>
    <row r="244" spans="2:65" s="1" customFormat="1" ht="19.5">
      <c r="B244" s="31"/>
      <c r="D244" s="144" t="s">
        <v>188</v>
      </c>
      <c r="F244" s="145" t="s">
        <v>4178</v>
      </c>
      <c r="I244" s="146"/>
      <c r="L244" s="31"/>
      <c r="M244" s="147"/>
      <c r="T244" s="55"/>
      <c r="AT244" s="16" t="s">
        <v>188</v>
      </c>
      <c r="AU244" s="16" t="s">
        <v>84</v>
      </c>
    </row>
    <row r="245" spans="2:65" s="1" customFormat="1" ht="16.5" customHeight="1">
      <c r="B245" s="31"/>
      <c r="C245" s="131" t="s">
        <v>633</v>
      </c>
      <c r="D245" s="131" t="s">
        <v>181</v>
      </c>
      <c r="E245" s="132" t="s">
        <v>4179</v>
      </c>
      <c r="F245" s="133" t="s">
        <v>4180</v>
      </c>
      <c r="G245" s="134" t="s">
        <v>1494</v>
      </c>
      <c r="H245" s="135">
        <v>4</v>
      </c>
      <c r="I245" s="136"/>
      <c r="J245" s="137">
        <f>ROUND(I245*H245,2)</f>
        <v>0</v>
      </c>
      <c r="K245" s="133" t="s">
        <v>185</v>
      </c>
      <c r="L245" s="31"/>
      <c r="M245" s="138" t="s">
        <v>1</v>
      </c>
      <c r="N245" s="139" t="s">
        <v>41</v>
      </c>
      <c r="P245" s="140">
        <f>O245*H245</f>
        <v>0</v>
      </c>
      <c r="Q245" s="140">
        <v>0</v>
      </c>
      <c r="R245" s="140">
        <f>Q245*H245</f>
        <v>0</v>
      </c>
      <c r="S245" s="140">
        <v>0</v>
      </c>
      <c r="T245" s="141">
        <f>S245*H245</f>
        <v>0</v>
      </c>
      <c r="AR245" s="142" t="s">
        <v>186</v>
      </c>
      <c r="AT245" s="142" t="s">
        <v>181</v>
      </c>
      <c r="AU245" s="142" t="s">
        <v>84</v>
      </c>
      <c r="AY245" s="16" t="s">
        <v>179</v>
      </c>
      <c r="BE245" s="143">
        <f>IF(N245="základní",J245,0)</f>
        <v>0</v>
      </c>
      <c r="BF245" s="143">
        <f>IF(N245="snížená",J245,0)</f>
        <v>0</v>
      </c>
      <c r="BG245" s="143">
        <f>IF(N245="zákl. přenesená",J245,0)</f>
        <v>0</v>
      </c>
      <c r="BH245" s="143">
        <f>IF(N245="sníž. přenesená",J245,0)</f>
        <v>0</v>
      </c>
      <c r="BI245" s="143">
        <f>IF(N245="nulová",J245,0)</f>
        <v>0</v>
      </c>
      <c r="BJ245" s="16" t="s">
        <v>84</v>
      </c>
      <c r="BK245" s="143">
        <f>ROUND(I245*H245,2)</f>
        <v>0</v>
      </c>
      <c r="BL245" s="16" t="s">
        <v>186</v>
      </c>
      <c r="BM245" s="142" t="s">
        <v>1140</v>
      </c>
    </row>
    <row r="246" spans="2:65" s="1" customFormat="1">
      <c r="B246" s="31"/>
      <c r="D246" s="144" t="s">
        <v>188</v>
      </c>
      <c r="F246" s="145" t="s">
        <v>4180</v>
      </c>
      <c r="I246" s="146"/>
      <c r="L246" s="31"/>
      <c r="M246" s="147"/>
      <c r="T246" s="55"/>
      <c r="AT246" s="16" t="s">
        <v>188</v>
      </c>
      <c r="AU246" s="16" t="s">
        <v>84</v>
      </c>
    </row>
    <row r="247" spans="2:65" s="1" customFormat="1" ht="16.5" customHeight="1">
      <c r="B247" s="31"/>
      <c r="C247" s="131" t="s">
        <v>641</v>
      </c>
      <c r="D247" s="131" t="s">
        <v>181</v>
      </c>
      <c r="E247" s="132" t="s">
        <v>4181</v>
      </c>
      <c r="F247" s="133" t="s">
        <v>4182</v>
      </c>
      <c r="G247" s="134" t="s">
        <v>1494</v>
      </c>
      <c r="H247" s="135">
        <v>1</v>
      </c>
      <c r="I247" s="136"/>
      <c r="J247" s="137">
        <f>ROUND(I247*H247,2)</f>
        <v>0</v>
      </c>
      <c r="K247" s="133" t="s">
        <v>1</v>
      </c>
      <c r="L247" s="31"/>
      <c r="M247" s="138" t="s">
        <v>1</v>
      </c>
      <c r="N247" s="139" t="s">
        <v>41</v>
      </c>
      <c r="P247" s="140">
        <f>O247*H247</f>
        <v>0</v>
      </c>
      <c r="Q247" s="140">
        <v>0</v>
      </c>
      <c r="R247" s="140">
        <f>Q247*H247</f>
        <v>0</v>
      </c>
      <c r="S247" s="140">
        <v>0</v>
      </c>
      <c r="T247" s="141">
        <f>S247*H247</f>
        <v>0</v>
      </c>
      <c r="AR247" s="142" t="s">
        <v>186</v>
      </c>
      <c r="AT247" s="142" t="s">
        <v>181</v>
      </c>
      <c r="AU247" s="142" t="s">
        <v>84</v>
      </c>
      <c r="AY247" s="16" t="s">
        <v>179</v>
      </c>
      <c r="BE247" s="143">
        <f>IF(N247="základní",J247,0)</f>
        <v>0</v>
      </c>
      <c r="BF247" s="143">
        <f>IF(N247="snížená",J247,0)</f>
        <v>0</v>
      </c>
      <c r="BG247" s="143">
        <f>IF(N247="zákl. přenesená",J247,0)</f>
        <v>0</v>
      </c>
      <c r="BH247" s="143">
        <f>IF(N247="sníž. přenesená",J247,0)</f>
        <v>0</v>
      </c>
      <c r="BI247" s="143">
        <f>IF(N247="nulová",J247,0)</f>
        <v>0</v>
      </c>
      <c r="BJ247" s="16" t="s">
        <v>84</v>
      </c>
      <c r="BK247" s="143">
        <f>ROUND(I247*H247,2)</f>
        <v>0</v>
      </c>
      <c r="BL247" s="16" t="s">
        <v>186</v>
      </c>
      <c r="BM247" s="142" t="s">
        <v>1153</v>
      </c>
    </row>
    <row r="248" spans="2:65" s="1" customFormat="1">
      <c r="B248" s="31"/>
      <c r="D248" s="144" t="s">
        <v>188</v>
      </c>
      <c r="F248" s="145" t="s">
        <v>4182</v>
      </c>
      <c r="I248" s="146"/>
      <c r="L248" s="31"/>
      <c r="M248" s="147"/>
      <c r="T248" s="55"/>
      <c r="AT248" s="16" t="s">
        <v>188</v>
      </c>
      <c r="AU248" s="16" t="s">
        <v>84</v>
      </c>
    </row>
    <row r="249" spans="2:65" s="1" customFormat="1" ht="37.9" customHeight="1">
      <c r="B249" s="31"/>
      <c r="C249" s="131" t="s">
        <v>646</v>
      </c>
      <c r="D249" s="131" t="s">
        <v>181</v>
      </c>
      <c r="E249" s="132" t="s">
        <v>4183</v>
      </c>
      <c r="F249" s="133" t="s">
        <v>4184</v>
      </c>
      <c r="G249" s="134" t="s">
        <v>1494</v>
      </c>
      <c r="H249" s="135">
        <v>1</v>
      </c>
      <c r="I249" s="136"/>
      <c r="J249" s="137">
        <f>ROUND(I249*H249,2)</f>
        <v>0</v>
      </c>
      <c r="K249" s="133" t="s">
        <v>1</v>
      </c>
      <c r="L249" s="31"/>
      <c r="M249" s="138" t="s">
        <v>1</v>
      </c>
      <c r="N249" s="139" t="s">
        <v>41</v>
      </c>
      <c r="P249" s="140">
        <f>O249*H249</f>
        <v>0</v>
      </c>
      <c r="Q249" s="140">
        <v>0</v>
      </c>
      <c r="R249" s="140">
        <f>Q249*H249</f>
        <v>0</v>
      </c>
      <c r="S249" s="140">
        <v>0</v>
      </c>
      <c r="T249" s="141">
        <f>S249*H249</f>
        <v>0</v>
      </c>
      <c r="AR249" s="142" t="s">
        <v>186</v>
      </c>
      <c r="AT249" s="142" t="s">
        <v>181</v>
      </c>
      <c r="AU249" s="142" t="s">
        <v>84</v>
      </c>
      <c r="AY249" s="16" t="s">
        <v>179</v>
      </c>
      <c r="BE249" s="143">
        <f>IF(N249="základní",J249,0)</f>
        <v>0</v>
      </c>
      <c r="BF249" s="143">
        <f>IF(N249="snížená",J249,0)</f>
        <v>0</v>
      </c>
      <c r="BG249" s="143">
        <f>IF(N249="zákl. přenesená",J249,0)</f>
        <v>0</v>
      </c>
      <c r="BH249" s="143">
        <f>IF(N249="sníž. přenesená",J249,0)</f>
        <v>0</v>
      </c>
      <c r="BI249" s="143">
        <f>IF(N249="nulová",J249,0)</f>
        <v>0</v>
      </c>
      <c r="BJ249" s="16" t="s">
        <v>84</v>
      </c>
      <c r="BK249" s="143">
        <f>ROUND(I249*H249,2)</f>
        <v>0</v>
      </c>
      <c r="BL249" s="16" t="s">
        <v>186</v>
      </c>
      <c r="BM249" s="142" t="s">
        <v>1165</v>
      </c>
    </row>
    <row r="250" spans="2:65" s="1" customFormat="1" ht="19.5">
      <c r="B250" s="31"/>
      <c r="D250" s="144" t="s">
        <v>188</v>
      </c>
      <c r="F250" s="145" t="s">
        <v>4184</v>
      </c>
      <c r="I250" s="146"/>
      <c r="L250" s="31"/>
      <c r="M250" s="147"/>
      <c r="T250" s="55"/>
      <c r="AT250" s="16" t="s">
        <v>188</v>
      </c>
      <c r="AU250" s="16" t="s">
        <v>84</v>
      </c>
    </row>
    <row r="251" spans="2:65" s="1" customFormat="1" ht="16.5" customHeight="1">
      <c r="B251" s="31"/>
      <c r="C251" s="131" t="s">
        <v>659</v>
      </c>
      <c r="D251" s="131" t="s">
        <v>181</v>
      </c>
      <c r="E251" s="132" t="s">
        <v>4185</v>
      </c>
      <c r="F251" s="133" t="s">
        <v>4186</v>
      </c>
      <c r="G251" s="134" t="s">
        <v>1494</v>
      </c>
      <c r="H251" s="135">
        <v>1</v>
      </c>
      <c r="I251" s="136"/>
      <c r="J251" s="137">
        <f>ROUND(I251*H251,2)</f>
        <v>0</v>
      </c>
      <c r="K251" s="133" t="s">
        <v>185</v>
      </c>
      <c r="L251" s="31"/>
      <c r="M251" s="138" t="s">
        <v>1</v>
      </c>
      <c r="N251" s="139" t="s">
        <v>41</v>
      </c>
      <c r="P251" s="140">
        <f>O251*H251</f>
        <v>0</v>
      </c>
      <c r="Q251" s="140">
        <v>0</v>
      </c>
      <c r="R251" s="140">
        <f>Q251*H251</f>
        <v>0</v>
      </c>
      <c r="S251" s="140">
        <v>0</v>
      </c>
      <c r="T251" s="141">
        <f>S251*H251</f>
        <v>0</v>
      </c>
      <c r="AR251" s="142" t="s">
        <v>186</v>
      </c>
      <c r="AT251" s="142" t="s">
        <v>181</v>
      </c>
      <c r="AU251" s="142" t="s">
        <v>84</v>
      </c>
      <c r="AY251" s="16" t="s">
        <v>179</v>
      </c>
      <c r="BE251" s="143">
        <f>IF(N251="základní",J251,0)</f>
        <v>0</v>
      </c>
      <c r="BF251" s="143">
        <f>IF(N251="snížená",J251,0)</f>
        <v>0</v>
      </c>
      <c r="BG251" s="143">
        <f>IF(N251="zákl. přenesená",J251,0)</f>
        <v>0</v>
      </c>
      <c r="BH251" s="143">
        <f>IF(N251="sníž. přenesená",J251,0)</f>
        <v>0</v>
      </c>
      <c r="BI251" s="143">
        <f>IF(N251="nulová",J251,0)</f>
        <v>0</v>
      </c>
      <c r="BJ251" s="16" t="s">
        <v>84</v>
      </c>
      <c r="BK251" s="143">
        <f>ROUND(I251*H251,2)</f>
        <v>0</v>
      </c>
      <c r="BL251" s="16" t="s">
        <v>186</v>
      </c>
      <c r="BM251" s="142" t="s">
        <v>1176</v>
      </c>
    </row>
    <row r="252" spans="2:65" s="1" customFormat="1">
      <c r="B252" s="31"/>
      <c r="D252" s="144" t="s">
        <v>188</v>
      </c>
      <c r="F252" s="145" t="s">
        <v>4186</v>
      </c>
      <c r="I252" s="146"/>
      <c r="L252" s="31"/>
      <c r="M252" s="147"/>
      <c r="T252" s="55"/>
      <c r="AT252" s="16" t="s">
        <v>188</v>
      </c>
      <c r="AU252" s="16" t="s">
        <v>84</v>
      </c>
    </row>
    <row r="253" spans="2:65" s="1" customFormat="1" ht="24.2" customHeight="1">
      <c r="B253" s="31"/>
      <c r="C253" s="131" t="s">
        <v>664</v>
      </c>
      <c r="D253" s="131" t="s">
        <v>181</v>
      </c>
      <c r="E253" s="132" t="s">
        <v>4187</v>
      </c>
      <c r="F253" s="133" t="s">
        <v>4188</v>
      </c>
      <c r="G253" s="134" t="s">
        <v>1494</v>
      </c>
      <c r="H253" s="135">
        <v>1</v>
      </c>
      <c r="I253" s="136"/>
      <c r="J253" s="137">
        <f>ROUND(I253*H253,2)</f>
        <v>0</v>
      </c>
      <c r="K253" s="133" t="s">
        <v>1</v>
      </c>
      <c r="L253" s="31"/>
      <c r="M253" s="138" t="s">
        <v>1</v>
      </c>
      <c r="N253" s="139" t="s">
        <v>41</v>
      </c>
      <c r="P253" s="140">
        <f>O253*H253</f>
        <v>0</v>
      </c>
      <c r="Q253" s="140">
        <v>0</v>
      </c>
      <c r="R253" s="140">
        <f>Q253*H253</f>
        <v>0</v>
      </c>
      <c r="S253" s="140">
        <v>0</v>
      </c>
      <c r="T253" s="141">
        <f>S253*H253</f>
        <v>0</v>
      </c>
      <c r="AR253" s="142" t="s">
        <v>186</v>
      </c>
      <c r="AT253" s="142" t="s">
        <v>181</v>
      </c>
      <c r="AU253" s="142" t="s">
        <v>84</v>
      </c>
      <c r="AY253" s="16" t="s">
        <v>179</v>
      </c>
      <c r="BE253" s="143">
        <f>IF(N253="základní",J253,0)</f>
        <v>0</v>
      </c>
      <c r="BF253" s="143">
        <f>IF(N253="snížená",J253,0)</f>
        <v>0</v>
      </c>
      <c r="BG253" s="143">
        <f>IF(N253="zákl. přenesená",J253,0)</f>
        <v>0</v>
      </c>
      <c r="BH253" s="143">
        <f>IF(N253="sníž. přenesená",J253,0)</f>
        <v>0</v>
      </c>
      <c r="BI253" s="143">
        <f>IF(N253="nulová",J253,0)</f>
        <v>0</v>
      </c>
      <c r="BJ253" s="16" t="s">
        <v>84</v>
      </c>
      <c r="BK253" s="143">
        <f>ROUND(I253*H253,2)</f>
        <v>0</v>
      </c>
      <c r="BL253" s="16" t="s">
        <v>186</v>
      </c>
      <c r="BM253" s="142" t="s">
        <v>1184</v>
      </c>
    </row>
    <row r="254" spans="2:65" s="1" customFormat="1" ht="19.5">
      <c r="B254" s="31"/>
      <c r="D254" s="144" t="s">
        <v>188</v>
      </c>
      <c r="F254" s="145" t="s">
        <v>4188</v>
      </c>
      <c r="I254" s="146"/>
      <c r="L254" s="31"/>
      <c r="M254" s="147"/>
      <c r="T254" s="55"/>
      <c r="AT254" s="16" t="s">
        <v>188</v>
      </c>
      <c r="AU254" s="16" t="s">
        <v>84</v>
      </c>
    </row>
    <row r="255" spans="2:65" s="1" customFormat="1" ht="21.75" customHeight="1">
      <c r="B255" s="31"/>
      <c r="C255" s="131" t="s">
        <v>671</v>
      </c>
      <c r="D255" s="131" t="s">
        <v>181</v>
      </c>
      <c r="E255" s="132" t="s">
        <v>4189</v>
      </c>
      <c r="F255" s="133" t="s">
        <v>4190</v>
      </c>
      <c r="G255" s="134" t="s">
        <v>1494</v>
      </c>
      <c r="H255" s="135">
        <v>1</v>
      </c>
      <c r="I255" s="136"/>
      <c r="J255" s="137">
        <f>ROUND(I255*H255,2)</f>
        <v>0</v>
      </c>
      <c r="K255" s="133" t="s">
        <v>1</v>
      </c>
      <c r="L255" s="31"/>
      <c r="M255" s="138" t="s">
        <v>1</v>
      </c>
      <c r="N255" s="139" t="s">
        <v>41</v>
      </c>
      <c r="P255" s="140">
        <f>O255*H255</f>
        <v>0</v>
      </c>
      <c r="Q255" s="140">
        <v>0</v>
      </c>
      <c r="R255" s="140">
        <f>Q255*H255</f>
        <v>0</v>
      </c>
      <c r="S255" s="140">
        <v>0</v>
      </c>
      <c r="T255" s="141">
        <f>S255*H255</f>
        <v>0</v>
      </c>
      <c r="AR255" s="142" t="s">
        <v>186</v>
      </c>
      <c r="AT255" s="142" t="s">
        <v>181</v>
      </c>
      <c r="AU255" s="142" t="s">
        <v>84</v>
      </c>
      <c r="AY255" s="16" t="s">
        <v>179</v>
      </c>
      <c r="BE255" s="143">
        <f>IF(N255="základní",J255,0)</f>
        <v>0</v>
      </c>
      <c r="BF255" s="143">
        <f>IF(N255="snížená",J255,0)</f>
        <v>0</v>
      </c>
      <c r="BG255" s="143">
        <f>IF(N255="zákl. přenesená",J255,0)</f>
        <v>0</v>
      </c>
      <c r="BH255" s="143">
        <f>IF(N255="sníž. přenesená",J255,0)</f>
        <v>0</v>
      </c>
      <c r="BI255" s="143">
        <f>IF(N255="nulová",J255,0)</f>
        <v>0</v>
      </c>
      <c r="BJ255" s="16" t="s">
        <v>84</v>
      </c>
      <c r="BK255" s="143">
        <f>ROUND(I255*H255,2)</f>
        <v>0</v>
      </c>
      <c r="BL255" s="16" t="s">
        <v>186</v>
      </c>
      <c r="BM255" s="142" t="s">
        <v>1194</v>
      </c>
    </row>
    <row r="256" spans="2:65" s="1" customFormat="1">
      <c r="B256" s="31"/>
      <c r="D256" s="144" t="s">
        <v>188</v>
      </c>
      <c r="F256" s="145" t="s">
        <v>4190</v>
      </c>
      <c r="I256" s="146"/>
      <c r="L256" s="31"/>
      <c r="M256" s="147"/>
      <c r="T256" s="55"/>
      <c r="AT256" s="16" t="s">
        <v>188</v>
      </c>
      <c r="AU256" s="16" t="s">
        <v>84</v>
      </c>
    </row>
    <row r="257" spans="2:65" s="1" customFormat="1" ht="16.5" customHeight="1">
      <c r="B257" s="31"/>
      <c r="C257" s="131" t="s">
        <v>678</v>
      </c>
      <c r="D257" s="131" t="s">
        <v>181</v>
      </c>
      <c r="E257" s="132" t="s">
        <v>4191</v>
      </c>
      <c r="F257" s="133" t="s">
        <v>4192</v>
      </c>
      <c r="G257" s="134" t="s">
        <v>1494</v>
      </c>
      <c r="H257" s="135">
        <v>1</v>
      </c>
      <c r="I257" s="136"/>
      <c r="J257" s="137">
        <f>ROUND(I257*H257,2)</f>
        <v>0</v>
      </c>
      <c r="K257" s="133" t="s">
        <v>1</v>
      </c>
      <c r="L257" s="31"/>
      <c r="M257" s="138" t="s">
        <v>1</v>
      </c>
      <c r="N257" s="139" t="s">
        <v>41</v>
      </c>
      <c r="P257" s="140">
        <f>O257*H257</f>
        <v>0</v>
      </c>
      <c r="Q257" s="140">
        <v>0</v>
      </c>
      <c r="R257" s="140">
        <f>Q257*H257</f>
        <v>0</v>
      </c>
      <c r="S257" s="140">
        <v>0</v>
      </c>
      <c r="T257" s="141">
        <f>S257*H257</f>
        <v>0</v>
      </c>
      <c r="AR257" s="142" t="s">
        <v>186</v>
      </c>
      <c r="AT257" s="142" t="s">
        <v>181</v>
      </c>
      <c r="AU257" s="142" t="s">
        <v>84</v>
      </c>
      <c r="AY257" s="16" t="s">
        <v>179</v>
      </c>
      <c r="BE257" s="143">
        <f>IF(N257="základní",J257,0)</f>
        <v>0</v>
      </c>
      <c r="BF257" s="143">
        <f>IF(N257="snížená",J257,0)</f>
        <v>0</v>
      </c>
      <c r="BG257" s="143">
        <f>IF(N257="zákl. přenesená",J257,0)</f>
        <v>0</v>
      </c>
      <c r="BH257" s="143">
        <f>IF(N257="sníž. přenesená",J257,0)</f>
        <v>0</v>
      </c>
      <c r="BI257" s="143">
        <f>IF(N257="nulová",J257,0)</f>
        <v>0</v>
      </c>
      <c r="BJ257" s="16" t="s">
        <v>84</v>
      </c>
      <c r="BK257" s="143">
        <f>ROUND(I257*H257,2)</f>
        <v>0</v>
      </c>
      <c r="BL257" s="16" t="s">
        <v>186</v>
      </c>
      <c r="BM257" s="142" t="s">
        <v>1204</v>
      </c>
    </row>
    <row r="258" spans="2:65" s="1" customFormat="1">
      <c r="B258" s="31"/>
      <c r="D258" s="144" t="s">
        <v>188</v>
      </c>
      <c r="F258" s="145" t="s">
        <v>4192</v>
      </c>
      <c r="I258" s="146"/>
      <c r="L258" s="31"/>
      <c r="M258" s="147"/>
      <c r="T258" s="55"/>
      <c r="AT258" s="16" t="s">
        <v>188</v>
      </c>
      <c r="AU258" s="16" t="s">
        <v>84</v>
      </c>
    </row>
    <row r="259" spans="2:65" s="1" customFormat="1" ht="24.2" customHeight="1">
      <c r="B259" s="31"/>
      <c r="C259" s="131" t="s">
        <v>683</v>
      </c>
      <c r="D259" s="131" t="s">
        <v>181</v>
      </c>
      <c r="E259" s="132" t="s">
        <v>4193</v>
      </c>
      <c r="F259" s="133" t="s">
        <v>4194</v>
      </c>
      <c r="G259" s="134" t="s">
        <v>1494</v>
      </c>
      <c r="H259" s="135">
        <v>1</v>
      </c>
      <c r="I259" s="136"/>
      <c r="J259" s="137">
        <f>ROUND(I259*H259,2)</f>
        <v>0</v>
      </c>
      <c r="K259" s="133" t="s">
        <v>1</v>
      </c>
      <c r="L259" s="31"/>
      <c r="M259" s="138" t="s">
        <v>1</v>
      </c>
      <c r="N259" s="139" t="s">
        <v>41</v>
      </c>
      <c r="P259" s="140">
        <f>O259*H259</f>
        <v>0</v>
      </c>
      <c r="Q259" s="140">
        <v>0</v>
      </c>
      <c r="R259" s="140">
        <f>Q259*H259</f>
        <v>0</v>
      </c>
      <c r="S259" s="140">
        <v>0</v>
      </c>
      <c r="T259" s="141">
        <f>S259*H259</f>
        <v>0</v>
      </c>
      <c r="AR259" s="142" t="s">
        <v>186</v>
      </c>
      <c r="AT259" s="142" t="s">
        <v>181</v>
      </c>
      <c r="AU259" s="142" t="s">
        <v>84</v>
      </c>
      <c r="AY259" s="16" t="s">
        <v>179</v>
      </c>
      <c r="BE259" s="143">
        <f>IF(N259="základní",J259,0)</f>
        <v>0</v>
      </c>
      <c r="BF259" s="143">
        <f>IF(N259="snížená",J259,0)</f>
        <v>0</v>
      </c>
      <c r="BG259" s="143">
        <f>IF(N259="zákl. přenesená",J259,0)</f>
        <v>0</v>
      </c>
      <c r="BH259" s="143">
        <f>IF(N259="sníž. přenesená",J259,0)</f>
        <v>0</v>
      </c>
      <c r="BI259" s="143">
        <f>IF(N259="nulová",J259,0)</f>
        <v>0</v>
      </c>
      <c r="BJ259" s="16" t="s">
        <v>84</v>
      </c>
      <c r="BK259" s="143">
        <f>ROUND(I259*H259,2)</f>
        <v>0</v>
      </c>
      <c r="BL259" s="16" t="s">
        <v>186</v>
      </c>
      <c r="BM259" s="142" t="s">
        <v>1214</v>
      </c>
    </row>
    <row r="260" spans="2:65" s="1" customFormat="1" ht="19.5">
      <c r="B260" s="31"/>
      <c r="D260" s="144" t="s">
        <v>188</v>
      </c>
      <c r="F260" s="145" t="s">
        <v>4194</v>
      </c>
      <c r="I260" s="146"/>
      <c r="L260" s="31"/>
      <c r="M260" s="147"/>
      <c r="T260" s="55"/>
      <c r="AT260" s="16" t="s">
        <v>188</v>
      </c>
      <c r="AU260" s="16" t="s">
        <v>84</v>
      </c>
    </row>
    <row r="261" spans="2:65" s="1" customFormat="1" ht="37.9" customHeight="1">
      <c r="B261" s="31"/>
      <c r="C261" s="131" t="s">
        <v>692</v>
      </c>
      <c r="D261" s="131" t="s">
        <v>181</v>
      </c>
      <c r="E261" s="132" t="s">
        <v>4195</v>
      </c>
      <c r="F261" s="133" t="s">
        <v>4099</v>
      </c>
      <c r="G261" s="134" t="s">
        <v>1494</v>
      </c>
      <c r="H261" s="135">
        <v>1</v>
      </c>
      <c r="I261" s="136"/>
      <c r="J261" s="137">
        <f>ROUND(I261*H261,2)</f>
        <v>0</v>
      </c>
      <c r="K261" s="133" t="s">
        <v>1</v>
      </c>
      <c r="L261" s="31"/>
      <c r="M261" s="138" t="s">
        <v>1</v>
      </c>
      <c r="N261" s="139" t="s">
        <v>41</v>
      </c>
      <c r="P261" s="140">
        <f>O261*H261</f>
        <v>0</v>
      </c>
      <c r="Q261" s="140">
        <v>0</v>
      </c>
      <c r="R261" s="140">
        <f>Q261*H261</f>
        <v>0</v>
      </c>
      <c r="S261" s="140">
        <v>0</v>
      </c>
      <c r="T261" s="141">
        <f>S261*H261</f>
        <v>0</v>
      </c>
      <c r="AR261" s="142" t="s">
        <v>186</v>
      </c>
      <c r="AT261" s="142" t="s">
        <v>181</v>
      </c>
      <c r="AU261" s="142" t="s">
        <v>84</v>
      </c>
      <c r="AY261" s="16" t="s">
        <v>179</v>
      </c>
      <c r="BE261" s="143">
        <f>IF(N261="základní",J261,0)</f>
        <v>0</v>
      </c>
      <c r="BF261" s="143">
        <f>IF(N261="snížená",J261,0)</f>
        <v>0</v>
      </c>
      <c r="BG261" s="143">
        <f>IF(N261="zákl. přenesená",J261,0)</f>
        <v>0</v>
      </c>
      <c r="BH261" s="143">
        <f>IF(N261="sníž. přenesená",J261,0)</f>
        <v>0</v>
      </c>
      <c r="BI261" s="143">
        <f>IF(N261="nulová",J261,0)</f>
        <v>0</v>
      </c>
      <c r="BJ261" s="16" t="s">
        <v>84</v>
      </c>
      <c r="BK261" s="143">
        <f>ROUND(I261*H261,2)</f>
        <v>0</v>
      </c>
      <c r="BL261" s="16" t="s">
        <v>186</v>
      </c>
      <c r="BM261" s="142" t="s">
        <v>1226</v>
      </c>
    </row>
    <row r="262" spans="2:65" s="1" customFormat="1" ht="19.5">
      <c r="B262" s="31"/>
      <c r="D262" s="144" t="s">
        <v>188</v>
      </c>
      <c r="F262" s="145" t="s">
        <v>4099</v>
      </c>
      <c r="I262" s="146"/>
      <c r="L262" s="31"/>
      <c r="M262" s="147"/>
      <c r="T262" s="55"/>
      <c r="AT262" s="16" t="s">
        <v>188</v>
      </c>
      <c r="AU262" s="16" t="s">
        <v>84</v>
      </c>
    </row>
    <row r="263" spans="2:65" s="1" customFormat="1" ht="37.9" customHeight="1">
      <c r="B263" s="31"/>
      <c r="C263" s="131" t="s">
        <v>700</v>
      </c>
      <c r="D263" s="131" t="s">
        <v>181</v>
      </c>
      <c r="E263" s="132" t="s">
        <v>4196</v>
      </c>
      <c r="F263" s="133" t="s">
        <v>4101</v>
      </c>
      <c r="G263" s="134" t="s">
        <v>1163</v>
      </c>
      <c r="H263" s="135">
        <v>1</v>
      </c>
      <c r="I263" s="136"/>
      <c r="J263" s="137">
        <f>ROUND(I263*H263,2)</f>
        <v>0</v>
      </c>
      <c r="K263" s="133" t="s">
        <v>1</v>
      </c>
      <c r="L263" s="31"/>
      <c r="M263" s="138" t="s">
        <v>1</v>
      </c>
      <c r="N263" s="139" t="s">
        <v>41</v>
      </c>
      <c r="P263" s="140">
        <f>O263*H263</f>
        <v>0</v>
      </c>
      <c r="Q263" s="140">
        <v>0</v>
      </c>
      <c r="R263" s="140">
        <f>Q263*H263</f>
        <v>0</v>
      </c>
      <c r="S263" s="140">
        <v>0</v>
      </c>
      <c r="T263" s="141">
        <f>S263*H263</f>
        <v>0</v>
      </c>
      <c r="AR263" s="142" t="s">
        <v>186</v>
      </c>
      <c r="AT263" s="142" t="s">
        <v>181</v>
      </c>
      <c r="AU263" s="142" t="s">
        <v>84</v>
      </c>
      <c r="AY263" s="16" t="s">
        <v>179</v>
      </c>
      <c r="BE263" s="143">
        <f>IF(N263="základní",J263,0)</f>
        <v>0</v>
      </c>
      <c r="BF263" s="143">
        <f>IF(N263="snížená",J263,0)</f>
        <v>0</v>
      </c>
      <c r="BG263" s="143">
        <f>IF(N263="zákl. přenesená",J263,0)</f>
        <v>0</v>
      </c>
      <c r="BH263" s="143">
        <f>IF(N263="sníž. přenesená",J263,0)</f>
        <v>0</v>
      </c>
      <c r="BI263" s="143">
        <f>IF(N263="nulová",J263,0)</f>
        <v>0</v>
      </c>
      <c r="BJ263" s="16" t="s">
        <v>84</v>
      </c>
      <c r="BK263" s="143">
        <f>ROUND(I263*H263,2)</f>
        <v>0</v>
      </c>
      <c r="BL263" s="16" t="s">
        <v>186</v>
      </c>
      <c r="BM263" s="142" t="s">
        <v>1237</v>
      </c>
    </row>
    <row r="264" spans="2:65" s="1" customFormat="1" ht="19.5">
      <c r="B264" s="31"/>
      <c r="D264" s="144" t="s">
        <v>188</v>
      </c>
      <c r="F264" s="145" t="s">
        <v>4101</v>
      </c>
      <c r="I264" s="146"/>
      <c r="L264" s="31"/>
      <c r="M264" s="147"/>
      <c r="T264" s="55"/>
      <c r="AT264" s="16" t="s">
        <v>188</v>
      </c>
      <c r="AU264" s="16" t="s">
        <v>84</v>
      </c>
    </row>
    <row r="265" spans="2:65" s="11" customFormat="1" ht="25.9" customHeight="1">
      <c r="B265" s="119"/>
      <c r="D265" s="120" t="s">
        <v>75</v>
      </c>
      <c r="E265" s="121" t="s">
        <v>4197</v>
      </c>
      <c r="F265" s="121" t="s">
        <v>4198</v>
      </c>
      <c r="I265" s="122"/>
      <c r="J265" s="123">
        <f>BK265</f>
        <v>0</v>
      </c>
      <c r="L265" s="119"/>
      <c r="M265" s="124"/>
      <c r="P265" s="125">
        <f>SUM(P266:P275)</f>
        <v>0</v>
      </c>
      <c r="R265" s="125">
        <f>SUM(R266:R275)</f>
        <v>0</v>
      </c>
      <c r="T265" s="126">
        <f>SUM(T266:T275)</f>
        <v>0</v>
      </c>
      <c r="AR265" s="120" t="s">
        <v>84</v>
      </c>
      <c r="AT265" s="127" t="s">
        <v>75</v>
      </c>
      <c r="AU265" s="127" t="s">
        <v>76</v>
      </c>
      <c r="AY265" s="120" t="s">
        <v>179</v>
      </c>
      <c r="BK265" s="128">
        <f>SUM(BK266:BK275)</f>
        <v>0</v>
      </c>
    </row>
    <row r="266" spans="2:65" s="1" customFormat="1" ht="16.5" customHeight="1">
      <c r="B266" s="31"/>
      <c r="C266" s="131" t="s">
        <v>709</v>
      </c>
      <c r="D266" s="131" t="s">
        <v>181</v>
      </c>
      <c r="E266" s="132" t="s">
        <v>4199</v>
      </c>
      <c r="F266" s="133" t="s">
        <v>4200</v>
      </c>
      <c r="G266" s="134" t="s">
        <v>1494</v>
      </c>
      <c r="H266" s="135">
        <v>3</v>
      </c>
      <c r="I266" s="136"/>
      <c r="J266" s="137">
        <f>ROUND(I266*H266,2)</f>
        <v>0</v>
      </c>
      <c r="K266" s="133" t="s">
        <v>185</v>
      </c>
      <c r="L266" s="31"/>
      <c r="M266" s="138" t="s">
        <v>1</v>
      </c>
      <c r="N266" s="139" t="s">
        <v>41</v>
      </c>
      <c r="P266" s="140">
        <f>O266*H266</f>
        <v>0</v>
      </c>
      <c r="Q266" s="140">
        <v>0</v>
      </c>
      <c r="R266" s="140">
        <f>Q266*H266</f>
        <v>0</v>
      </c>
      <c r="S266" s="140">
        <v>0</v>
      </c>
      <c r="T266" s="141">
        <f>S266*H266</f>
        <v>0</v>
      </c>
      <c r="AR266" s="142" t="s">
        <v>186</v>
      </c>
      <c r="AT266" s="142" t="s">
        <v>181</v>
      </c>
      <c r="AU266" s="142" t="s">
        <v>84</v>
      </c>
      <c r="AY266" s="16" t="s">
        <v>179</v>
      </c>
      <c r="BE266" s="143">
        <f>IF(N266="základní",J266,0)</f>
        <v>0</v>
      </c>
      <c r="BF266" s="143">
        <f>IF(N266="snížená",J266,0)</f>
        <v>0</v>
      </c>
      <c r="BG266" s="143">
        <f>IF(N266="zákl. přenesená",J266,0)</f>
        <v>0</v>
      </c>
      <c r="BH266" s="143">
        <f>IF(N266="sníž. přenesená",J266,0)</f>
        <v>0</v>
      </c>
      <c r="BI266" s="143">
        <f>IF(N266="nulová",J266,0)</f>
        <v>0</v>
      </c>
      <c r="BJ266" s="16" t="s">
        <v>84</v>
      </c>
      <c r="BK266" s="143">
        <f>ROUND(I266*H266,2)</f>
        <v>0</v>
      </c>
      <c r="BL266" s="16" t="s">
        <v>186</v>
      </c>
      <c r="BM266" s="142" t="s">
        <v>1250</v>
      </c>
    </row>
    <row r="267" spans="2:65" s="1" customFormat="1">
      <c r="B267" s="31"/>
      <c r="D267" s="144" t="s">
        <v>188</v>
      </c>
      <c r="F267" s="145" t="s">
        <v>4200</v>
      </c>
      <c r="I267" s="146"/>
      <c r="L267" s="31"/>
      <c r="M267" s="147"/>
      <c r="T267" s="55"/>
      <c r="AT267" s="16" t="s">
        <v>188</v>
      </c>
      <c r="AU267" s="16" t="s">
        <v>84</v>
      </c>
    </row>
    <row r="268" spans="2:65" s="1" customFormat="1" ht="37.9" customHeight="1">
      <c r="B268" s="31"/>
      <c r="C268" s="131" t="s">
        <v>717</v>
      </c>
      <c r="D268" s="131" t="s">
        <v>181</v>
      </c>
      <c r="E268" s="132" t="s">
        <v>4201</v>
      </c>
      <c r="F268" s="133" t="s">
        <v>4202</v>
      </c>
      <c r="G268" s="134" t="s">
        <v>1494</v>
      </c>
      <c r="H268" s="135">
        <v>1</v>
      </c>
      <c r="I268" s="136"/>
      <c r="J268" s="137">
        <f>ROUND(I268*H268,2)</f>
        <v>0</v>
      </c>
      <c r="K268" s="133" t="s">
        <v>1</v>
      </c>
      <c r="L268" s="31"/>
      <c r="M268" s="138" t="s">
        <v>1</v>
      </c>
      <c r="N268" s="139" t="s">
        <v>41</v>
      </c>
      <c r="P268" s="140">
        <f>O268*H268</f>
        <v>0</v>
      </c>
      <c r="Q268" s="140">
        <v>0</v>
      </c>
      <c r="R268" s="140">
        <f>Q268*H268</f>
        <v>0</v>
      </c>
      <c r="S268" s="140">
        <v>0</v>
      </c>
      <c r="T268" s="141">
        <f>S268*H268</f>
        <v>0</v>
      </c>
      <c r="AR268" s="142" t="s">
        <v>186</v>
      </c>
      <c r="AT268" s="142" t="s">
        <v>181</v>
      </c>
      <c r="AU268" s="142" t="s">
        <v>84</v>
      </c>
      <c r="AY268" s="16" t="s">
        <v>179</v>
      </c>
      <c r="BE268" s="143">
        <f>IF(N268="základní",J268,0)</f>
        <v>0</v>
      </c>
      <c r="BF268" s="143">
        <f>IF(N268="snížená",J268,0)</f>
        <v>0</v>
      </c>
      <c r="BG268" s="143">
        <f>IF(N268="zákl. přenesená",J268,0)</f>
        <v>0</v>
      </c>
      <c r="BH268" s="143">
        <f>IF(N268="sníž. přenesená",J268,0)</f>
        <v>0</v>
      </c>
      <c r="BI268" s="143">
        <f>IF(N268="nulová",J268,0)</f>
        <v>0</v>
      </c>
      <c r="BJ268" s="16" t="s">
        <v>84</v>
      </c>
      <c r="BK268" s="143">
        <f>ROUND(I268*H268,2)</f>
        <v>0</v>
      </c>
      <c r="BL268" s="16" t="s">
        <v>186</v>
      </c>
      <c r="BM268" s="142" t="s">
        <v>1259</v>
      </c>
    </row>
    <row r="269" spans="2:65" s="1" customFormat="1" ht="19.5">
      <c r="B269" s="31"/>
      <c r="D269" s="144" t="s">
        <v>188</v>
      </c>
      <c r="F269" s="145" t="s">
        <v>4202</v>
      </c>
      <c r="I269" s="146"/>
      <c r="L269" s="31"/>
      <c r="M269" s="147"/>
      <c r="T269" s="55"/>
      <c r="AT269" s="16" t="s">
        <v>188</v>
      </c>
      <c r="AU269" s="16" t="s">
        <v>84</v>
      </c>
    </row>
    <row r="270" spans="2:65" s="1" customFormat="1" ht="37.9" customHeight="1">
      <c r="B270" s="31"/>
      <c r="C270" s="131" t="s">
        <v>725</v>
      </c>
      <c r="D270" s="131" t="s">
        <v>181</v>
      </c>
      <c r="E270" s="132" t="s">
        <v>4203</v>
      </c>
      <c r="F270" s="133" t="s">
        <v>4204</v>
      </c>
      <c r="G270" s="134" t="s">
        <v>1494</v>
      </c>
      <c r="H270" s="135">
        <v>2</v>
      </c>
      <c r="I270" s="136"/>
      <c r="J270" s="137">
        <f>ROUND(I270*H270,2)</f>
        <v>0</v>
      </c>
      <c r="K270" s="133" t="s">
        <v>1</v>
      </c>
      <c r="L270" s="31"/>
      <c r="M270" s="138" t="s">
        <v>1</v>
      </c>
      <c r="N270" s="139" t="s">
        <v>41</v>
      </c>
      <c r="P270" s="140">
        <f>O270*H270</f>
        <v>0</v>
      </c>
      <c r="Q270" s="140">
        <v>0</v>
      </c>
      <c r="R270" s="140">
        <f>Q270*H270</f>
        <v>0</v>
      </c>
      <c r="S270" s="140">
        <v>0</v>
      </c>
      <c r="T270" s="141">
        <f>S270*H270</f>
        <v>0</v>
      </c>
      <c r="AR270" s="142" t="s">
        <v>186</v>
      </c>
      <c r="AT270" s="142" t="s">
        <v>181</v>
      </c>
      <c r="AU270" s="142" t="s">
        <v>84</v>
      </c>
      <c r="AY270" s="16" t="s">
        <v>179</v>
      </c>
      <c r="BE270" s="143">
        <f>IF(N270="základní",J270,0)</f>
        <v>0</v>
      </c>
      <c r="BF270" s="143">
        <f>IF(N270="snížená",J270,0)</f>
        <v>0</v>
      </c>
      <c r="BG270" s="143">
        <f>IF(N270="zákl. přenesená",J270,0)</f>
        <v>0</v>
      </c>
      <c r="BH270" s="143">
        <f>IF(N270="sníž. přenesená",J270,0)</f>
        <v>0</v>
      </c>
      <c r="BI270" s="143">
        <f>IF(N270="nulová",J270,0)</f>
        <v>0</v>
      </c>
      <c r="BJ270" s="16" t="s">
        <v>84</v>
      </c>
      <c r="BK270" s="143">
        <f>ROUND(I270*H270,2)</f>
        <v>0</v>
      </c>
      <c r="BL270" s="16" t="s">
        <v>186</v>
      </c>
      <c r="BM270" s="142" t="s">
        <v>1272</v>
      </c>
    </row>
    <row r="271" spans="2:65" s="1" customFormat="1" ht="19.5">
      <c r="B271" s="31"/>
      <c r="D271" s="144" t="s">
        <v>188</v>
      </c>
      <c r="F271" s="145" t="s">
        <v>4204</v>
      </c>
      <c r="I271" s="146"/>
      <c r="L271" s="31"/>
      <c r="M271" s="147"/>
      <c r="T271" s="55"/>
      <c r="AT271" s="16" t="s">
        <v>188</v>
      </c>
      <c r="AU271" s="16" t="s">
        <v>84</v>
      </c>
    </row>
    <row r="272" spans="2:65" s="1" customFormat="1" ht="37.9" customHeight="1">
      <c r="B272" s="31"/>
      <c r="C272" s="131" t="s">
        <v>731</v>
      </c>
      <c r="D272" s="131" t="s">
        <v>181</v>
      </c>
      <c r="E272" s="132" t="s">
        <v>4205</v>
      </c>
      <c r="F272" s="133" t="s">
        <v>4099</v>
      </c>
      <c r="G272" s="134" t="s">
        <v>1494</v>
      </c>
      <c r="H272" s="135">
        <v>1</v>
      </c>
      <c r="I272" s="136"/>
      <c r="J272" s="137">
        <f>ROUND(I272*H272,2)</f>
        <v>0</v>
      </c>
      <c r="K272" s="133" t="s">
        <v>1</v>
      </c>
      <c r="L272" s="31"/>
      <c r="M272" s="138" t="s">
        <v>1</v>
      </c>
      <c r="N272" s="139" t="s">
        <v>41</v>
      </c>
      <c r="P272" s="140">
        <f>O272*H272</f>
        <v>0</v>
      </c>
      <c r="Q272" s="140">
        <v>0</v>
      </c>
      <c r="R272" s="140">
        <f>Q272*H272</f>
        <v>0</v>
      </c>
      <c r="S272" s="140">
        <v>0</v>
      </c>
      <c r="T272" s="141">
        <f>S272*H272</f>
        <v>0</v>
      </c>
      <c r="AR272" s="142" t="s">
        <v>186</v>
      </c>
      <c r="AT272" s="142" t="s">
        <v>181</v>
      </c>
      <c r="AU272" s="142" t="s">
        <v>84</v>
      </c>
      <c r="AY272" s="16" t="s">
        <v>179</v>
      </c>
      <c r="BE272" s="143">
        <f>IF(N272="základní",J272,0)</f>
        <v>0</v>
      </c>
      <c r="BF272" s="143">
        <f>IF(N272="snížená",J272,0)</f>
        <v>0</v>
      </c>
      <c r="BG272" s="143">
        <f>IF(N272="zákl. přenesená",J272,0)</f>
        <v>0</v>
      </c>
      <c r="BH272" s="143">
        <f>IF(N272="sníž. přenesená",J272,0)</f>
        <v>0</v>
      </c>
      <c r="BI272" s="143">
        <f>IF(N272="nulová",J272,0)</f>
        <v>0</v>
      </c>
      <c r="BJ272" s="16" t="s">
        <v>84</v>
      </c>
      <c r="BK272" s="143">
        <f>ROUND(I272*H272,2)</f>
        <v>0</v>
      </c>
      <c r="BL272" s="16" t="s">
        <v>186</v>
      </c>
      <c r="BM272" s="142" t="s">
        <v>1284</v>
      </c>
    </row>
    <row r="273" spans="2:65" s="1" customFormat="1" ht="19.5">
      <c r="B273" s="31"/>
      <c r="D273" s="144" t="s">
        <v>188</v>
      </c>
      <c r="F273" s="145" t="s">
        <v>4099</v>
      </c>
      <c r="I273" s="146"/>
      <c r="L273" s="31"/>
      <c r="M273" s="147"/>
      <c r="T273" s="55"/>
      <c r="AT273" s="16" t="s">
        <v>188</v>
      </c>
      <c r="AU273" s="16" t="s">
        <v>84</v>
      </c>
    </row>
    <row r="274" spans="2:65" s="1" customFormat="1" ht="37.9" customHeight="1">
      <c r="B274" s="31"/>
      <c r="C274" s="131" t="s">
        <v>739</v>
      </c>
      <c r="D274" s="131" t="s">
        <v>181</v>
      </c>
      <c r="E274" s="132" t="s">
        <v>4206</v>
      </c>
      <c r="F274" s="133" t="s">
        <v>4101</v>
      </c>
      <c r="G274" s="134" t="s">
        <v>1494</v>
      </c>
      <c r="H274" s="135">
        <v>1</v>
      </c>
      <c r="I274" s="136"/>
      <c r="J274" s="137">
        <f>ROUND(I274*H274,2)</f>
        <v>0</v>
      </c>
      <c r="K274" s="133" t="s">
        <v>1</v>
      </c>
      <c r="L274" s="31"/>
      <c r="M274" s="138" t="s">
        <v>1</v>
      </c>
      <c r="N274" s="139" t="s">
        <v>41</v>
      </c>
      <c r="P274" s="140">
        <f>O274*H274</f>
        <v>0</v>
      </c>
      <c r="Q274" s="140">
        <v>0</v>
      </c>
      <c r="R274" s="140">
        <f>Q274*H274</f>
        <v>0</v>
      </c>
      <c r="S274" s="140">
        <v>0</v>
      </c>
      <c r="T274" s="141">
        <f>S274*H274</f>
        <v>0</v>
      </c>
      <c r="AR274" s="142" t="s">
        <v>186</v>
      </c>
      <c r="AT274" s="142" t="s">
        <v>181</v>
      </c>
      <c r="AU274" s="142" t="s">
        <v>84</v>
      </c>
      <c r="AY274" s="16" t="s">
        <v>179</v>
      </c>
      <c r="BE274" s="143">
        <f>IF(N274="základní",J274,0)</f>
        <v>0</v>
      </c>
      <c r="BF274" s="143">
        <f>IF(N274="snížená",J274,0)</f>
        <v>0</v>
      </c>
      <c r="BG274" s="143">
        <f>IF(N274="zákl. přenesená",J274,0)</f>
        <v>0</v>
      </c>
      <c r="BH274" s="143">
        <f>IF(N274="sníž. přenesená",J274,0)</f>
        <v>0</v>
      </c>
      <c r="BI274" s="143">
        <f>IF(N274="nulová",J274,0)</f>
        <v>0</v>
      </c>
      <c r="BJ274" s="16" t="s">
        <v>84</v>
      </c>
      <c r="BK274" s="143">
        <f>ROUND(I274*H274,2)</f>
        <v>0</v>
      </c>
      <c r="BL274" s="16" t="s">
        <v>186</v>
      </c>
      <c r="BM274" s="142" t="s">
        <v>1298</v>
      </c>
    </row>
    <row r="275" spans="2:65" s="1" customFormat="1" ht="19.5">
      <c r="B275" s="31"/>
      <c r="D275" s="144" t="s">
        <v>188</v>
      </c>
      <c r="F275" s="145" t="s">
        <v>4101</v>
      </c>
      <c r="I275" s="146"/>
      <c r="L275" s="31"/>
      <c r="M275" s="147"/>
      <c r="T275" s="55"/>
      <c r="AT275" s="16" t="s">
        <v>188</v>
      </c>
      <c r="AU275" s="16" t="s">
        <v>84</v>
      </c>
    </row>
    <row r="276" spans="2:65" s="11" customFormat="1" ht="25.9" customHeight="1">
      <c r="B276" s="119"/>
      <c r="D276" s="120" t="s">
        <v>75</v>
      </c>
      <c r="E276" s="121" t="s">
        <v>4207</v>
      </c>
      <c r="F276" s="121" t="s">
        <v>4208</v>
      </c>
      <c r="I276" s="122"/>
      <c r="J276" s="123">
        <f>BK276</f>
        <v>0</v>
      </c>
      <c r="L276" s="119"/>
      <c r="M276" s="124"/>
      <c r="P276" s="125">
        <f>SUM(P277:P408)</f>
        <v>0</v>
      </c>
      <c r="R276" s="125">
        <f>SUM(R277:R408)</f>
        <v>0</v>
      </c>
      <c r="T276" s="126">
        <f>SUM(T277:T408)</f>
        <v>0</v>
      </c>
      <c r="AR276" s="120" t="s">
        <v>84</v>
      </c>
      <c r="AT276" s="127" t="s">
        <v>75</v>
      </c>
      <c r="AU276" s="127" t="s">
        <v>76</v>
      </c>
      <c r="AY276" s="120" t="s">
        <v>179</v>
      </c>
      <c r="BK276" s="128">
        <f>SUM(BK277:BK408)</f>
        <v>0</v>
      </c>
    </row>
    <row r="277" spans="2:65" s="1" customFormat="1" ht="16.5" customHeight="1">
      <c r="B277" s="31"/>
      <c r="C277" s="131" t="s">
        <v>745</v>
      </c>
      <c r="D277" s="131" t="s">
        <v>181</v>
      </c>
      <c r="E277" s="132" t="s">
        <v>4209</v>
      </c>
      <c r="F277" s="133" t="s">
        <v>4210</v>
      </c>
      <c r="G277" s="134" t="s">
        <v>1494</v>
      </c>
      <c r="H277" s="135">
        <v>1</v>
      </c>
      <c r="I277" s="136"/>
      <c r="J277" s="137">
        <f>ROUND(I277*H277,2)</f>
        <v>0</v>
      </c>
      <c r="K277" s="133" t="s">
        <v>1</v>
      </c>
      <c r="L277" s="31"/>
      <c r="M277" s="138" t="s">
        <v>1</v>
      </c>
      <c r="N277" s="139" t="s">
        <v>41</v>
      </c>
      <c r="P277" s="140">
        <f>O277*H277</f>
        <v>0</v>
      </c>
      <c r="Q277" s="140">
        <v>0</v>
      </c>
      <c r="R277" s="140">
        <f>Q277*H277</f>
        <v>0</v>
      </c>
      <c r="S277" s="140">
        <v>0</v>
      </c>
      <c r="T277" s="141">
        <f>S277*H277</f>
        <v>0</v>
      </c>
      <c r="AR277" s="142" t="s">
        <v>186</v>
      </c>
      <c r="AT277" s="142" t="s">
        <v>181</v>
      </c>
      <c r="AU277" s="142" t="s">
        <v>84</v>
      </c>
      <c r="AY277" s="16" t="s">
        <v>179</v>
      </c>
      <c r="BE277" s="143">
        <f>IF(N277="základní",J277,0)</f>
        <v>0</v>
      </c>
      <c r="BF277" s="143">
        <f>IF(N277="snížená",J277,0)</f>
        <v>0</v>
      </c>
      <c r="BG277" s="143">
        <f>IF(N277="zákl. přenesená",J277,0)</f>
        <v>0</v>
      </c>
      <c r="BH277" s="143">
        <f>IF(N277="sníž. přenesená",J277,0)</f>
        <v>0</v>
      </c>
      <c r="BI277" s="143">
        <f>IF(N277="nulová",J277,0)</f>
        <v>0</v>
      </c>
      <c r="BJ277" s="16" t="s">
        <v>84</v>
      </c>
      <c r="BK277" s="143">
        <f>ROUND(I277*H277,2)</f>
        <v>0</v>
      </c>
      <c r="BL277" s="16" t="s">
        <v>186</v>
      </c>
      <c r="BM277" s="142" t="s">
        <v>1309</v>
      </c>
    </row>
    <row r="278" spans="2:65" s="1" customFormat="1">
      <c r="B278" s="31"/>
      <c r="D278" s="144" t="s">
        <v>188</v>
      </c>
      <c r="F278" s="145" t="s">
        <v>4210</v>
      </c>
      <c r="I278" s="146"/>
      <c r="L278" s="31"/>
      <c r="M278" s="147"/>
      <c r="T278" s="55"/>
      <c r="AT278" s="16" t="s">
        <v>188</v>
      </c>
      <c r="AU278" s="16" t="s">
        <v>84</v>
      </c>
    </row>
    <row r="279" spans="2:65" s="1" customFormat="1" ht="37.9" customHeight="1">
      <c r="B279" s="31"/>
      <c r="C279" s="131" t="s">
        <v>751</v>
      </c>
      <c r="D279" s="131" t="s">
        <v>181</v>
      </c>
      <c r="E279" s="132" t="s">
        <v>4211</v>
      </c>
      <c r="F279" s="133" t="s">
        <v>4212</v>
      </c>
      <c r="G279" s="134" t="s">
        <v>1494</v>
      </c>
      <c r="H279" s="135">
        <v>1</v>
      </c>
      <c r="I279" s="136"/>
      <c r="J279" s="137">
        <f>ROUND(I279*H279,2)</f>
        <v>0</v>
      </c>
      <c r="K279" s="133" t="s">
        <v>1</v>
      </c>
      <c r="L279" s="31"/>
      <c r="M279" s="138" t="s">
        <v>1</v>
      </c>
      <c r="N279" s="139" t="s">
        <v>41</v>
      </c>
      <c r="P279" s="140">
        <f>O279*H279</f>
        <v>0</v>
      </c>
      <c r="Q279" s="140">
        <v>0</v>
      </c>
      <c r="R279" s="140">
        <f>Q279*H279</f>
        <v>0</v>
      </c>
      <c r="S279" s="140">
        <v>0</v>
      </c>
      <c r="T279" s="141">
        <f>S279*H279</f>
        <v>0</v>
      </c>
      <c r="AR279" s="142" t="s">
        <v>186</v>
      </c>
      <c r="AT279" s="142" t="s">
        <v>181</v>
      </c>
      <c r="AU279" s="142" t="s">
        <v>84</v>
      </c>
      <c r="AY279" s="16" t="s">
        <v>179</v>
      </c>
      <c r="BE279" s="143">
        <f>IF(N279="základní",J279,0)</f>
        <v>0</v>
      </c>
      <c r="BF279" s="143">
        <f>IF(N279="snížená",J279,0)</f>
        <v>0</v>
      </c>
      <c r="BG279" s="143">
        <f>IF(N279="zákl. přenesená",J279,0)</f>
        <v>0</v>
      </c>
      <c r="BH279" s="143">
        <f>IF(N279="sníž. přenesená",J279,0)</f>
        <v>0</v>
      </c>
      <c r="BI279" s="143">
        <f>IF(N279="nulová",J279,0)</f>
        <v>0</v>
      </c>
      <c r="BJ279" s="16" t="s">
        <v>84</v>
      </c>
      <c r="BK279" s="143">
        <f>ROUND(I279*H279,2)</f>
        <v>0</v>
      </c>
      <c r="BL279" s="16" t="s">
        <v>186</v>
      </c>
      <c r="BM279" s="142" t="s">
        <v>1321</v>
      </c>
    </row>
    <row r="280" spans="2:65" s="1" customFormat="1" ht="39">
      <c r="B280" s="31"/>
      <c r="D280" s="144" t="s">
        <v>188</v>
      </c>
      <c r="F280" s="145" t="s">
        <v>4213</v>
      </c>
      <c r="I280" s="146"/>
      <c r="L280" s="31"/>
      <c r="M280" s="147"/>
      <c r="T280" s="55"/>
      <c r="AT280" s="16" t="s">
        <v>188</v>
      </c>
      <c r="AU280" s="16" t="s">
        <v>84</v>
      </c>
    </row>
    <row r="281" spans="2:65" s="1" customFormat="1" ht="16.5" customHeight="1">
      <c r="B281" s="31"/>
      <c r="C281" s="131" t="s">
        <v>756</v>
      </c>
      <c r="D281" s="131" t="s">
        <v>181</v>
      </c>
      <c r="E281" s="132" t="s">
        <v>4214</v>
      </c>
      <c r="F281" s="133" t="s">
        <v>4215</v>
      </c>
      <c r="G281" s="134" t="s">
        <v>1494</v>
      </c>
      <c r="H281" s="135">
        <v>1</v>
      </c>
      <c r="I281" s="136"/>
      <c r="J281" s="137">
        <f>ROUND(I281*H281,2)</f>
        <v>0</v>
      </c>
      <c r="K281" s="133" t="s">
        <v>1</v>
      </c>
      <c r="L281" s="31"/>
      <c r="M281" s="138" t="s">
        <v>1</v>
      </c>
      <c r="N281" s="139" t="s">
        <v>41</v>
      </c>
      <c r="P281" s="140">
        <f>O281*H281</f>
        <v>0</v>
      </c>
      <c r="Q281" s="140">
        <v>0</v>
      </c>
      <c r="R281" s="140">
        <f>Q281*H281</f>
        <v>0</v>
      </c>
      <c r="S281" s="140">
        <v>0</v>
      </c>
      <c r="T281" s="141">
        <f>S281*H281</f>
        <v>0</v>
      </c>
      <c r="AR281" s="142" t="s">
        <v>186</v>
      </c>
      <c r="AT281" s="142" t="s">
        <v>181</v>
      </c>
      <c r="AU281" s="142" t="s">
        <v>84</v>
      </c>
      <c r="AY281" s="16" t="s">
        <v>179</v>
      </c>
      <c r="BE281" s="143">
        <f>IF(N281="základní",J281,0)</f>
        <v>0</v>
      </c>
      <c r="BF281" s="143">
        <f>IF(N281="snížená",J281,0)</f>
        <v>0</v>
      </c>
      <c r="BG281" s="143">
        <f>IF(N281="zákl. přenesená",J281,0)</f>
        <v>0</v>
      </c>
      <c r="BH281" s="143">
        <f>IF(N281="sníž. přenesená",J281,0)</f>
        <v>0</v>
      </c>
      <c r="BI281" s="143">
        <f>IF(N281="nulová",J281,0)</f>
        <v>0</v>
      </c>
      <c r="BJ281" s="16" t="s">
        <v>84</v>
      </c>
      <c r="BK281" s="143">
        <f>ROUND(I281*H281,2)</f>
        <v>0</v>
      </c>
      <c r="BL281" s="16" t="s">
        <v>186</v>
      </c>
      <c r="BM281" s="142" t="s">
        <v>1333</v>
      </c>
    </row>
    <row r="282" spans="2:65" s="1" customFormat="1">
      <c r="B282" s="31"/>
      <c r="D282" s="144" t="s">
        <v>188</v>
      </c>
      <c r="F282" s="145" t="s">
        <v>4215</v>
      </c>
      <c r="I282" s="146"/>
      <c r="L282" s="31"/>
      <c r="M282" s="147"/>
      <c r="T282" s="55"/>
      <c r="AT282" s="16" t="s">
        <v>188</v>
      </c>
      <c r="AU282" s="16" t="s">
        <v>84</v>
      </c>
    </row>
    <row r="283" spans="2:65" s="1" customFormat="1" ht="21.75" customHeight="1">
      <c r="B283" s="31"/>
      <c r="C283" s="131" t="s">
        <v>760</v>
      </c>
      <c r="D283" s="131" t="s">
        <v>181</v>
      </c>
      <c r="E283" s="132" t="s">
        <v>4216</v>
      </c>
      <c r="F283" s="133" t="s">
        <v>4217</v>
      </c>
      <c r="G283" s="134" t="s">
        <v>1494</v>
      </c>
      <c r="H283" s="135">
        <v>1</v>
      </c>
      <c r="I283" s="136"/>
      <c r="J283" s="137">
        <f>ROUND(I283*H283,2)</f>
        <v>0</v>
      </c>
      <c r="K283" s="133" t="s">
        <v>1</v>
      </c>
      <c r="L283" s="31"/>
      <c r="M283" s="138" t="s">
        <v>1</v>
      </c>
      <c r="N283" s="139" t="s">
        <v>41</v>
      </c>
      <c r="P283" s="140">
        <f>O283*H283</f>
        <v>0</v>
      </c>
      <c r="Q283" s="140">
        <v>0</v>
      </c>
      <c r="R283" s="140">
        <f>Q283*H283</f>
        <v>0</v>
      </c>
      <c r="S283" s="140">
        <v>0</v>
      </c>
      <c r="T283" s="141">
        <f>S283*H283</f>
        <v>0</v>
      </c>
      <c r="AR283" s="142" t="s">
        <v>186</v>
      </c>
      <c r="AT283" s="142" t="s">
        <v>181</v>
      </c>
      <c r="AU283" s="142" t="s">
        <v>84</v>
      </c>
      <c r="AY283" s="16" t="s">
        <v>179</v>
      </c>
      <c r="BE283" s="143">
        <f>IF(N283="základní",J283,0)</f>
        <v>0</v>
      </c>
      <c r="BF283" s="143">
        <f>IF(N283="snížená",J283,0)</f>
        <v>0</v>
      </c>
      <c r="BG283" s="143">
        <f>IF(N283="zákl. přenesená",J283,0)</f>
        <v>0</v>
      </c>
      <c r="BH283" s="143">
        <f>IF(N283="sníž. přenesená",J283,0)</f>
        <v>0</v>
      </c>
      <c r="BI283" s="143">
        <f>IF(N283="nulová",J283,0)</f>
        <v>0</v>
      </c>
      <c r="BJ283" s="16" t="s">
        <v>84</v>
      </c>
      <c r="BK283" s="143">
        <f>ROUND(I283*H283,2)</f>
        <v>0</v>
      </c>
      <c r="BL283" s="16" t="s">
        <v>186</v>
      </c>
      <c r="BM283" s="142" t="s">
        <v>1346</v>
      </c>
    </row>
    <row r="284" spans="2:65" s="1" customFormat="1">
      <c r="B284" s="31"/>
      <c r="D284" s="144" t="s">
        <v>188</v>
      </c>
      <c r="F284" s="145" t="s">
        <v>4217</v>
      </c>
      <c r="I284" s="146"/>
      <c r="L284" s="31"/>
      <c r="M284" s="147"/>
      <c r="T284" s="55"/>
      <c r="AT284" s="16" t="s">
        <v>188</v>
      </c>
      <c r="AU284" s="16" t="s">
        <v>84</v>
      </c>
    </row>
    <row r="285" spans="2:65" s="1" customFormat="1" ht="16.5" customHeight="1">
      <c r="B285" s="31"/>
      <c r="C285" s="131" t="s">
        <v>765</v>
      </c>
      <c r="D285" s="131" t="s">
        <v>181</v>
      </c>
      <c r="E285" s="132" t="s">
        <v>4218</v>
      </c>
      <c r="F285" s="133" t="s">
        <v>4219</v>
      </c>
      <c r="G285" s="134" t="s">
        <v>1494</v>
      </c>
      <c r="H285" s="135">
        <v>1</v>
      </c>
      <c r="I285" s="136"/>
      <c r="J285" s="137">
        <f>ROUND(I285*H285,2)</f>
        <v>0</v>
      </c>
      <c r="K285" s="133" t="s">
        <v>185</v>
      </c>
      <c r="L285" s="31"/>
      <c r="M285" s="138" t="s">
        <v>1</v>
      </c>
      <c r="N285" s="139" t="s">
        <v>41</v>
      </c>
      <c r="P285" s="140">
        <f>O285*H285</f>
        <v>0</v>
      </c>
      <c r="Q285" s="140">
        <v>0</v>
      </c>
      <c r="R285" s="140">
        <f>Q285*H285</f>
        <v>0</v>
      </c>
      <c r="S285" s="140">
        <v>0</v>
      </c>
      <c r="T285" s="141">
        <f>S285*H285</f>
        <v>0</v>
      </c>
      <c r="AR285" s="142" t="s">
        <v>186</v>
      </c>
      <c r="AT285" s="142" t="s">
        <v>181</v>
      </c>
      <c r="AU285" s="142" t="s">
        <v>84</v>
      </c>
      <c r="AY285" s="16" t="s">
        <v>179</v>
      </c>
      <c r="BE285" s="143">
        <f>IF(N285="základní",J285,0)</f>
        <v>0</v>
      </c>
      <c r="BF285" s="143">
        <f>IF(N285="snížená",J285,0)</f>
        <v>0</v>
      </c>
      <c r="BG285" s="143">
        <f>IF(N285="zákl. přenesená",J285,0)</f>
        <v>0</v>
      </c>
      <c r="BH285" s="143">
        <f>IF(N285="sníž. přenesená",J285,0)</f>
        <v>0</v>
      </c>
      <c r="BI285" s="143">
        <f>IF(N285="nulová",J285,0)</f>
        <v>0</v>
      </c>
      <c r="BJ285" s="16" t="s">
        <v>84</v>
      </c>
      <c r="BK285" s="143">
        <f>ROUND(I285*H285,2)</f>
        <v>0</v>
      </c>
      <c r="BL285" s="16" t="s">
        <v>186</v>
      </c>
      <c r="BM285" s="142" t="s">
        <v>1359</v>
      </c>
    </row>
    <row r="286" spans="2:65" s="1" customFormat="1">
      <c r="B286" s="31"/>
      <c r="D286" s="144" t="s">
        <v>188</v>
      </c>
      <c r="F286" s="145" t="s">
        <v>4219</v>
      </c>
      <c r="I286" s="146"/>
      <c r="L286" s="31"/>
      <c r="M286" s="147"/>
      <c r="T286" s="55"/>
      <c r="AT286" s="16" t="s">
        <v>188</v>
      </c>
      <c r="AU286" s="16" t="s">
        <v>84</v>
      </c>
    </row>
    <row r="287" spans="2:65" s="1" customFormat="1" ht="16.5" customHeight="1">
      <c r="B287" s="31"/>
      <c r="C287" s="131" t="s">
        <v>770</v>
      </c>
      <c r="D287" s="131" t="s">
        <v>181</v>
      </c>
      <c r="E287" s="132" t="s">
        <v>4220</v>
      </c>
      <c r="F287" s="133" t="s">
        <v>4221</v>
      </c>
      <c r="G287" s="134" t="s">
        <v>1494</v>
      </c>
      <c r="H287" s="135">
        <v>1</v>
      </c>
      <c r="I287" s="136"/>
      <c r="J287" s="137">
        <f>ROUND(I287*H287,2)</f>
        <v>0</v>
      </c>
      <c r="K287" s="133" t="s">
        <v>1</v>
      </c>
      <c r="L287" s="31"/>
      <c r="M287" s="138" t="s">
        <v>1</v>
      </c>
      <c r="N287" s="139" t="s">
        <v>41</v>
      </c>
      <c r="P287" s="140">
        <f>O287*H287</f>
        <v>0</v>
      </c>
      <c r="Q287" s="140">
        <v>0</v>
      </c>
      <c r="R287" s="140">
        <f>Q287*H287</f>
        <v>0</v>
      </c>
      <c r="S287" s="140">
        <v>0</v>
      </c>
      <c r="T287" s="141">
        <f>S287*H287</f>
        <v>0</v>
      </c>
      <c r="AR287" s="142" t="s">
        <v>186</v>
      </c>
      <c r="AT287" s="142" t="s">
        <v>181</v>
      </c>
      <c r="AU287" s="142" t="s">
        <v>84</v>
      </c>
      <c r="AY287" s="16" t="s">
        <v>179</v>
      </c>
      <c r="BE287" s="143">
        <f>IF(N287="základní",J287,0)</f>
        <v>0</v>
      </c>
      <c r="BF287" s="143">
        <f>IF(N287="snížená",J287,0)</f>
        <v>0</v>
      </c>
      <c r="BG287" s="143">
        <f>IF(N287="zákl. přenesená",J287,0)</f>
        <v>0</v>
      </c>
      <c r="BH287" s="143">
        <f>IF(N287="sníž. přenesená",J287,0)</f>
        <v>0</v>
      </c>
      <c r="BI287" s="143">
        <f>IF(N287="nulová",J287,0)</f>
        <v>0</v>
      </c>
      <c r="BJ287" s="16" t="s">
        <v>84</v>
      </c>
      <c r="BK287" s="143">
        <f>ROUND(I287*H287,2)</f>
        <v>0</v>
      </c>
      <c r="BL287" s="16" t="s">
        <v>186</v>
      </c>
      <c r="BM287" s="142" t="s">
        <v>1372</v>
      </c>
    </row>
    <row r="288" spans="2:65" s="1" customFormat="1">
      <c r="B288" s="31"/>
      <c r="D288" s="144" t="s">
        <v>188</v>
      </c>
      <c r="F288" s="145" t="s">
        <v>4221</v>
      </c>
      <c r="I288" s="146"/>
      <c r="L288" s="31"/>
      <c r="M288" s="147"/>
      <c r="T288" s="55"/>
      <c r="AT288" s="16" t="s">
        <v>188</v>
      </c>
      <c r="AU288" s="16" t="s">
        <v>84</v>
      </c>
    </row>
    <row r="289" spans="2:65" s="1" customFormat="1" ht="16.5" customHeight="1">
      <c r="B289" s="31"/>
      <c r="C289" s="131" t="s">
        <v>775</v>
      </c>
      <c r="D289" s="131" t="s">
        <v>181</v>
      </c>
      <c r="E289" s="132" t="s">
        <v>4222</v>
      </c>
      <c r="F289" s="133" t="s">
        <v>4223</v>
      </c>
      <c r="G289" s="134" t="s">
        <v>1494</v>
      </c>
      <c r="H289" s="135">
        <v>1</v>
      </c>
      <c r="I289" s="136"/>
      <c r="J289" s="137">
        <f>ROUND(I289*H289,2)</f>
        <v>0</v>
      </c>
      <c r="K289" s="133" t="s">
        <v>185</v>
      </c>
      <c r="L289" s="31"/>
      <c r="M289" s="138" t="s">
        <v>1</v>
      </c>
      <c r="N289" s="139" t="s">
        <v>41</v>
      </c>
      <c r="P289" s="140">
        <f>O289*H289</f>
        <v>0</v>
      </c>
      <c r="Q289" s="140">
        <v>0</v>
      </c>
      <c r="R289" s="140">
        <f>Q289*H289</f>
        <v>0</v>
      </c>
      <c r="S289" s="140">
        <v>0</v>
      </c>
      <c r="T289" s="141">
        <f>S289*H289</f>
        <v>0</v>
      </c>
      <c r="AR289" s="142" t="s">
        <v>186</v>
      </c>
      <c r="AT289" s="142" t="s">
        <v>181</v>
      </c>
      <c r="AU289" s="142" t="s">
        <v>84</v>
      </c>
      <c r="AY289" s="16" t="s">
        <v>179</v>
      </c>
      <c r="BE289" s="143">
        <f>IF(N289="základní",J289,0)</f>
        <v>0</v>
      </c>
      <c r="BF289" s="143">
        <f>IF(N289="snížená",J289,0)</f>
        <v>0</v>
      </c>
      <c r="BG289" s="143">
        <f>IF(N289="zákl. přenesená",J289,0)</f>
        <v>0</v>
      </c>
      <c r="BH289" s="143">
        <f>IF(N289="sníž. přenesená",J289,0)</f>
        <v>0</v>
      </c>
      <c r="BI289" s="143">
        <f>IF(N289="nulová",J289,0)</f>
        <v>0</v>
      </c>
      <c r="BJ289" s="16" t="s">
        <v>84</v>
      </c>
      <c r="BK289" s="143">
        <f>ROUND(I289*H289,2)</f>
        <v>0</v>
      </c>
      <c r="BL289" s="16" t="s">
        <v>186</v>
      </c>
      <c r="BM289" s="142" t="s">
        <v>1385</v>
      </c>
    </row>
    <row r="290" spans="2:65" s="1" customFormat="1">
      <c r="B290" s="31"/>
      <c r="D290" s="144" t="s">
        <v>188</v>
      </c>
      <c r="F290" s="145" t="s">
        <v>4223</v>
      </c>
      <c r="I290" s="146"/>
      <c r="L290" s="31"/>
      <c r="M290" s="147"/>
      <c r="T290" s="55"/>
      <c r="AT290" s="16" t="s">
        <v>188</v>
      </c>
      <c r="AU290" s="16" t="s">
        <v>84</v>
      </c>
    </row>
    <row r="291" spans="2:65" s="1" customFormat="1" ht="16.5" customHeight="1">
      <c r="B291" s="31"/>
      <c r="C291" s="131" t="s">
        <v>781</v>
      </c>
      <c r="D291" s="131" t="s">
        <v>181</v>
      </c>
      <c r="E291" s="132" t="s">
        <v>4224</v>
      </c>
      <c r="F291" s="133" t="s">
        <v>4225</v>
      </c>
      <c r="G291" s="134" t="s">
        <v>1494</v>
      </c>
      <c r="H291" s="135">
        <v>1</v>
      </c>
      <c r="I291" s="136"/>
      <c r="J291" s="137">
        <f>ROUND(I291*H291,2)</f>
        <v>0</v>
      </c>
      <c r="K291" s="133" t="s">
        <v>1</v>
      </c>
      <c r="L291" s="31"/>
      <c r="M291" s="138" t="s">
        <v>1</v>
      </c>
      <c r="N291" s="139" t="s">
        <v>41</v>
      </c>
      <c r="P291" s="140">
        <f>O291*H291</f>
        <v>0</v>
      </c>
      <c r="Q291" s="140">
        <v>0</v>
      </c>
      <c r="R291" s="140">
        <f>Q291*H291</f>
        <v>0</v>
      </c>
      <c r="S291" s="140">
        <v>0</v>
      </c>
      <c r="T291" s="141">
        <f>S291*H291</f>
        <v>0</v>
      </c>
      <c r="AR291" s="142" t="s">
        <v>186</v>
      </c>
      <c r="AT291" s="142" t="s">
        <v>181</v>
      </c>
      <c r="AU291" s="142" t="s">
        <v>84</v>
      </c>
      <c r="AY291" s="16" t="s">
        <v>179</v>
      </c>
      <c r="BE291" s="143">
        <f>IF(N291="základní",J291,0)</f>
        <v>0</v>
      </c>
      <c r="BF291" s="143">
        <f>IF(N291="snížená",J291,0)</f>
        <v>0</v>
      </c>
      <c r="BG291" s="143">
        <f>IF(N291="zákl. přenesená",J291,0)</f>
        <v>0</v>
      </c>
      <c r="BH291" s="143">
        <f>IF(N291="sníž. přenesená",J291,0)</f>
        <v>0</v>
      </c>
      <c r="BI291" s="143">
        <f>IF(N291="nulová",J291,0)</f>
        <v>0</v>
      </c>
      <c r="BJ291" s="16" t="s">
        <v>84</v>
      </c>
      <c r="BK291" s="143">
        <f>ROUND(I291*H291,2)</f>
        <v>0</v>
      </c>
      <c r="BL291" s="16" t="s">
        <v>186</v>
      </c>
      <c r="BM291" s="142" t="s">
        <v>1398</v>
      </c>
    </row>
    <row r="292" spans="2:65" s="1" customFormat="1">
      <c r="B292" s="31"/>
      <c r="D292" s="144" t="s">
        <v>188</v>
      </c>
      <c r="F292" s="145" t="s">
        <v>4225</v>
      </c>
      <c r="I292" s="146"/>
      <c r="L292" s="31"/>
      <c r="M292" s="147"/>
      <c r="T292" s="55"/>
      <c r="AT292" s="16" t="s">
        <v>188</v>
      </c>
      <c r="AU292" s="16" t="s">
        <v>84</v>
      </c>
    </row>
    <row r="293" spans="2:65" s="1" customFormat="1" ht="16.5" customHeight="1">
      <c r="B293" s="31"/>
      <c r="C293" s="131" t="s">
        <v>792</v>
      </c>
      <c r="D293" s="131" t="s">
        <v>181</v>
      </c>
      <c r="E293" s="132" t="s">
        <v>4226</v>
      </c>
      <c r="F293" s="133" t="s">
        <v>4227</v>
      </c>
      <c r="G293" s="134" t="s">
        <v>1494</v>
      </c>
      <c r="H293" s="135">
        <v>1</v>
      </c>
      <c r="I293" s="136"/>
      <c r="J293" s="137">
        <f>ROUND(I293*H293,2)</f>
        <v>0</v>
      </c>
      <c r="K293" s="133" t="s">
        <v>185</v>
      </c>
      <c r="L293" s="31"/>
      <c r="M293" s="138" t="s">
        <v>1</v>
      </c>
      <c r="N293" s="139" t="s">
        <v>41</v>
      </c>
      <c r="P293" s="140">
        <f>O293*H293</f>
        <v>0</v>
      </c>
      <c r="Q293" s="140">
        <v>0</v>
      </c>
      <c r="R293" s="140">
        <f>Q293*H293</f>
        <v>0</v>
      </c>
      <c r="S293" s="140">
        <v>0</v>
      </c>
      <c r="T293" s="141">
        <f>S293*H293</f>
        <v>0</v>
      </c>
      <c r="AR293" s="142" t="s">
        <v>186</v>
      </c>
      <c r="AT293" s="142" t="s">
        <v>181</v>
      </c>
      <c r="AU293" s="142" t="s">
        <v>84</v>
      </c>
      <c r="AY293" s="16" t="s">
        <v>179</v>
      </c>
      <c r="BE293" s="143">
        <f>IF(N293="základní",J293,0)</f>
        <v>0</v>
      </c>
      <c r="BF293" s="143">
        <f>IF(N293="snížená",J293,0)</f>
        <v>0</v>
      </c>
      <c r="BG293" s="143">
        <f>IF(N293="zákl. přenesená",J293,0)</f>
        <v>0</v>
      </c>
      <c r="BH293" s="143">
        <f>IF(N293="sníž. přenesená",J293,0)</f>
        <v>0</v>
      </c>
      <c r="BI293" s="143">
        <f>IF(N293="nulová",J293,0)</f>
        <v>0</v>
      </c>
      <c r="BJ293" s="16" t="s">
        <v>84</v>
      </c>
      <c r="BK293" s="143">
        <f>ROUND(I293*H293,2)</f>
        <v>0</v>
      </c>
      <c r="BL293" s="16" t="s">
        <v>186</v>
      </c>
      <c r="BM293" s="142" t="s">
        <v>1422</v>
      </c>
    </row>
    <row r="294" spans="2:65" s="1" customFormat="1">
      <c r="B294" s="31"/>
      <c r="D294" s="144" t="s">
        <v>188</v>
      </c>
      <c r="F294" s="145" t="s">
        <v>4227</v>
      </c>
      <c r="I294" s="146"/>
      <c r="L294" s="31"/>
      <c r="M294" s="147"/>
      <c r="T294" s="55"/>
      <c r="AT294" s="16" t="s">
        <v>188</v>
      </c>
      <c r="AU294" s="16" t="s">
        <v>84</v>
      </c>
    </row>
    <row r="295" spans="2:65" s="1" customFormat="1" ht="16.5" customHeight="1">
      <c r="B295" s="31"/>
      <c r="C295" s="131" t="s">
        <v>800</v>
      </c>
      <c r="D295" s="131" t="s">
        <v>181</v>
      </c>
      <c r="E295" s="132" t="s">
        <v>4228</v>
      </c>
      <c r="F295" s="133" t="s">
        <v>4229</v>
      </c>
      <c r="G295" s="134" t="s">
        <v>1494</v>
      </c>
      <c r="H295" s="135">
        <v>1</v>
      </c>
      <c r="I295" s="136"/>
      <c r="J295" s="137">
        <f>ROUND(I295*H295,2)</f>
        <v>0</v>
      </c>
      <c r="K295" s="133" t="s">
        <v>1</v>
      </c>
      <c r="L295" s="31"/>
      <c r="M295" s="138" t="s">
        <v>1</v>
      </c>
      <c r="N295" s="139" t="s">
        <v>41</v>
      </c>
      <c r="P295" s="140">
        <f>O295*H295</f>
        <v>0</v>
      </c>
      <c r="Q295" s="140">
        <v>0</v>
      </c>
      <c r="R295" s="140">
        <f>Q295*H295</f>
        <v>0</v>
      </c>
      <c r="S295" s="140">
        <v>0</v>
      </c>
      <c r="T295" s="141">
        <f>S295*H295</f>
        <v>0</v>
      </c>
      <c r="AR295" s="142" t="s">
        <v>186</v>
      </c>
      <c r="AT295" s="142" t="s">
        <v>181</v>
      </c>
      <c r="AU295" s="142" t="s">
        <v>84</v>
      </c>
      <c r="AY295" s="16" t="s">
        <v>179</v>
      </c>
      <c r="BE295" s="143">
        <f>IF(N295="základní",J295,0)</f>
        <v>0</v>
      </c>
      <c r="BF295" s="143">
        <f>IF(N295="snížená",J295,0)</f>
        <v>0</v>
      </c>
      <c r="BG295" s="143">
        <f>IF(N295="zákl. přenesená",J295,0)</f>
        <v>0</v>
      </c>
      <c r="BH295" s="143">
        <f>IF(N295="sníž. přenesená",J295,0)</f>
        <v>0</v>
      </c>
      <c r="BI295" s="143">
        <f>IF(N295="nulová",J295,0)</f>
        <v>0</v>
      </c>
      <c r="BJ295" s="16" t="s">
        <v>84</v>
      </c>
      <c r="BK295" s="143">
        <f>ROUND(I295*H295,2)</f>
        <v>0</v>
      </c>
      <c r="BL295" s="16" t="s">
        <v>186</v>
      </c>
      <c r="BM295" s="142" t="s">
        <v>1433</v>
      </c>
    </row>
    <row r="296" spans="2:65" s="1" customFormat="1">
      <c r="B296" s="31"/>
      <c r="D296" s="144" t="s">
        <v>188</v>
      </c>
      <c r="F296" s="145" t="s">
        <v>4229</v>
      </c>
      <c r="I296" s="146"/>
      <c r="L296" s="31"/>
      <c r="M296" s="147"/>
      <c r="T296" s="55"/>
      <c r="AT296" s="16" t="s">
        <v>188</v>
      </c>
      <c r="AU296" s="16" t="s">
        <v>84</v>
      </c>
    </row>
    <row r="297" spans="2:65" s="1" customFormat="1" ht="16.5" customHeight="1">
      <c r="B297" s="31"/>
      <c r="C297" s="131" t="s">
        <v>805</v>
      </c>
      <c r="D297" s="131" t="s">
        <v>181</v>
      </c>
      <c r="E297" s="132" t="s">
        <v>4230</v>
      </c>
      <c r="F297" s="133" t="s">
        <v>4231</v>
      </c>
      <c r="G297" s="134" t="s">
        <v>1494</v>
      </c>
      <c r="H297" s="135">
        <v>13</v>
      </c>
      <c r="I297" s="136"/>
      <c r="J297" s="137">
        <f>ROUND(I297*H297,2)</f>
        <v>0</v>
      </c>
      <c r="K297" s="133" t="s">
        <v>185</v>
      </c>
      <c r="L297" s="31"/>
      <c r="M297" s="138" t="s">
        <v>1</v>
      </c>
      <c r="N297" s="139" t="s">
        <v>41</v>
      </c>
      <c r="P297" s="140">
        <f>O297*H297</f>
        <v>0</v>
      </c>
      <c r="Q297" s="140">
        <v>0</v>
      </c>
      <c r="R297" s="140">
        <f>Q297*H297</f>
        <v>0</v>
      </c>
      <c r="S297" s="140">
        <v>0</v>
      </c>
      <c r="T297" s="141">
        <f>S297*H297</f>
        <v>0</v>
      </c>
      <c r="AR297" s="142" t="s">
        <v>186</v>
      </c>
      <c r="AT297" s="142" t="s">
        <v>181</v>
      </c>
      <c r="AU297" s="142" t="s">
        <v>84</v>
      </c>
      <c r="AY297" s="16" t="s">
        <v>179</v>
      </c>
      <c r="BE297" s="143">
        <f>IF(N297="základní",J297,0)</f>
        <v>0</v>
      </c>
      <c r="BF297" s="143">
        <f>IF(N297="snížená",J297,0)</f>
        <v>0</v>
      </c>
      <c r="BG297" s="143">
        <f>IF(N297="zákl. přenesená",J297,0)</f>
        <v>0</v>
      </c>
      <c r="BH297" s="143">
        <f>IF(N297="sníž. přenesená",J297,0)</f>
        <v>0</v>
      </c>
      <c r="BI297" s="143">
        <f>IF(N297="nulová",J297,0)</f>
        <v>0</v>
      </c>
      <c r="BJ297" s="16" t="s">
        <v>84</v>
      </c>
      <c r="BK297" s="143">
        <f>ROUND(I297*H297,2)</f>
        <v>0</v>
      </c>
      <c r="BL297" s="16" t="s">
        <v>186</v>
      </c>
      <c r="BM297" s="142" t="s">
        <v>1455</v>
      </c>
    </row>
    <row r="298" spans="2:65" s="1" customFormat="1">
      <c r="B298" s="31"/>
      <c r="D298" s="144" t="s">
        <v>188</v>
      </c>
      <c r="F298" s="145" t="s">
        <v>4231</v>
      </c>
      <c r="I298" s="146"/>
      <c r="L298" s="31"/>
      <c r="M298" s="147"/>
      <c r="T298" s="55"/>
      <c r="AT298" s="16" t="s">
        <v>188</v>
      </c>
      <c r="AU298" s="16" t="s">
        <v>84</v>
      </c>
    </row>
    <row r="299" spans="2:65" s="1" customFormat="1" ht="16.5" customHeight="1">
      <c r="B299" s="31"/>
      <c r="C299" s="131" t="s">
        <v>811</v>
      </c>
      <c r="D299" s="131" t="s">
        <v>181</v>
      </c>
      <c r="E299" s="132" t="s">
        <v>4232</v>
      </c>
      <c r="F299" s="133" t="s">
        <v>4233</v>
      </c>
      <c r="G299" s="134" t="s">
        <v>1494</v>
      </c>
      <c r="H299" s="135">
        <v>13</v>
      </c>
      <c r="I299" s="136"/>
      <c r="J299" s="137">
        <f>ROUND(I299*H299,2)</f>
        <v>0</v>
      </c>
      <c r="K299" s="133" t="s">
        <v>1</v>
      </c>
      <c r="L299" s="31"/>
      <c r="M299" s="138" t="s">
        <v>1</v>
      </c>
      <c r="N299" s="139" t="s">
        <v>41</v>
      </c>
      <c r="P299" s="140">
        <f>O299*H299</f>
        <v>0</v>
      </c>
      <c r="Q299" s="140">
        <v>0</v>
      </c>
      <c r="R299" s="140">
        <f>Q299*H299</f>
        <v>0</v>
      </c>
      <c r="S299" s="140">
        <v>0</v>
      </c>
      <c r="T299" s="141">
        <f>S299*H299</f>
        <v>0</v>
      </c>
      <c r="AR299" s="142" t="s">
        <v>186</v>
      </c>
      <c r="AT299" s="142" t="s">
        <v>181</v>
      </c>
      <c r="AU299" s="142" t="s">
        <v>84</v>
      </c>
      <c r="AY299" s="16" t="s">
        <v>179</v>
      </c>
      <c r="BE299" s="143">
        <f>IF(N299="základní",J299,0)</f>
        <v>0</v>
      </c>
      <c r="BF299" s="143">
        <f>IF(N299="snížená",J299,0)</f>
        <v>0</v>
      </c>
      <c r="BG299" s="143">
        <f>IF(N299="zákl. přenesená",J299,0)</f>
        <v>0</v>
      </c>
      <c r="BH299" s="143">
        <f>IF(N299="sníž. přenesená",J299,0)</f>
        <v>0</v>
      </c>
      <c r="BI299" s="143">
        <f>IF(N299="nulová",J299,0)</f>
        <v>0</v>
      </c>
      <c r="BJ299" s="16" t="s">
        <v>84</v>
      </c>
      <c r="BK299" s="143">
        <f>ROUND(I299*H299,2)</f>
        <v>0</v>
      </c>
      <c r="BL299" s="16" t="s">
        <v>186</v>
      </c>
      <c r="BM299" s="142" t="s">
        <v>1462</v>
      </c>
    </row>
    <row r="300" spans="2:65" s="1" customFormat="1">
      <c r="B300" s="31"/>
      <c r="D300" s="144" t="s">
        <v>188</v>
      </c>
      <c r="F300" s="145" t="s">
        <v>4233</v>
      </c>
      <c r="I300" s="146"/>
      <c r="L300" s="31"/>
      <c r="M300" s="147"/>
      <c r="T300" s="55"/>
      <c r="AT300" s="16" t="s">
        <v>188</v>
      </c>
      <c r="AU300" s="16" t="s">
        <v>84</v>
      </c>
    </row>
    <row r="301" spans="2:65" s="1" customFormat="1" ht="16.5" customHeight="1">
      <c r="B301" s="31"/>
      <c r="C301" s="131" t="s">
        <v>824</v>
      </c>
      <c r="D301" s="131" t="s">
        <v>181</v>
      </c>
      <c r="E301" s="132" t="s">
        <v>4234</v>
      </c>
      <c r="F301" s="133" t="s">
        <v>4235</v>
      </c>
      <c r="G301" s="134" t="s">
        <v>1494</v>
      </c>
      <c r="H301" s="135">
        <v>50</v>
      </c>
      <c r="I301" s="136"/>
      <c r="J301" s="137">
        <f>ROUND(I301*H301,2)</f>
        <v>0</v>
      </c>
      <c r="K301" s="133" t="s">
        <v>1</v>
      </c>
      <c r="L301" s="31"/>
      <c r="M301" s="138" t="s">
        <v>1</v>
      </c>
      <c r="N301" s="139" t="s">
        <v>41</v>
      </c>
      <c r="P301" s="140">
        <f>O301*H301</f>
        <v>0</v>
      </c>
      <c r="Q301" s="140">
        <v>0</v>
      </c>
      <c r="R301" s="140">
        <f>Q301*H301</f>
        <v>0</v>
      </c>
      <c r="S301" s="140">
        <v>0</v>
      </c>
      <c r="T301" s="141">
        <f>S301*H301</f>
        <v>0</v>
      </c>
      <c r="AR301" s="142" t="s">
        <v>186</v>
      </c>
      <c r="AT301" s="142" t="s">
        <v>181</v>
      </c>
      <c r="AU301" s="142" t="s">
        <v>84</v>
      </c>
      <c r="AY301" s="16" t="s">
        <v>179</v>
      </c>
      <c r="BE301" s="143">
        <f>IF(N301="základní",J301,0)</f>
        <v>0</v>
      </c>
      <c r="BF301" s="143">
        <f>IF(N301="snížená",J301,0)</f>
        <v>0</v>
      </c>
      <c r="BG301" s="143">
        <f>IF(N301="zákl. přenesená",J301,0)</f>
        <v>0</v>
      </c>
      <c r="BH301" s="143">
        <f>IF(N301="sníž. přenesená",J301,0)</f>
        <v>0</v>
      </c>
      <c r="BI301" s="143">
        <f>IF(N301="nulová",J301,0)</f>
        <v>0</v>
      </c>
      <c r="BJ301" s="16" t="s">
        <v>84</v>
      </c>
      <c r="BK301" s="143">
        <f>ROUND(I301*H301,2)</f>
        <v>0</v>
      </c>
      <c r="BL301" s="16" t="s">
        <v>186</v>
      </c>
      <c r="BM301" s="142" t="s">
        <v>1474</v>
      </c>
    </row>
    <row r="302" spans="2:65" s="1" customFormat="1">
      <c r="B302" s="31"/>
      <c r="D302" s="144" t="s">
        <v>188</v>
      </c>
      <c r="F302" s="145" t="s">
        <v>4235</v>
      </c>
      <c r="I302" s="146"/>
      <c r="L302" s="31"/>
      <c r="M302" s="147"/>
      <c r="T302" s="55"/>
      <c r="AT302" s="16" t="s">
        <v>188</v>
      </c>
      <c r="AU302" s="16" t="s">
        <v>84</v>
      </c>
    </row>
    <row r="303" spans="2:65" s="1" customFormat="1" ht="16.5" customHeight="1">
      <c r="B303" s="31"/>
      <c r="C303" s="131" t="s">
        <v>873</v>
      </c>
      <c r="D303" s="131" t="s">
        <v>181</v>
      </c>
      <c r="E303" s="132" t="s">
        <v>4236</v>
      </c>
      <c r="F303" s="133" t="s">
        <v>4237</v>
      </c>
      <c r="G303" s="134" t="s">
        <v>1494</v>
      </c>
      <c r="H303" s="135">
        <v>100</v>
      </c>
      <c r="I303" s="136"/>
      <c r="J303" s="137">
        <f>ROUND(I303*H303,2)</f>
        <v>0</v>
      </c>
      <c r="K303" s="133" t="s">
        <v>1</v>
      </c>
      <c r="L303" s="31"/>
      <c r="M303" s="138" t="s">
        <v>1</v>
      </c>
      <c r="N303" s="139" t="s">
        <v>41</v>
      </c>
      <c r="P303" s="140">
        <f>O303*H303</f>
        <v>0</v>
      </c>
      <c r="Q303" s="140">
        <v>0</v>
      </c>
      <c r="R303" s="140">
        <f>Q303*H303</f>
        <v>0</v>
      </c>
      <c r="S303" s="140">
        <v>0</v>
      </c>
      <c r="T303" s="141">
        <f>S303*H303</f>
        <v>0</v>
      </c>
      <c r="AR303" s="142" t="s">
        <v>186</v>
      </c>
      <c r="AT303" s="142" t="s">
        <v>181</v>
      </c>
      <c r="AU303" s="142" t="s">
        <v>84</v>
      </c>
      <c r="AY303" s="16" t="s">
        <v>179</v>
      </c>
      <c r="BE303" s="143">
        <f>IF(N303="základní",J303,0)</f>
        <v>0</v>
      </c>
      <c r="BF303" s="143">
        <f>IF(N303="snížená",J303,0)</f>
        <v>0</v>
      </c>
      <c r="BG303" s="143">
        <f>IF(N303="zákl. přenesená",J303,0)</f>
        <v>0</v>
      </c>
      <c r="BH303" s="143">
        <f>IF(N303="sníž. přenesená",J303,0)</f>
        <v>0</v>
      </c>
      <c r="BI303" s="143">
        <f>IF(N303="nulová",J303,0)</f>
        <v>0</v>
      </c>
      <c r="BJ303" s="16" t="s">
        <v>84</v>
      </c>
      <c r="BK303" s="143">
        <f>ROUND(I303*H303,2)</f>
        <v>0</v>
      </c>
      <c r="BL303" s="16" t="s">
        <v>186</v>
      </c>
      <c r="BM303" s="142" t="s">
        <v>4238</v>
      </c>
    </row>
    <row r="304" spans="2:65" s="1" customFormat="1">
      <c r="B304" s="31"/>
      <c r="D304" s="144" t="s">
        <v>188</v>
      </c>
      <c r="F304" s="145" t="s">
        <v>4237</v>
      </c>
      <c r="I304" s="146"/>
      <c r="L304" s="31"/>
      <c r="M304" s="147"/>
      <c r="T304" s="55"/>
      <c r="AT304" s="16" t="s">
        <v>188</v>
      </c>
      <c r="AU304" s="16" t="s">
        <v>84</v>
      </c>
    </row>
    <row r="305" spans="2:65" s="1" customFormat="1" ht="16.5" customHeight="1">
      <c r="B305" s="31"/>
      <c r="C305" s="131" t="s">
        <v>878</v>
      </c>
      <c r="D305" s="131" t="s">
        <v>181</v>
      </c>
      <c r="E305" s="132" t="s">
        <v>4239</v>
      </c>
      <c r="F305" s="133" t="s">
        <v>4240</v>
      </c>
      <c r="G305" s="134" t="s">
        <v>1494</v>
      </c>
      <c r="H305" s="135">
        <v>119</v>
      </c>
      <c r="I305" s="136"/>
      <c r="J305" s="137">
        <f>ROUND(I305*H305,2)</f>
        <v>0</v>
      </c>
      <c r="K305" s="133" t="s">
        <v>1</v>
      </c>
      <c r="L305" s="31"/>
      <c r="M305" s="138" t="s">
        <v>1</v>
      </c>
      <c r="N305" s="139" t="s">
        <v>41</v>
      </c>
      <c r="P305" s="140">
        <f>O305*H305</f>
        <v>0</v>
      </c>
      <c r="Q305" s="140">
        <v>0</v>
      </c>
      <c r="R305" s="140">
        <f>Q305*H305</f>
        <v>0</v>
      </c>
      <c r="S305" s="140">
        <v>0</v>
      </c>
      <c r="T305" s="141">
        <f>S305*H305</f>
        <v>0</v>
      </c>
      <c r="AR305" s="142" t="s">
        <v>186</v>
      </c>
      <c r="AT305" s="142" t="s">
        <v>181</v>
      </c>
      <c r="AU305" s="142" t="s">
        <v>84</v>
      </c>
      <c r="AY305" s="16" t="s">
        <v>179</v>
      </c>
      <c r="BE305" s="143">
        <f>IF(N305="základní",J305,0)</f>
        <v>0</v>
      </c>
      <c r="BF305" s="143">
        <f>IF(N305="snížená",J305,0)</f>
        <v>0</v>
      </c>
      <c r="BG305" s="143">
        <f>IF(N305="zákl. přenesená",J305,0)</f>
        <v>0</v>
      </c>
      <c r="BH305" s="143">
        <f>IF(N305="sníž. přenesená",J305,0)</f>
        <v>0</v>
      </c>
      <c r="BI305" s="143">
        <f>IF(N305="nulová",J305,0)</f>
        <v>0</v>
      </c>
      <c r="BJ305" s="16" t="s">
        <v>84</v>
      </c>
      <c r="BK305" s="143">
        <f>ROUND(I305*H305,2)</f>
        <v>0</v>
      </c>
      <c r="BL305" s="16" t="s">
        <v>186</v>
      </c>
      <c r="BM305" s="142" t="s">
        <v>4241</v>
      </c>
    </row>
    <row r="306" spans="2:65" s="1" customFormat="1">
      <c r="B306" s="31"/>
      <c r="D306" s="144" t="s">
        <v>188</v>
      </c>
      <c r="F306" s="145" t="s">
        <v>4240</v>
      </c>
      <c r="I306" s="146"/>
      <c r="L306" s="31"/>
      <c r="M306" s="147"/>
      <c r="T306" s="55"/>
      <c r="AT306" s="16" t="s">
        <v>188</v>
      </c>
      <c r="AU306" s="16" t="s">
        <v>84</v>
      </c>
    </row>
    <row r="307" spans="2:65" s="1" customFormat="1" ht="16.5" customHeight="1">
      <c r="B307" s="31"/>
      <c r="C307" s="131" t="s">
        <v>887</v>
      </c>
      <c r="D307" s="131" t="s">
        <v>181</v>
      </c>
      <c r="E307" s="132" t="s">
        <v>4242</v>
      </c>
      <c r="F307" s="133" t="s">
        <v>4243</v>
      </c>
      <c r="G307" s="134" t="s">
        <v>1494</v>
      </c>
      <c r="H307" s="135">
        <v>261</v>
      </c>
      <c r="I307" s="136"/>
      <c r="J307" s="137">
        <f>ROUND(I307*H307,2)</f>
        <v>0</v>
      </c>
      <c r="K307" s="133" t="s">
        <v>1</v>
      </c>
      <c r="L307" s="31"/>
      <c r="M307" s="138" t="s">
        <v>1</v>
      </c>
      <c r="N307" s="139" t="s">
        <v>41</v>
      </c>
      <c r="P307" s="140">
        <f>O307*H307</f>
        <v>0</v>
      </c>
      <c r="Q307" s="140">
        <v>0</v>
      </c>
      <c r="R307" s="140">
        <f>Q307*H307</f>
        <v>0</v>
      </c>
      <c r="S307" s="140">
        <v>0</v>
      </c>
      <c r="T307" s="141">
        <f>S307*H307</f>
        <v>0</v>
      </c>
      <c r="AR307" s="142" t="s">
        <v>186</v>
      </c>
      <c r="AT307" s="142" t="s">
        <v>181</v>
      </c>
      <c r="AU307" s="142" t="s">
        <v>84</v>
      </c>
      <c r="AY307" s="16" t="s">
        <v>179</v>
      </c>
      <c r="BE307" s="143">
        <f>IF(N307="základní",J307,0)</f>
        <v>0</v>
      </c>
      <c r="BF307" s="143">
        <f>IF(N307="snížená",J307,0)</f>
        <v>0</v>
      </c>
      <c r="BG307" s="143">
        <f>IF(N307="zákl. přenesená",J307,0)</f>
        <v>0</v>
      </c>
      <c r="BH307" s="143">
        <f>IF(N307="sníž. přenesená",J307,0)</f>
        <v>0</v>
      </c>
      <c r="BI307" s="143">
        <f>IF(N307="nulová",J307,0)</f>
        <v>0</v>
      </c>
      <c r="BJ307" s="16" t="s">
        <v>84</v>
      </c>
      <c r="BK307" s="143">
        <f>ROUND(I307*H307,2)</f>
        <v>0</v>
      </c>
      <c r="BL307" s="16" t="s">
        <v>186</v>
      </c>
      <c r="BM307" s="142" t="s">
        <v>1491</v>
      </c>
    </row>
    <row r="308" spans="2:65" s="1" customFormat="1">
      <c r="B308" s="31"/>
      <c r="D308" s="144" t="s">
        <v>188</v>
      </c>
      <c r="F308" s="145" t="s">
        <v>4243</v>
      </c>
      <c r="I308" s="146"/>
      <c r="L308" s="31"/>
      <c r="M308" s="147"/>
      <c r="T308" s="55"/>
      <c r="AT308" s="16" t="s">
        <v>188</v>
      </c>
      <c r="AU308" s="16" t="s">
        <v>84</v>
      </c>
    </row>
    <row r="309" spans="2:65" s="1" customFormat="1" ht="16.5" customHeight="1">
      <c r="B309" s="31"/>
      <c r="C309" s="131" t="s">
        <v>894</v>
      </c>
      <c r="D309" s="131" t="s">
        <v>181</v>
      </c>
      <c r="E309" s="132" t="s">
        <v>4244</v>
      </c>
      <c r="F309" s="133" t="s">
        <v>4245</v>
      </c>
      <c r="G309" s="134" t="s">
        <v>1494</v>
      </c>
      <c r="H309" s="135">
        <v>1</v>
      </c>
      <c r="I309" s="136"/>
      <c r="J309" s="137">
        <f>ROUND(I309*H309,2)</f>
        <v>0</v>
      </c>
      <c r="K309" s="133" t="s">
        <v>1</v>
      </c>
      <c r="L309" s="31"/>
      <c r="M309" s="138" t="s">
        <v>1</v>
      </c>
      <c r="N309" s="139" t="s">
        <v>41</v>
      </c>
      <c r="P309" s="140">
        <f>O309*H309</f>
        <v>0</v>
      </c>
      <c r="Q309" s="140">
        <v>0</v>
      </c>
      <c r="R309" s="140">
        <f>Q309*H309</f>
        <v>0</v>
      </c>
      <c r="S309" s="140">
        <v>0</v>
      </c>
      <c r="T309" s="141">
        <f>S309*H309</f>
        <v>0</v>
      </c>
      <c r="AR309" s="142" t="s">
        <v>186</v>
      </c>
      <c r="AT309" s="142" t="s">
        <v>181</v>
      </c>
      <c r="AU309" s="142" t="s">
        <v>84</v>
      </c>
      <c r="AY309" s="16" t="s">
        <v>179</v>
      </c>
      <c r="BE309" s="143">
        <f>IF(N309="základní",J309,0)</f>
        <v>0</v>
      </c>
      <c r="BF309" s="143">
        <f>IF(N309="snížená",J309,0)</f>
        <v>0</v>
      </c>
      <c r="BG309" s="143">
        <f>IF(N309="zákl. přenesená",J309,0)</f>
        <v>0</v>
      </c>
      <c r="BH309" s="143">
        <f>IF(N309="sníž. přenesená",J309,0)</f>
        <v>0</v>
      </c>
      <c r="BI309" s="143">
        <f>IF(N309="nulová",J309,0)</f>
        <v>0</v>
      </c>
      <c r="BJ309" s="16" t="s">
        <v>84</v>
      </c>
      <c r="BK309" s="143">
        <f>ROUND(I309*H309,2)</f>
        <v>0</v>
      </c>
      <c r="BL309" s="16" t="s">
        <v>186</v>
      </c>
      <c r="BM309" s="142" t="s">
        <v>1500</v>
      </c>
    </row>
    <row r="310" spans="2:65" s="1" customFormat="1">
      <c r="B310" s="31"/>
      <c r="D310" s="144" t="s">
        <v>188</v>
      </c>
      <c r="F310" s="145" t="s">
        <v>4245</v>
      </c>
      <c r="I310" s="146"/>
      <c r="L310" s="31"/>
      <c r="M310" s="147"/>
      <c r="T310" s="55"/>
      <c r="AT310" s="16" t="s">
        <v>188</v>
      </c>
      <c r="AU310" s="16" t="s">
        <v>84</v>
      </c>
    </row>
    <row r="311" spans="2:65" s="1" customFormat="1" ht="16.5" customHeight="1">
      <c r="B311" s="31"/>
      <c r="C311" s="131" t="s">
        <v>905</v>
      </c>
      <c r="D311" s="131" t="s">
        <v>181</v>
      </c>
      <c r="E311" s="132" t="s">
        <v>4246</v>
      </c>
      <c r="F311" s="133" t="s">
        <v>4247</v>
      </c>
      <c r="G311" s="134" t="s">
        <v>1494</v>
      </c>
      <c r="H311" s="135">
        <v>140</v>
      </c>
      <c r="I311" s="136"/>
      <c r="J311" s="137">
        <f>ROUND(I311*H311,2)</f>
        <v>0</v>
      </c>
      <c r="K311" s="133" t="s">
        <v>185</v>
      </c>
      <c r="L311" s="31"/>
      <c r="M311" s="138" t="s">
        <v>1</v>
      </c>
      <c r="N311" s="139" t="s">
        <v>41</v>
      </c>
      <c r="P311" s="140">
        <f>O311*H311</f>
        <v>0</v>
      </c>
      <c r="Q311" s="140">
        <v>0</v>
      </c>
      <c r="R311" s="140">
        <f>Q311*H311</f>
        <v>0</v>
      </c>
      <c r="S311" s="140">
        <v>0</v>
      </c>
      <c r="T311" s="141">
        <f>S311*H311</f>
        <v>0</v>
      </c>
      <c r="AR311" s="142" t="s">
        <v>186</v>
      </c>
      <c r="AT311" s="142" t="s">
        <v>181</v>
      </c>
      <c r="AU311" s="142" t="s">
        <v>84</v>
      </c>
      <c r="AY311" s="16" t="s">
        <v>179</v>
      </c>
      <c r="BE311" s="143">
        <f>IF(N311="základní",J311,0)</f>
        <v>0</v>
      </c>
      <c r="BF311" s="143">
        <f>IF(N311="snížená",J311,0)</f>
        <v>0</v>
      </c>
      <c r="BG311" s="143">
        <f>IF(N311="zákl. přenesená",J311,0)</f>
        <v>0</v>
      </c>
      <c r="BH311" s="143">
        <f>IF(N311="sníž. přenesená",J311,0)</f>
        <v>0</v>
      </c>
      <c r="BI311" s="143">
        <f>IF(N311="nulová",J311,0)</f>
        <v>0</v>
      </c>
      <c r="BJ311" s="16" t="s">
        <v>84</v>
      </c>
      <c r="BK311" s="143">
        <f>ROUND(I311*H311,2)</f>
        <v>0</v>
      </c>
      <c r="BL311" s="16" t="s">
        <v>186</v>
      </c>
      <c r="BM311" s="142" t="s">
        <v>1508</v>
      </c>
    </row>
    <row r="312" spans="2:65" s="1" customFormat="1">
      <c r="B312" s="31"/>
      <c r="D312" s="144" t="s">
        <v>188</v>
      </c>
      <c r="F312" s="145" t="s">
        <v>4247</v>
      </c>
      <c r="I312" s="146"/>
      <c r="L312" s="31"/>
      <c r="M312" s="147"/>
      <c r="T312" s="55"/>
      <c r="AT312" s="16" t="s">
        <v>188</v>
      </c>
      <c r="AU312" s="16" t="s">
        <v>84</v>
      </c>
    </row>
    <row r="313" spans="2:65" s="1" customFormat="1" ht="16.5" customHeight="1">
      <c r="B313" s="31"/>
      <c r="C313" s="131" t="s">
        <v>919</v>
      </c>
      <c r="D313" s="131" t="s">
        <v>181</v>
      </c>
      <c r="E313" s="132" t="s">
        <v>4248</v>
      </c>
      <c r="F313" s="133" t="s">
        <v>4249</v>
      </c>
      <c r="G313" s="134" t="s">
        <v>1494</v>
      </c>
      <c r="H313" s="135">
        <v>140</v>
      </c>
      <c r="I313" s="136"/>
      <c r="J313" s="137">
        <f>ROUND(I313*H313,2)</f>
        <v>0</v>
      </c>
      <c r="K313" s="133" t="s">
        <v>1</v>
      </c>
      <c r="L313" s="31"/>
      <c r="M313" s="138" t="s">
        <v>1</v>
      </c>
      <c r="N313" s="139" t="s">
        <v>41</v>
      </c>
      <c r="P313" s="140">
        <f>O313*H313</f>
        <v>0</v>
      </c>
      <c r="Q313" s="140">
        <v>0</v>
      </c>
      <c r="R313" s="140">
        <f>Q313*H313</f>
        <v>0</v>
      </c>
      <c r="S313" s="140">
        <v>0</v>
      </c>
      <c r="T313" s="141">
        <f>S313*H313</f>
        <v>0</v>
      </c>
      <c r="AR313" s="142" t="s">
        <v>186</v>
      </c>
      <c r="AT313" s="142" t="s">
        <v>181</v>
      </c>
      <c r="AU313" s="142" t="s">
        <v>84</v>
      </c>
      <c r="AY313" s="16" t="s">
        <v>179</v>
      </c>
      <c r="BE313" s="143">
        <f>IF(N313="základní",J313,0)</f>
        <v>0</v>
      </c>
      <c r="BF313" s="143">
        <f>IF(N313="snížená",J313,0)</f>
        <v>0</v>
      </c>
      <c r="BG313" s="143">
        <f>IF(N313="zákl. přenesená",J313,0)</f>
        <v>0</v>
      </c>
      <c r="BH313" s="143">
        <f>IF(N313="sníž. přenesená",J313,0)</f>
        <v>0</v>
      </c>
      <c r="BI313" s="143">
        <f>IF(N313="nulová",J313,0)</f>
        <v>0</v>
      </c>
      <c r="BJ313" s="16" t="s">
        <v>84</v>
      </c>
      <c r="BK313" s="143">
        <f>ROUND(I313*H313,2)</f>
        <v>0</v>
      </c>
      <c r="BL313" s="16" t="s">
        <v>186</v>
      </c>
      <c r="BM313" s="142" t="s">
        <v>1516</v>
      </c>
    </row>
    <row r="314" spans="2:65" s="1" customFormat="1">
      <c r="B314" s="31"/>
      <c r="D314" s="144" t="s">
        <v>188</v>
      </c>
      <c r="F314" s="145" t="s">
        <v>4249</v>
      </c>
      <c r="I314" s="146"/>
      <c r="L314" s="31"/>
      <c r="M314" s="147"/>
      <c r="T314" s="55"/>
      <c r="AT314" s="16" t="s">
        <v>188</v>
      </c>
      <c r="AU314" s="16" t="s">
        <v>84</v>
      </c>
    </row>
    <row r="315" spans="2:65" s="1" customFormat="1" ht="16.5" customHeight="1">
      <c r="B315" s="31"/>
      <c r="C315" s="131" t="s">
        <v>947</v>
      </c>
      <c r="D315" s="131" t="s">
        <v>181</v>
      </c>
      <c r="E315" s="132" t="s">
        <v>4250</v>
      </c>
      <c r="F315" s="133" t="s">
        <v>4247</v>
      </c>
      <c r="G315" s="134" t="s">
        <v>1494</v>
      </c>
      <c r="H315" s="135">
        <v>121</v>
      </c>
      <c r="I315" s="136"/>
      <c r="J315" s="137">
        <f>ROUND(I315*H315,2)</f>
        <v>0</v>
      </c>
      <c r="K315" s="133" t="s">
        <v>185</v>
      </c>
      <c r="L315" s="31"/>
      <c r="M315" s="138" t="s">
        <v>1</v>
      </c>
      <c r="N315" s="139" t="s">
        <v>41</v>
      </c>
      <c r="P315" s="140">
        <f>O315*H315</f>
        <v>0</v>
      </c>
      <c r="Q315" s="140">
        <v>0</v>
      </c>
      <c r="R315" s="140">
        <f>Q315*H315</f>
        <v>0</v>
      </c>
      <c r="S315" s="140">
        <v>0</v>
      </c>
      <c r="T315" s="141">
        <f>S315*H315</f>
        <v>0</v>
      </c>
      <c r="AR315" s="142" t="s">
        <v>186</v>
      </c>
      <c r="AT315" s="142" t="s">
        <v>181</v>
      </c>
      <c r="AU315" s="142" t="s">
        <v>84</v>
      </c>
      <c r="AY315" s="16" t="s">
        <v>179</v>
      </c>
      <c r="BE315" s="143">
        <f>IF(N315="základní",J315,0)</f>
        <v>0</v>
      </c>
      <c r="BF315" s="143">
        <f>IF(N315="snížená",J315,0)</f>
        <v>0</v>
      </c>
      <c r="BG315" s="143">
        <f>IF(N315="zákl. přenesená",J315,0)</f>
        <v>0</v>
      </c>
      <c r="BH315" s="143">
        <f>IF(N315="sníž. přenesená",J315,0)</f>
        <v>0</v>
      </c>
      <c r="BI315" s="143">
        <f>IF(N315="nulová",J315,0)</f>
        <v>0</v>
      </c>
      <c r="BJ315" s="16" t="s">
        <v>84</v>
      </c>
      <c r="BK315" s="143">
        <f>ROUND(I315*H315,2)</f>
        <v>0</v>
      </c>
      <c r="BL315" s="16" t="s">
        <v>186</v>
      </c>
      <c r="BM315" s="142" t="s">
        <v>1524</v>
      </c>
    </row>
    <row r="316" spans="2:65" s="1" customFormat="1">
      <c r="B316" s="31"/>
      <c r="D316" s="144" t="s">
        <v>188</v>
      </c>
      <c r="F316" s="145" t="s">
        <v>4247</v>
      </c>
      <c r="I316" s="146"/>
      <c r="L316" s="31"/>
      <c r="M316" s="147"/>
      <c r="T316" s="55"/>
      <c r="AT316" s="16" t="s">
        <v>188</v>
      </c>
      <c r="AU316" s="16" t="s">
        <v>84</v>
      </c>
    </row>
    <row r="317" spans="2:65" s="1" customFormat="1" ht="16.5" customHeight="1">
      <c r="B317" s="31"/>
      <c r="C317" s="131" t="s">
        <v>953</v>
      </c>
      <c r="D317" s="131" t="s">
        <v>181</v>
      </c>
      <c r="E317" s="132" t="s">
        <v>4251</v>
      </c>
      <c r="F317" s="133" t="s">
        <v>4249</v>
      </c>
      <c r="G317" s="134" t="s">
        <v>1494</v>
      </c>
      <c r="H317" s="135">
        <v>121</v>
      </c>
      <c r="I317" s="136"/>
      <c r="J317" s="137">
        <f>ROUND(I317*H317,2)</f>
        <v>0</v>
      </c>
      <c r="K317" s="133" t="s">
        <v>1</v>
      </c>
      <c r="L317" s="31"/>
      <c r="M317" s="138" t="s">
        <v>1</v>
      </c>
      <c r="N317" s="139" t="s">
        <v>41</v>
      </c>
      <c r="P317" s="140">
        <f>O317*H317</f>
        <v>0</v>
      </c>
      <c r="Q317" s="140">
        <v>0</v>
      </c>
      <c r="R317" s="140">
        <f>Q317*H317</f>
        <v>0</v>
      </c>
      <c r="S317" s="140">
        <v>0</v>
      </c>
      <c r="T317" s="141">
        <f>S317*H317</f>
        <v>0</v>
      </c>
      <c r="AR317" s="142" t="s">
        <v>186</v>
      </c>
      <c r="AT317" s="142" t="s">
        <v>181</v>
      </c>
      <c r="AU317" s="142" t="s">
        <v>84</v>
      </c>
      <c r="AY317" s="16" t="s">
        <v>179</v>
      </c>
      <c r="BE317" s="143">
        <f>IF(N317="základní",J317,0)</f>
        <v>0</v>
      </c>
      <c r="BF317" s="143">
        <f>IF(N317="snížená",J317,0)</f>
        <v>0</v>
      </c>
      <c r="BG317" s="143">
        <f>IF(N317="zákl. přenesená",J317,0)</f>
        <v>0</v>
      </c>
      <c r="BH317" s="143">
        <f>IF(N317="sníž. přenesená",J317,0)</f>
        <v>0</v>
      </c>
      <c r="BI317" s="143">
        <f>IF(N317="nulová",J317,0)</f>
        <v>0</v>
      </c>
      <c r="BJ317" s="16" t="s">
        <v>84</v>
      </c>
      <c r="BK317" s="143">
        <f>ROUND(I317*H317,2)</f>
        <v>0</v>
      </c>
      <c r="BL317" s="16" t="s">
        <v>186</v>
      </c>
      <c r="BM317" s="142" t="s">
        <v>1532</v>
      </c>
    </row>
    <row r="318" spans="2:65" s="1" customFormat="1">
      <c r="B318" s="31"/>
      <c r="D318" s="144" t="s">
        <v>188</v>
      </c>
      <c r="F318" s="145" t="s">
        <v>4249</v>
      </c>
      <c r="I318" s="146"/>
      <c r="L318" s="31"/>
      <c r="M318" s="147"/>
      <c r="T318" s="55"/>
      <c r="AT318" s="16" t="s">
        <v>188</v>
      </c>
      <c r="AU318" s="16" t="s">
        <v>84</v>
      </c>
    </row>
    <row r="319" spans="2:65" s="1" customFormat="1" ht="16.5" customHeight="1">
      <c r="B319" s="31"/>
      <c r="C319" s="131" t="s">
        <v>961</v>
      </c>
      <c r="D319" s="131" t="s">
        <v>181</v>
      </c>
      <c r="E319" s="132" t="s">
        <v>4252</v>
      </c>
      <c r="F319" s="133" t="s">
        <v>4253</v>
      </c>
      <c r="G319" s="134" t="s">
        <v>1494</v>
      </c>
      <c r="H319" s="135">
        <v>8</v>
      </c>
      <c r="I319" s="136"/>
      <c r="J319" s="137">
        <f>ROUND(I319*H319,2)</f>
        <v>0</v>
      </c>
      <c r="K319" s="133" t="s">
        <v>1</v>
      </c>
      <c r="L319" s="31"/>
      <c r="M319" s="138" t="s">
        <v>1</v>
      </c>
      <c r="N319" s="139" t="s">
        <v>41</v>
      </c>
      <c r="P319" s="140">
        <f>O319*H319</f>
        <v>0</v>
      </c>
      <c r="Q319" s="140">
        <v>0</v>
      </c>
      <c r="R319" s="140">
        <f>Q319*H319</f>
        <v>0</v>
      </c>
      <c r="S319" s="140">
        <v>0</v>
      </c>
      <c r="T319" s="141">
        <f>S319*H319</f>
        <v>0</v>
      </c>
      <c r="AR319" s="142" t="s">
        <v>186</v>
      </c>
      <c r="AT319" s="142" t="s">
        <v>181</v>
      </c>
      <c r="AU319" s="142" t="s">
        <v>84</v>
      </c>
      <c r="AY319" s="16" t="s">
        <v>179</v>
      </c>
      <c r="BE319" s="143">
        <f>IF(N319="základní",J319,0)</f>
        <v>0</v>
      </c>
      <c r="BF319" s="143">
        <f>IF(N319="snížená",J319,0)</f>
        <v>0</v>
      </c>
      <c r="BG319" s="143">
        <f>IF(N319="zákl. přenesená",J319,0)</f>
        <v>0</v>
      </c>
      <c r="BH319" s="143">
        <f>IF(N319="sníž. přenesená",J319,0)</f>
        <v>0</v>
      </c>
      <c r="BI319" s="143">
        <f>IF(N319="nulová",J319,0)</f>
        <v>0</v>
      </c>
      <c r="BJ319" s="16" t="s">
        <v>84</v>
      </c>
      <c r="BK319" s="143">
        <f>ROUND(I319*H319,2)</f>
        <v>0</v>
      </c>
      <c r="BL319" s="16" t="s">
        <v>186</v>
      </c>
      <c r="BM319" s="142" t="s">
        <v>1540</v>
      </c>
    </row>
    <row r="320" spans="2:65" s="1" customFormat="1">
      <c r="B320" s="31"/>
      <c r="D320" s="144" t="s">
        <v>188</v>
      </c>
      <c r="F320" s="145" t="s">
        <v>4253</v>
      </c>
      <c r="I320" s="146"/>
      <c r="L320" s="31"/>
      <c r="M320" s="147"/>
      <c r="T320" s="55"/>
      <c r="AT320" s="16" t="s">
        <v>188</v>
      </c>
      <c r="AU320" s="16" t="s">
        <v>84</v>
      </c>
    </row>
    <row r="321" spans="2:65" s="1" customFormat="1" ht="16.5" customHeight="1">
      <c r="B321" s="31"/>
      <c r="C321" s="131" t="s">
        <v>966</v>
      </c>
      <c r="D321" s="131" t="s">
        <v>181</v>
      </c>
      <c r="E321" s="132" t="s">
        <v>4254</v>
      </c>
      <c r="F321" s="133" t="s">
        <v>4255</v>
      </c>
      <c r="G321" s="134" t="s">
        <v>1494</v>
      </c>
      <c r="H321" s="135">
        <v>8</v>
      </c>
      <c r="I321" s="136"/>
      <c r="J321" s="137">
        <f>ROUND(I321*H321,2)</f>
        <v>0</v>
      </c>
      <c r="K321" s="133" t="s">
        <v>1</v>
      </c>
      <c r="L321" s="31"/>
      <c r="M321" s="138" t="s">
        <v>1</v>
      </c>
      <c r="N321" s="139" t="s">
        <v>41</v>
      </c>
      <c r="P321" s="140">
        <f>O321*H321</f>
        <v>0</v>
      </c>
      <c r="Q321" s="140">
        <v>0</v>
      </c>
      <c r="R321" s="140">
        <f>Q321*H321</f>
        <v>0</v>
      </c>
      <c r="S321" s="140">
        <v>0</v>
      </c>
      <c r="T321" s="141">
        <f>S321*H321</f>
        <v>0</v>
      </c>
      <c r="AR321" s="142" t="s">
        <v>186</v>
      </c>
      <c r="AT321" s="142" t="s">
        <v>181</v>
      </c>
      <c r="AU321" s="142" t="s">
        <v>84</v>
      </c>
      <c r="AY321" s="16" t="s">
        <v>179</v>
      </c>
      <c r="BE321" s="143">
        <f>IF(N321="základní",J321,0)</f>
        <v>0</v>
      </c>
      <c r="BF321" s="143">
        <f>IF(N321="snížená",J321,0)</f>
        <v>0</v>
      </c>
      <c r="BG321" s="143">
        <f>IF(N321="zákl. přenesená",J321,0)</f>
        <v>0</v>
      </c>
      <c r="BH321" s="143">
        <f>IF(N321="sníž. přenesená",J321,0)</f>
        <v>0</v>
      </c>
      <c r="BI321" s="143">
        <f>IF(N321="nulová",J321,0)</f>
        <v>0</v>
      </c>
      <c r="BJ321" s="16" t="s">
        <v>84</v>
      </c>
      <c r="BK321" s="143">
        <f>ROUND(I321*H321,2)</f>
        <v>0</v>
      </c>
      <c r="BL321" s="16" t="s">
        <v>186</v>
      </c>
      <c r="BM321" s="142" t="s">
        <v>1548</v>
      </c>
    </row>
    <row r="322" spans="2:65" s="1" customFormat="1">
      <c r="B322" s="31"/>
      <c r="D322" s="144" t="s">
        <v>188</v>
      </c>
      <c r="F322" s="145" t="s">
        <v>4255</v>
      </c>
      <c r="I322" s="146"/>
      <c r="L322" s="31"/>
      <c r="M322" s="147"/>
      <c r="T322" s="55"/>
      <c r="AT322" s="16" t="s">
        <v>188</v>
      </c>
      <c r="AU322" s="16" t="s">
        <v>84</v>
      </c>
    </row>
    <row r="323" spans="2:65" s="1" customFormat="1" ht="16.5" customHeight="1">
      <c r="B323" s="31"/>
      <c r="C323" s="131" t="s">
        <v>971</v>
      </c>
      <c r="D323" s="131" t="s">
        <v>181</v>
      </c>
      <c r="E323" s="132" t="s">
        <v>4256</v>
      </c>
      <c r="F323" s="133" t="s">
        <v>4257</v>
      </c>
      <c r="G323" s="134" t="s">
        <v>1494</v>
      </c>
      <c r="H323" s="135">
        <v>2</v>
      </c>
      <c r="I323" s="136"/>
      <c r="J323" s="137">
        <f>ROUND(I323*H323,2)</f>
        <v>0</v>
      </c>
      <c r="K323" s="133" t="s">
        <v>1</v>
      </c>
      <c r="L323" s="31"/>
      <c r="M323" s="138" t="s">
        <v>1</v>
      </c>
      <c r="N323" s="139" t="s">
        <v>41</v>
      </c>
      <c r="P323" s="140">
        <f>O323*H323</f>
        <v>0</v>
      </c>
      <c r="Q323" s="140">
        <v>0</v>
      </c>
      <c r="R323" s="140">
        <f>Q323*H323</f>
        <v>0</v>
      </c>
      <c r="S323" s="140">
        <v>0</v>
      </c>
      <c r="T323" s="141">
        <f>S323*H323</f>
        <v>0</v>
      </c>
      <c r="AR323" s="142" t="s">
        <v>186</v>
      </c>
      <c r="AT323" s="142" t="s">
        <v>181</v>
      </c>
      <c r="AU323" s="142" t="s">
        <v>84</v>
      </c>
      <c r="AY323" s="16" t="s">
        <v>179</v>
      </c>
      <c r="BE323" s="143">
        <f>IF(N323="základní",J323,0)</f>
        <v>0</v>
      </c>
      <c r="BF323" s="143">
        <f>IF(N323="snížená",J323,0)</f>
        <v>0</v>
      </c>
      <c r="BG323" s="143">
        <f>IF(N323="zákl. přenesená",J323,0)</f>
        <v>0</v>
      </c>
      <c r="BH323" s="143">
        <f>IF(N323="sníž. přenesená",J323,0)</f>
        <v>0</v>
      </c>
      <c r="BI323" s="143">
        <f>IF(N323="nulová",J323,0)</f>
        <v>0</v>
      </c>
      <c r="BJ323" s="16" t="s">
        <v>84</v>
      </c>
      <c r="BK323" s="143">
        <f>ROUND(I323*H323,2)</f>
        <v>0</v>
      </c>
      <c r="BL323" s="16" t="s">
        <v>186</v>
      </c>
      <c r="BM323" s="142" t="s">
        <v>1556</v>
      </c>
    </row>
    <row r="324" spans="2:65" s="1" customFormat="1">
      <c r="B324" s="31"/>
      <c r="D324" s="144" t="s">
        <v>188</v>
      </c>
      <c r="F324" s="145" t="s">
        <v>4257</v>
      </c>
      <c r="I324" s="146"/>
      <c r="L324" s="31"/>
      <c r="M324" s="147"/>
      <c r="T324" s="55"/>
      <c r="AT324" s="16" t="s">
        <v>188</v>
      </c>
      <c r="AU324" s="16" t="s">
        <v>84</v>
      </c>
    </row>
    <row r="325" spans="2:65" s="1" customFormat="1" ht="16.5" customHeight="1">
      <c r="B325" s="31"/>
      <c r="C325" s="131" t="s">
        <v>977</v>
      </c>
      <c r="D325" s="131" t="s">
        <v>181</v>
      </c>
      <c r="E325" s="132" t="s">
        <v>4258</v>
      </c>
      <c r="F325" s="133" t="s">
        <v>4259</v>
      </c>
      <c r="G325" s="134" t="s">
        <v>1494</v>
      </c>
      <c r="H325" s="135">
        <v>2</v>
      </c>
      <c r="I325" s="136"/>
      <c r="J325" s="137">
        <f>ROUND(I325*H325,2)</f>
        <v>0</v>
      </c>
      <c r="K325" s="133" t="s">
        <v>1</v>
      </c>
      <c r="L325" s="31"/>
      <c r="M325" s="138" t="s">
        <v>1</v>
      </c>
      <c r="N325" s="139" t="s">
        <v>41</v>
      </c>
      <c r="P325" s="140">
        <f>O325*H325</f>
        <v>0</v>
      </c>
      <c r="Q325" s="140">
        <v>0</v>
      </c>
      <c r="R325" s="140">
        <f>Q325*H325</f>
        <v>0</v>
      </c>
      <c r="S325" s="140">
        <v>0</v>
      </c>
      <c r="T325" s="141">
        <f>S325*H325</f>
        <v>0</v>
      </c>
      <c r="AR325" s="142" t="s">
        <v>186</v>
      </c>
      <c r="AT325" s="142" t="s">
        <v>181</v>
      </c>
      <c r="AU325" s="142" t="s">
        <v>84</v>
      </c>
      <c r="AY325" s="16" t="s">
        <v>179</v>
      </c>
      <c r="BE325" s="143">
        <f>IF(N325="základní",J325,0)</f>
        <v>0</v>
      </c>
      <c r="BF325" s="143">
        <f>IF(N325="snížená",J325,0)</f>
        <v>0</v>
      </c>
      <c r="BG325" s="143">
        <f>IF(N325="zákl. přenesená",J325,0)</f>
        <v>0</v>
      </c>
      <c r="BH325" s="143">
        <f>IF(N325="sníž. přenesená",J325,0)</f>
        <v>0</v>
      </c>
      <c r="BI325" s="143">
        <f>IF(N325="nulová",J325,0)</f>
        <v>0</v>
      </c>
      <c r="BJ325" s="16" t="s">
        <v>84</v>
      </c>
      <c r="BK325" s="143">
        <f>ROUND(I325*H325,2)</f>
        <v>0</v>
      </c>
      <c r="BL325" s="16" t="s">
        <v>186</v>
      </c>
      <c r="BM325" s="142" t="s">
        <v>1564</v>
      </c>
    </row>
    <row r="326" spans="2:65" s="1" customFormat="1">
      <c r="B326" s="31"/>
      <c r="D326" s="144" t="s">
        <v>188</v>
      </c>
      <c r="F326" s="145" t="s">
        <v>4259</v>
      </c>
      <c r="I326" s="146"/>
      <c r="L326" s="31"/>
      <c r="M326" s="147"/>
      <c r="T326" s="55"/>
      <c r="AT326" s="16" t="s">
        <v>188</v>
      </c>
      <c r="AU326" s="16" t="s">
        <v>84</v>
      </c>
    </row>
    <row r="327" spans="2:65" s="1" customFormat="1" ht="16.5" customHeight="1">
      <c r="B327" s="31"/>
      <c r="C327" s="131" t="s">
        <v>985</v>
      </c>
      <c r="D327" s="131" t="s">
        <v>181</v>
      </c>
      <c r="E327" s="132" t="s">
        <v>4260</v>
      </c>
      <c r="F327" s="133" t="s">
        <v>4261</v>
      </c>
      <c r="G327" s="134" t="s">
        <v>1494</v>
      </c>
      <c r="H327" s="135">
        <v>7</v>
      </c>
      <c r="I327" s="136"/>
      <c r="J327" s="137">
        <f>ROUND(I327*H327,2)</f>
        <v>0</v>
      </c>
      <c r="K327" s="133" t="s">
        <v>1</v>
      </c>
      <c r="L327" s="31"/>
      <c r="M327" s="138" t="s">
        <v>1</v>
      </c>
      <c r="N327" s="139" t="s">
        <v>41</v>
      </c>
      <c r="P327" s="140">
        <f>O327*H327</f>
        <v>0</v>
      </c>
      <c r="Q327" s="140">
        <v>0</v>
      </c>
      <c r="R327" s="140">
        <f>Q327*H327</f>
        <v>0</v>
      </c>
      <c r="S327" s="140">
        <v>0</v>
      </c>
      <c r="T327" s="141">
        <f>S327*H327</f>
        <v>0</v>
      </c>
      <c r="AR327" s="142" t="s">
        <v>186</v>
      </c>
      <c r="AT327" s="142" t="s">
        <v>181</v>
      </c>
      <c r="AU327" s="142" t="s">
        <v>84</v>
      </c>
      <c r="AY327" s="16" t="s">
        <v>179</v>
      </c>
      <c r="BE327" s="143">
        <f>IF(N327="základní",J327,0)</f>
        <v>0</v>
      </c>
      <c r="BF327" s="143">
        <f>IF(N327="snížená",J327,0)</f>
        <v>0</v>
      </c>
      <c r="BG327" s="143">
        <f>IF(N327="zákl. přenesená",J327,0)</f>
        <v>0</v>
      </c>
      <c r="BH327" s="143">
        <f>IF(N327="sníž. přenesená",J327,0)</f>
        <v>0</v>
      </c>
      <c r="BI327" s="143">
        <f>IF(N327="nulová",J327,0)</f>
        <v>0</v>
      </c>
      <c r="BJ327" s="16" t="s">
        <v>84</v>
      </c>
      <c r="BK327" s="143">
        <f>ROUND(I327*H327,2)</f>
        <v>0</v>
      </c>
      <c r="BL327" s="16" t="s">
        <v>186</v>
      </c>
      <c r="BM327" s="142" t="s">
        <v>1572</v>
      </c>
    </row>
    <row r="328" spans="2:65" s="1" customFormat="1">
      <c r="B328" s="31"/>
      <c r="D328" s="144" t="s">
        <v>188</v>
      </c>
      <c r="F328" s="145" t="s">
        <v>4261</v>
      </c>
      <c r="I328" s="146"/>
      <c r="L328" s="31"/>
      <c r="M328" s="147"/>
      <c r="T328" s="55"/>
      <c r="AT328" s="16" t="s">
        <v>188</v>
      </c>
      <c r="AU328" s="16" t="s">
        <v>84</v>
      </c>
    </row>
    <row r="329" spans="2:65" s="1" customFormat="1" ht="16.5" customHeight="1">
      <c r="B329" s="31"/>
      <c r="C329" s="131" t="s">
        <v>990</v>
      </c>
      <c r="D329" s="131" t="s">
        <v>181</v>
      </c>
      <c r="E329" s="132" t="s">
        <v>4262</v>
      </c>
      <c r="F329" s="133" t="s">
        <v>4263</v>
      </c>
      <c r="G329" s="134" t="s">
        <v>1494</v>
      </c>
      <c r="H329" s="135">
        <v>7</v>
      </c>
      <c r="I329" s="136"/>
      <c r="J329" s="137">
        <f>ROUND(I329*H329,2)</f>
        <v>0</v>
      </c>
      <c r="K329" s="133" t="s">
        <v>1</v>
      </c>
      <c r="L329" s="31"/>
      <c r="M329" s="138" t="s">
        <v>1</v>
      </c>
      <c r="N329" s="139" t="s">
        <v>41</v>
      </c>
      <c r="P329" s="140">
        <f>O329*H329</f>
        <v>0</v>
      </c>
      <c r="Q329" s="140">
        <v>0</v>
      </c>
      <c r="R329" s="140">
        <f>Q329*H329</f>
        <v>0</v>
      </c>
      <c r="S329" s="140">
        <v>0</v>
      </c>
      <c r="T329" s="141">
        <f>S329*H329</f>
        <v>0</v>
      </c>
      <c r="AR329" s="142" t="s">
        <v>186</v>
      </c>
      <c r="AT329" s="142" t="s">
        <v>181</v>
      </c>
      <c r="AU329" s="142" t="s">
        <v>84</v>
      </c>
      <c r="AY329" s="16" t="s">
        <v>179</v>
      </c>
      <c r="BE329" s="143">
        <f>IF(N329="základní",J329,0)</f>
        <v>0</v>
      </c>
      <c r="BF329" s="143">
        <f>IF(N329="snížená",J329,0)</f>
        <v>0</v>
      </c>
      <c r="BG329" s="143">
        <f>IF(N329="zákl. přenesená",J329,0)</f>
        <v>0</v>
      </c>
      <c r="BH329" s="143">
        <f>IF(N329="sníž. přenesená",J329,0)</f>
        <v>0</v>
      </c>
      <c r="BI329" s="143">
        <f>IF(N329="nulová",J329,0)</f>
        <v>0</v>
      </c>
      <c r="BJ329" s="16" t="s">
        <v>84</v>
      </c>
      <c r="BK329" s="143">
        <f>ROUND(I329*H329,2)</f>
        <v>0</v>
      </c>
      <c r="BL329" s="16" t="s">
        <v>186</v>
      </c>
      <c r="BM329" s="142" t="s">
        <v>1583</v>
      </c>
    </row>
    <row r="330" spans="2:65" s="1" customFormat="1">
      <c r="B330" s="31"/>
      <c r="D330" s="144" t="s">
        <v>188</v>
      </c>
      <c r="F330" s="145" t="s">
        <v>4263</v>
      </c>
      <c r="I330" s="146"/>
      <c r="L330" s="31"/>
      <c r="M330" s="147"/>
      <c r="T330" s="55"/>
      <c r="AT330" s="16" t="s">
        <v>188</v>
      </c>
      <c r="AU330" s="16" t="s">
        <v>84</v>
      </c>
    </row>
    <row r="331" spans="2:65" s="1" customFormat="1" ht="37.9" customHeight="1">
      <c r="B331" s="31"/>
      <c r="C331" s="131" t="s">
        <v>995</v>
      </c>
      <c r="D331" s="131" t="s">
        <v>181</v>
      </c>
      <c r="E331" s="132" t="s">
        <v>4264</v>
      </c>
      <c r="F331" s="133" t="s">
        <v>4265</v>
      </c>
      <c r="G331" s="134" t="s">
        <v>1494</v>
      </c>
      <c r="H331" s="135">
        <v>7</v>
      </c>
      <c r="I331" s="136"/>
      <c r="J331" s="137">
        <f>ROUND(I331*H331,2)</f>
        <v>0</v>
      </c>
      <c r="K331" s="133" t="s">
        <v>1</v>
      </c>
      <c r="L331" s="31"/>
      <c r="M331" s="138" t="s">
        <v>1</v>
      </c>
      <c r="N331" s="139" t="s">
        <v>41</v>
      </c>
      <c r="P331" s="140">
        <f>O331*H331</f>
        <v>0</v>
      </c>
      <c r="Q331" s="140">
        <v>0</v>
      </c>
      <c r="R331" s="140">
        <f>Q331*H331</f>
        <v>0</v>
      </c>
      <c r="S331" s="140">
        <v>0</v>
      </c>
      <c r="T331" s="141">
        <f>S331*H331</f>
        <v>0</v>
      </c>
      <c r="AR331" s="142" t="s">
        <v>186</v>
      </c>
      <c r="AT331" s="142" t="s">
        <v>181</v>
      </c>
      <c r="AU331" s="142" t="s">
        <v>84</v>
      </c>
      <c r="AY331" s="16" t="s">
        <v>179</v>
      </c>
      <c r="BE331" s="143">
        <f>IF(N331="základní",J331,0)</f>
        <v>0</v>
      </c>
      <c r="BF331" s="143">
        <f>IF(N331="snížená",J331,0)</f>
        <v>0</v>
      </c>
      <c r="BG331" s="143">
        <f>IF(N331="zákl. přenesená",J331,0)</f>
        <v>0</v>
      </c>
      <c r="BH331" s="143">
        <f>IF(N331="sníž. přenesená",J331,0)</f>
        <v>0</v>
      </c>
      <c r="BI331" s="143">
        <f>IF(N331="nulová",J331,0)</f>
        <v>0</v>
      </c>
      <c r="BJ331" s="16" t="s">
        <v>84</v>
      </c>
      <c r="BK331" s="143">
        <f>ROUND(I331*H331,2)</f>
        <v>0</v>
      </c>
      <c r="BL331" s="16" t="s">
        <v>186</v>
      </c>
      <c r="BM331" s="142" t="s">
        <v>1606</v>
      </c>
    </row>
    <row r="332" spans="2:65" s="1" customFormat="1" ht="29.25">
      <c r="B332" s="31"/>
      <c r="D332" s="144" t="s">
        <v>188</v>
      </c>
      <c r="F332" s="145" t="s">
        <v>4266</v>
      </c>
      <c r="I332" s="146"/>
      <c r="L332" s="31"/>
      <c r="M332" s="147"/>
      <c r="T332" s="55"/>
      <c r="AT332" s="16" t="s">
        <v>188</v>
      </c>
      <c r="AU332" s="16" t="s">
        <v>84</v>
      </c>
    </row>
    <row r="333" spans="2:65" s="1" customFormat="1" ht="16.5" customHeight="1">
      <c r="B333" s="31"/>
      <c r="C333" s="131" t="s">
        <v>999</v>
      </c>
      <c r="D333" s="131" t="s">
        <v>181</v>
      </c>
      <c r="E333" s="132" t="s">
        <v>4267</v>
      </c>
      <c r="F333" s="133" t="s">
        <v>4268</v>
      </c>
      <c r="G333" s="134" t="s">
        <v>1494</v>
      </c>
      <c r="H333" s="135">
        <v>2</v>
      </c>
      <c r="I333" s="136"/>
      <c r="J333" s="137">
        <f>ROUND(I333*H333,2)</f>
        <v>0</v>
      </c>
      <c r="K333" s="133" t="s">
        <v>1</v>
      </c>
      <c r="L333" s="31"/>
      <c r="M333" s="138" t="s">
        <v>1</v>
      </c>
      <c r="N333" s="139" t="s">
        <v>41</v>
      </c>
      <c r="P333" s="140">
        <f>O333*H333</f>
        <v>0</v>
      </c>
      <c r="Q333" s="140">
        <v>0</v>
      </c>
      <c r="R333" s="140">
        <f>Q333*H333</f>
        <v>0</v>
      </c>
      <c r="S333" s="140">
        <v>0</v>
      </c>
      <c r="T333" s="141">
        <f>S333*H333</f>
        <v>0</v>
      </c>
      <c r="AR333" s="142" t="s">
        <v>186</v>
      </c>
      <c r="AT333" s="142" t="s">
        <v>181</v>
      </c>
      <c r="AU333" s="142" t="s">
        <v>84</v>
      </c>
      <c r="AY333" s="16" t="s">
        <v>179</v>
      </c>
      <c r="BE333" s="143">
        <f>IF(N333="základní",J333,0)</f>
        <v>0</v>
      </c>
      <c r="BF333" s="143">
        <f>IF(N333="snížená",J333,0)</f>
        <v>0</v>
      </c>
      <c r="BG333" s="143">
        <f>IF(N333="zákl. přenesená",J333,0)</f>
        <v>0</v>
      </c>
      <c r="BH333" s="143">
        <f>IF(N333="sníž. přenesená",J333,0)</f>
        <v>0</v>
      </c>
      <c r="BI333" s="143">
        <f>IF(N333="nulová",J333,0)</f>
        <v>0</v>
      </c>
      <c r="BJ333" s="16" t="s">
        <v>84</v>
      </c>
      <c r="BK333" s="143">
        <f>ROUND(I333*H333,2)</f>
        <v>0</v>
      </c>
      <c r="BL333" s="16" t="s">
        <v>186</v>
      </c>
      <c r="BM333" s="142" t="s">
        <v>1618</v>
      </c>
    </row>
    <row r="334" spans="2:65" s="1" customFormat="1">
      <c r="B334" s="31"/>
      <c r="D334" s="144" t="s">
        <v>188</v>
      </c>
      <c r="F334" s="145" t="s">
        <v>4268</v>
      </c>
      <c r="I334" s="146"/>
      <c r="L334" s="31"/>
      <c r="M334" s="147"/>
      <c r="T334" s="55"/>
      <c r="AT334" s="16" t="s">
        <v>188</v>
      </c>
      <c r="AU334" s="16" t="s">
        <v>84</v>
      </c>
    </row>
    <row r="335" spans="2:65" s="1" customFormat="1" ht="16.5" customHeight="1">
      <c r="B335" s="31"/>
      <c r="C335" s="131" t="s">
        <v>1004</v>
      </c>
      <c r="D335" s="131" t="s">
        <v>181</v>
      </c>
      <c r="E335" s="132" t="s">
        <v>4269</v>
      </c>
      <c r="F335" s="133" t="s">
        <v>4270</v>
      </c>
      <c r="G335" s="134" t="s">
        <v>1494</v>
      </c>
      <c r="H335" s="135">
        <v>1</v>
      </c>
      <c r="I335" s="136"/>
      <c r="J335" s="137">
        <f>ROUND(I335*H335,2)</f>
        <v>0</v>
      </c>
      <c r="K335" s="133" t="s">
        <v>1</v>
      </c>
      <c r="L335" s="31"/>
      <c r="M335" s="138" t="s">
        <v>1</v>
      </c>
      <c r="N335" s="139" t="s">
        <v>41</v>
      </c>
      <c r="P335" s="140">
        <f>O335*H335</f>
        <v>0</v>
      </c>
      <c r="Q335" s="140">
        <v>0</v>
      </c>
      <c r="R335" s="140">
        <f>Q335*H335</f>
        <v>0</v>
      </c>
      <c r="S335" s="140">
        <v>0</v>
      </c>
      <c r="T335" s="141">
        <f>S335*H335</f>
        <v>0</v>
      </c>
      <c r="AR335" s="142" t="s">
        <v>186</v>
      </c>
      <c r="AT335" s="142" t="s">
        <v>181</v>
      </c>
      <c r="AU335" s="142" t="s">
        <v>84</v>
      </c>
      <c r="AY335" s="16" t="s">
        <v>179</v>
      </c>
      <c r="BE335" s="143">
        <f>IF(N335="základní",J335,0)</f>
        <v>0</v>
      </c>
      <c r="BF335" s="143">
        <f>IF(N335="snížená",J335,0)</f>
        <v>0</v>
      </c>
      <c r="BG335" s="143">
        <f>IF(N335="zákl. přenesená",J335,0)</f>
        <v>0</v>
      </c>
      <c r="BH335" s="143">
        <f>IF(N335="sníž. přenesená",J335,0)</f>
        <v>0</v>
      </c>
      <c r="BI335" s="143">
        <f>IF(N335="nulová",J335,0)</f>
        <v>0</v>
      </c>
      <c r="BJ335" s="16" t="s">
        <v>84</v>
      </c>
      <c r="BK335" s="143">
        <f>ROUND(I335*H335,2)</f>
        <v>0</v>
      </c>
      <c r="BL335" s="16" t="s">
        <v>186</v>
      </c>
      <c r="BM335" s="142" t="s">
        <v>1630</v>
      </c>
    </row>
    <row r="336" spans="2:65" s="1" customFormat="1">
      <c r="B336" s="31"/>
      <c r="D336" s="144" t="s">
        <v>188</v>
      </c>
      <c r="F336" s="145" t="s">
        <v>4270</v>
      </c>
      <c r="I336" s="146"/>
      <c r="L336" s="31"/>
      <c r="M336" s="147"/>
      <c r="T336" s="55"/>
      <c r="AT336" s="16" t="s">
        <v>188</v>
      </c>
      <c r="AU336" s="16" t="s">
        <v>84</v>
      </c>
    </row>
    <row r="337" spans="2:65" s="1" customFormat="1" ht="24.2" customHeight="1">
      <c r="B337" s="31"/>
      <c r="C337" s="131" t="s">
        <v>1009</v>
      </c>
      <c r="D337" s="131" t="s">
        <v>181</v>
      </c>
      <c r="E337" s="132" t="s">
        <v>4271</v>
      </c>
      <c r="F337" s="133" t="s">
        <v>4272</v>
      </c>
      <c r="G337" s="134" t="s">
        <v>1494</v>
      </c>
      <c r="H337" s="135">
        <v>1</v>
      </c>
      <c r="I337" s="136"/>
      <c r="J337" s="137">
        <f>ROUND(I337*H337,2)</f>
        <v>0</v>
      </c>
      <c r="K337" s="133" t="s">
        <v>1</v>
      </c>
      <c r="L337" s="31"/>
      <c r="M337" s="138" t="s">
        <v>1</v>
      </c>
      <c r="N337" s="139" t="s">
        <v>41</v>
      </c>
      <c r="P337" s="140">
        <f>O337*H337</f>
        <v>0</v>
      </c>
      <c r="Q337" s="140">
        <v>0</v>
      </c>
      <c r="R337" s="140">
        <f>Q337*H337</f>
        <v>0</v>
      </c>
      <c r="S337" s="140">
        <v>0</v>
      </c>
      <c r="T337" s="141">
        <f>S337*H337</f>
        <v>0</v>
      </c>
      <c r="AR337" s="142" t="s">
        <v>186</v>
      </c>
      <c r="AT337" s="142" t="s">
        <v>181</v>
      </c>
      <c r="AU337" s="142" t="s">
        <v>84</v>
      </c>
      <c r="AY337" s="16" t="s">
        <v>179</v>
      </c>
      <c r="BE337" s="143">
        <f>IF(N337="základní",J337,0)</f>
        <v>0</v>
      </c>
      <c r="BF337" s="143">
        <f>IF(N337="snížená",J337,0)</f>
        <v>0</v>
      </c>
      <c r="BG337" s="143">
        <f>IF(N337="zákl. přenesená",J337,0)</f>
        <v>0</v>
      </c>
      <c r="BH337" s="143">
        <f>IF(N337="sníž. přenesená",J337,0)</f>
        <v>0</v>
      </c>
      <c r="BI337" s="143">
        <f>IF(N337="nulová",J337,0)</f>
        <v>0</v>
      </c>
      <c r="BJ337" s="16" t="s">
        <v>84</v>
      </c>
      <c r="BK337" s="143">
        <f>ROUND(I337*H337,2)</f>
        <v>0</v>
      </c>
      <c r="BL337" s="16" t="s">
        <v>186</v>
      </c>
      <c r="BM337" s="142" t="s">
        <v>1644</v>
      </c>
    </row>
    <row r="338" spans="2:65" s="1" customFormat="1" ht="19.5">
      <c r="B338" s="31"/>
      <c r="D338" s="144" t="s">
        <v>188</v>
      </c>
      <c r="F338" s="145" t="s">
        <v>4272</v>
      </c>
      <c r="I338" s="146"/>
      <c r="L338" s="31"/>
      <c r="M338" s="147"/>
      <c r="T338" s="55"/>
      <c r="AT338" s="16" t="s">
        <v>188</v>
      </c>
      <c r="AU338" s="16" t="s">
        <v>84</v>
      </c>
    </row>
    <row r="339" spans="2:65" s="1" customFormat="1" ht="37.9" customHeight="1">
      <c r="B339" s="31"/>
      <c r="C339" s="131" t="s">
        <v>1018</v>
      </c>
      <c r="D339" s="131" t="s">
        <v>181</v>
      </c>
      <c r="E339" s="132" t="s">
        <v>4273</v>
      </c>
      <c r="F339" s="133" t="s">
        <v>4274</v>
      </c>
      <c r="G339" s="134" t="s">
        <v>1494</v>
      </c>
      <c r="H339" s="135">
        <v>41</v>
      </c>
      <c r="I339" s="136"/>
      <c r="J339" s="137">
        <f>ROUND(I339*H339,2)</f>
        <v>0</v>
      </c>
      <c r="K339" s="133" t="s">
        <v>1</v>
      </c>
      <c r="L339" s="31"/>
      <c r="M339" s="138" t="s">
        <v>1</v>
      </c>
      <c r="N339" s="139" t="s">
        <v>41</v>
      </c>
      <c r="P339" s="140">
        <f>O339*H339</f>
        <v>0</v>
      </c>
      <c r="Q339" s="140">
        <v>0</v>
      </c>
      <c r="R339" s="140">
        <f>Q339*H339</f>
        <v>0</v>
      </c>
      <c r="S339" s="140">
        <v>0</v>
      </c>
      <c r="T339" s="141">
        <f>S339*H339</f>
        <v>0</v>
      </c>
      <c r="AR339" s="142" t="s">
        <v>186</v>
      </c>
      <c r="AT339" s="142" t="s">
        <v>181</v>
      </c>
      <c r="AU339" s="142" t="s">
        <v>84</v>
      </c>
      <c r="AY339" s="16" t="s">
        <v>179</v>
      </c>
      <c r="BE339" s="143">
        <f>IF(N339="základní",J339,0)</f>
        <v>0</v>
      </c>
      <c r="BF339" s="143">
        <f>IF(N339="snížená",J339,0)</f>
        <v>0</v>
      </c>
      <c r="BG339" s="143">
        <f>IF(N339="zákl. přenesená",J339,0)</f>
        <v>0</v>
      </c>
      <c r="BH339" s="143">
        <f>IF(N339="sníž. přenesená",J339,0)</f>
        <v>0</v>
      </c>
      <c r="BI339" s="143">
        <f>IF(N339="nulová",J339,0)</f>
        <v>0</v>
      </c>
      <c r="BJ339" s="16" t="s">
        <v>84</v>
      </c>
      <c r="BK339" s="143">
        <f>ROUND(I339*H339,2)</f>
        <v>0</v>
      </c>
      <c r="BL339" s="16" t="s">
        <v>186</v>
      </c>
      <c r="BM339" s="142" t="s">
        <v>1657</v>
      </c>
    </row>
    <row r="340" spans="2:65" s="1" customFormat="1" ht="19.5">
      <c r="B340" s="31"/>
      <c r="D340" s="144" t="s">
        <v>188</v>
      </c>
      <c r="F340" s="145" t="s">
        <v>4274</v>
      </c>
      <c r="I340" s="146"/>
      <c r="L340" s="31"/>
      <c r="M340" s="147"/>
      <c r="T340" s="55"/>
      <c r="AT340" s="16" t="s">
        <v>188</v>
      </c>
      <c r="AU340" s="16" t="s">
        <v>84</v>
      </c>
    </row>
    <row r="341" spans="2:65" s="1" customFormat="1" ht="16.5" customHeight="1">
      <c r="B341" s="31"/>
      <c r="C341" s="131" t="s">
        <v>1023</v>
      </c>
      <c r="D341" s="131" t="s">
        <v>181</v>
      </c>
      <c r="E341" s="132" t="s">
        <v>4275</v>
      </c>
      <c r="F341" s="133" t="s">
        <v>4276</v>
      </c>
      <c r="G341" s="134" t="s">
        <v>1494</v>
      </c>
      <c r="H341" s="135">
        <v>2</v>
      </c>
      <c r="I341" s="136"/>
      <c r="J341" s="137">
        <f>ROUND(I341*H341,2)</f>
        <v>0</v>
      </c>
      <c r="K341" s="133" t="s">
        <v>1</v>
      </c>
      <c r="L341" s="31"/>
      <c r="M341" s="138" t="s">
        <v>1</v>
      </c>
      <c r="N341" s="139" t="s">
        <v>41</v>
      </c>
      <c r="P341" s="140">
        <f>O341*H341</f>
        <v>0</v>
      </c>
      <c r="Q341" s="140">
        <v>0</v>
      </c>
      <c r="R341" s="140">
        <f>Q341*H341</f>
        <v>0</v>
      </c>
      <c r="S341" s="140">
        <v>0</v>
      </c>
      <c r="T341" s="141">
        <f>S341*H341</f>
        <v>0</v>
      </c>
      <c r="AR341" s="142" t="s">
        <v>186</v>
      </c>
      <c r="AT341" s="142" t="s">
        <v>181</v>
      </c>
      <c r="AU341" s="142" t="s">
        <v>84</v>
      </c>
      <c r="AY341" s="16" t="s">
        <v>179</v>
      </c>
      <c r="BE341" s="143">
        <f>IF(N341="základní",J341,0)</f>
        <v>0</v>
      </c>
      <c r="BF341" s="143">
        <f>IF(N341="snížená",J341,0)</f>
        <v>0</v>
      </c>
      <c r="BG341" s="143">
        <f>IF(N341="zákl. přenesená",J341,0)</f>
        <v>0</v>
      </c>
      <c r="BH341" s="143">
        <f>IF(N341="sníž. přenesená",J341,0)</f>
        <v>0</v>
      </c>
      <c r="BI341" s="143">
        <f>IF(N341="nulová",J341,0)</f>
        <v>0</v>
      </c>
      <c r="BJ341" s="16" t="s">
        <v>84</v>
      </c>
      <c r="BK341" s="143">
        <f>ROUND(I341*H341,2)</f>
        <v>0</v>
      </c>
      <c r="BL341" s="16" t="s">
        <v>186</v>
      </c>
      <c r="BM341" s="142" t="s">
        <v>4277</v>
      </c>
    </row>
    <row r="342" spans="2:65" s="1" customFormat="1">
      <c r="B342" s="31"/>
      <c r="D342" s="144" t="s">
        <v>188</v>
      </c>
      <c r="F342" s="145" t="s">
        <v>4276</v>
      </c>
      <c r="I342" s="146"/>
      <c r="L342" s="31"/>
      <c r="M342" s="147"/>
      <c r="T342" s="55"/>
      <c r="AT342" s="16" t="s">
        <v>188</v>
      </c>
      <c r="AU342" s="16" t="s">
        <v>84</v>
      </c>
    </row>
    <row r="343" spans="2:65" s="1" customFormat="1" ht="37.9" customHeight="1">
      <c r="B343" s="31"/>
      <c r="C343" s="131" t="s">
        <v>1028</v>
      </c>
      <c r="D343" s="131" t="s">
        <v>181</v>
      </c>
      <c r="E343" s="132" t="s">
        <v>4278</v>
      </c>
      <c r="F343" s="133" t="s">
        <v>4279</v>
      </c>
      <c r="G343" s="134" t="s">
        <v>1494</v>
      </c>
      <c r="H343" s="135">
        <v>2</v>
      </c>
      <c r="I343" s="136"/>
      <c r="J343" s="137">
        <f>ROUND(I343*H343,2)</f>
        <v>0</v>
      </c>
      <c r="K343" s="133" t="s">
        <v>1</v>
      </c>
      <c r="L343" s="31"/>
      <c r="M343" s="138" t="s">
        <v>1</v>
      </c>
      <c r="N343" s="139" t="s">
        <v>41</v>
      </c>
      <c r="P343" s="140">
        <f>O343*H343</f>
        <v>0</v>
      </c>
      <c r="Q343" s="140">
        <v>0</v>
      </c>
      <c r="R343" s="140">
        <f>Q343*H343</f>
        <v>0</v>
      </c>
      <c r="S343" s="140">
        <v>0</v>
      </c>
      <c r="T343" s="141">
        <f>S343*H343</f>
        <v>0</v>
      </c>
      <c r="AR343" s="142" t="s">
        <v>186</v>
      </c>
      <c r="AT343" s="142" t="s">
        <v>181</v>
      </c>
      <c r="AU343" s="142" t="s">
        <v>84</v>
      </c>
      <c r="AY343" s="16" t="s">
        <v>179</v>
      </c>
      <c r="BE343" s="143">
        <f>IF(N343="základní",J343,0)</f>
        <v>0</v>
      </c>
      <c r="BF343" s="143">
        <f>IF(N343="snížená",J343,0)</f>
        <v>0</v>
      </c>
      <c r="BG343" s="143">
        <f>IF(N343="zákl. přenesená",J343,0)</f>
        <v>0</v>
      </c>
      <c r="BH343" s="143">
        <f>IF(N343="sníž. přenesená",J343,0)</f>
        <v>0</v>
      </c>
      <c r="BI343" s="143">
        <f>IF(N343="nulová",J343,0)</f>
        <v>0</v>
      </c>
      <c r="BJ343" s="16" t="s">
        <v>84</v>
      </c>
      <c r="BK343" s="143">
        <f>ROUND(I343*H343,2)</f>
        <v>0</v>
      </c>
      <c r="BL343" s="16" t="s">
        <v>186</v>
      </c>
      <c r="BM343" s="142" t="s">
        <v>4280</v>
      </c>
    </row>
    <row r="344" spans="2:65" s="1" customFormat="1" ht="19.5">
      <c r="B344" s="31"/>
      <c r="D344" s="144" t="s">
        <v>188</v>
      </c>
      <c r="F344" s="145" t="s">
        <v>4281</v>
      </c>
      <c r="I344" s="146"/>
      <c r="L344" s="31"/>
      <c r="M344" s="147"/>
      <c r="T344" s="55"/>
      <c r="AT344" s="16" t="s">
        <v>188</v>
      </c>
      <c r="AU344" s="16" t="s">
        <v>84</v>
      </c>
    </row>
    <row r="345" spans="2:65" s="1" customFormat="1" ht="16.5" customHeight="1">
      <c r="B345" s="31"/>
      <c r="C345" s="131" t="s">
        <v>1031</v>
      </c>
      <c r="D345" s="131" t="s">
        <v>181</v>
      </c>
      <c r="E345" s="132" t="s">
        <v>4078</v>
      </c>
      <c r="F345" s="133" t="s">
        <v>4079</v>
      </c>
      <c r="G345" s="134" t="s">
        <v>489</v>
      </c>
      <c r="H345" s="135">
        <v>7750</v>
      </c>
      <c r="I345" s="136"/>
      <c r="J345" s="137">
        <f>ROUND(I345*H345,2)</f>
        <v>0</v>
      </c>
      <c r="K345" s="133" t="s">
        <v>185</v>
      </c>
      <c r="L345" s="31"/>
      <c r="M345" s="138" t="s">
        <v>1</v>
      </c>
      <c r="N345" s="139" t="s">
        <v>41</v>
      </c>
      <c r="P345" s="140">
        <f>O345*H345</f>
        <v>0</v>
      </c>
      <c r="Q345" s="140">
        <v>0</v>
      </c>
      <c r="R345" s="140">
        <f>Q345*H345</f>
        <v>0</v>
      </c>
      <c r="S345" s="140">
        <v>0</v>
      </c>
      <c r="T345" s="141">
        <f>S345*H345</f>
        <v>0</v>
      </c>
      <c r="AR345" s="142" t="s">
        <v>186</v>
      </c>
      <c r="AT345" s="142" t="s">
        <v>181</v>
      </c>
      <c r="AU345" s="142" t="s">
        <v>84</v>
      </c>
      <c r="AY345" s="16" t="s">
        <v>179</v>
      </c>
      <c r="BE345" s="143">
        <f>IF(N345="základní",J345,0)</f>
        <v>0</v>
      </c>
      <c r="BF345" s="143">
        <f>IF(N345="snížená",J345,0)</f>
        <v>0</v>
      </c>
      <c r="BG345" s="143">
        <f>IF(N345="zákl. přenesená",J345,0)</f>
        <v>0</v>
      </c>
      <c r="BH345" s="143">
        <f>IF(N345="sníž. přenesená",J345,0)</f>
        <v>0</v>
      </c>
      <c r="BI345" s="143">
        <f>IF(N345="nulová",J345,0)</f>
        <v>0</v>
      </c>
      <c r="BJ345" s="16" t="s">
        <v>84</v>
      </c>
      <c r="BK345" s="143">
        <f>ROUND(I345*H345,2)</f>
        <v>0</v>
      </c>
      <c r="BL345" s="16" t="s">
        <v>186</v>
      </c>
      <c r="BM345" s="142" t="s">
        <v>1665</v>
      </c>
    </row>
    <row r="346" spans="2:65" s="1" customFormat="1">
      <c r="B346" s="31"/>
      <c r="D346" s="144" t="s">
        <v>188</v>
      </c>
      <c r="F346" s="145" t="s">
        <v>4079</v>
      </c>
      <c r="I346" s="146"/>
      <c r="L346" s="31"/>
      <c r="M346" s="147"/>
      <c r="T346" s="55"/>
      <c r="AT346" s="16" t="s">
        <v>188</v>
      </c>
      <c r="AU346" s="16" t="s">
        <v>84</v>
      </c>
    </row>
    <row r="347" spans="2:65" s="1" customFormat="1" ht="16.5" customHeight="1">
      <c r="B347" s="31"/>
      <c r="C347" s="131" t="s">
        <v>1036</v>
      </c>
      <c r="D347" s="131" t="s">
        <v>181</v>
      </c>
      <c r="E347" s="132" t="s">
        <v>4158</v>
      </c>
      <c r="F347" s="133" t="s">
        <v>4159</v>
      </c>
      <c r="G347" s="134" t="s">
        <v>489</v>
      </c>
      <c r="H347" s="135">
        <v>7500</v>
      </c>
      <c r="I347" s="136"/>
      <c r="J347" s="137">
        <f>ROUND(I347*H347,2)</f>
        <v>0</v>
      </c>
      <c r="K347" s="133" t="s">
        <v>1</v>
      </c>
      <c r="L347" s="31"/>
      <c r="M347" s="138" t="s">
        <v>1</v>
      </c>
      <c r="N347" s="139" t="s">
        <v>41</v>
      </c>
      <c r="P347" s="140">
        <f>O347*H347</f>
        <v>0</v>
      </c>
      <c r="Q347" s="140">
        <v>0</v>
      </c>
      <c r="R347" s="140">
        <f>Q347*H347</f>
        <v>0</v>
      </c>
      <c r="S347" s="140">
        <v>0</v>
      </c>
      <c r="T347" s="141">
        <f>S347*H347</f>
        <v>0</v>
      </c>
      <c r="AR347" s="142" t="s">
        <v>186</v>
      </c>
      <c r="AT347" s="142" t="s">
        <v>181</v>
      </c>
      <c r="AU347" s="142" t="s">
        <v>84</v>
      </c>
      <c r="AY347" s="16" t="s">
        <v>179</v>
      </c>
      <c r="BE347" s="143">
        <f>IF(N347="základní",J347,0)</f>
        <v>0</v>
      </c>
      <c r="BF347" s="143">
        <f>IF(N347="snížená",J347,0)</f>
        <v>0</v>
      </c>
      <c r="BG347" s="143">
        <f>IF(N347="zákl. přenesená",J347,0)</f>
        <v>0</v>
      </c>
      <c r="BH347" s="143">
        <f>IF(N347="sníž. přenesená",J347,0)</f>
        <v>0</v>
      </c>
      <c r="BI347" s="143">
        <f>IF(N347="nulová",J347,0)</f>
        <v>0</v>
      </c>
      <c r="BJ347" s="16" t="s">
        <v>84</v>
      </c>
      <c r="BK347" s="143">
        <f>ROUND(I347*H347,2)</f>
        <v>0</v>
      </c>
      <c r="BL347" s="16" t="s">
        <v>186</v>
      </c>
      <c r="BM347" s="142" t="s">
        <v>1675</v>
      </c>
    </row>
    <row r="348" spans="2:65" s="1" customFormat="1">
      <c r="B348" s="31"/>
      <c r="D348" s="144" t="s">
        <v>188</v>
      </c>
      <c r="F348" s="145" t="s">
        <v>4159</v>
      </c>
      <c r="I348" s="146"/>
      <c r="L348" s="31"/>
      <c r="M348" s="147"/>
      <c r="T348" s="55"/>
      <c r="AT348" s="16" t="s">
        <v>188</v>
      </c>
      <c r="AU348" s="16" t="s">
        <v>84</v>
      </c>
    </row>
    <row r="349" spans="2:65" s="1" customFormat="1" ht="16.5" customHeight="1">
      <c r="B349" s="31"/>
      <c r="C349" s="131" t="s">
        <v>1042</v>
      </c>
      <c r="D349" s="131" t="s">
        <v>181</v>
      </c>
      <c r="E349" s="132" t="s">
        <v>4160</v>
      </c>
      <c r="F349" s="133" t="s">
        <v>4161</v>
      </c>
      <c r="G349" s="134" t="s">
        <v>489</v>
      </c>
      <c r="H349" s="135">
        <v>200</v>
      </c>
      <c r="I349" s="136"/>
      <c r="J349" s="137">
        <f>ROUND(I349*H349,2)</f>
        <v>0</v>
      </c>
      <c r="K349" s="133" t="s">
        <v>1</v>
      </c>
      <c r="L349" s="31"/>
      <c r="M349" s="138" t="s">
        <v>1</v>
      </c>
      <c r="N349" s="139" t="s">
        <v>41</v>
      </c>
      <c r="P349" s="140">
        <f>O349*H349</f>
        <v>0</v>
      </c>
      <c r="Q349" s="140">
        <v>0</v>
      </c>
      <c r="R349" s="140">
        <f>Q349*H349</f>
        <v>0</v>
      </c>
      <c r="S349" s="140">
        <v>0</v>
      </c>
      <c r="T349" s="141">
        <f>S349*H349</f>
        <v>0</v>
      </c>
      <c r="AR349" s="142" t="s">
        <v>186</v>
      </c>
      <c r="AT349" s="142" t="s">
        <v>181</v>
      </c>
      <c r="AU349" s="142" t="s">
        <v>84</v>
      </c>
      <c r="AY349" s="16" t="s">
        <v>179</v>
      </c>
      <c r="BE349" s="143">
        <f>IF(N349="základní",J349,0)</f>
        <v>0</v>
      </c>
      <c r="BF349" s="143">
        <f>IF(N349="snížená",J349,0)</f>
        <v>0</v>
      </c>
      <c r="BG349" s="143">
        <f>IF(N349="zákl. přenesená",J349,0)</f>
        <v>0</v>
      </c>
      <c r="BH349" s="143">
        <f>IF(N349="sníž. přenesená",J349,0)</f>
        <v>0</v>
      </c>
      <c r="BI349" s="143">
        <f>IF(N349="nulová",J349,0)</f>
        <v>0</v>
      </c>
      <c r="BJ349" s="16" t="s">
        <v>84</v>
      </c>
      <c r="BK349" s="143">
        <f>ROUND(I349*H349,2)</f>
        <v>0</v>
      </c>
      <c r="BL349" s="16" t="s">
        <v>186</v>
      </c>
      <c r="BM349" s="142" t="s">
        <v>1686</v>
      </c>
    </row>
    <row r="350" spans="2:65" s="1" customFormat="1">
      <c r="B350" s="31"/>
      <c r="D350" s="144" t="s">
        <v>188</v>
      </c>
      <c r="F350" s="145" t="s">
        <v>4161</v>
      </c>
      <c r="I350" s="146"/>
      <c r="L350" s="31"/>
      <c r="M350" s="147"/>
      <c r="T350" s="55"/>
      <c r="AT350" s="16" t="s">
        <v>188</v>
      </c>
      <c r="AU350" s="16" t="s">
        <v>84</v>
      </c>
    </row>
    <row r="351" spans="2:65" s="1" customFormat="1" ht="16.5" customHeight="1">
      <c r="B351" s="31"/>
      <c r="C351" s="131" t="s">
        <v>1047</v>
      </c>
      <c r="D351" s="131" t="s">
        <v>181</v>
      </c>
      <c r="E351" s="132" t="s">
        <v>4282</v>
      </c>
      <c r="F351" s="133" t="s">
        <v>4283</v>
      </c>
      <c r="G351" s="134" t="s">
        <v>489</v>
      </c>
      <c r="H351" s="135">
        <v>20</v>
      </c>
      <c r="I351" s="136"/>
      <c r="J351" s="137">
        <f>ROUND(I351*H351,2)</f>
        <v>0</v>
      </c>
      <c r="K351" s="133" t="s">
        <v>1</v>
      </c>
      <c r="L351" s="31"/>
      <c r="M351" s="138" t="s">
        <v>1</v>
      </c>
      <c r="N351" s="139" t="s">
        <v>41</v>
      </c>
      <c r="P351" s="140">
        <f>O351*H351</f>
        <v>0</v>
      </c>
      <c r="Q351" s="140">
        <v>0</v>
      </c>
      <c r="R351" s="140">
        <f>Q351*H351</f>
        <v>0</v>
      </c>
      <c r="S351" s="140">
        <v>0</v>
      </c>
      <c r="T351" s="141">
        <f>S351*H351</f>
        <v>0</v>
      </c>
      <c r="AR351" s="142" t="s">
        <v>186</v>
      </c>
      <c r="AT351" s="142" t="s">
        <v>181</v>
      </c>
      <c r="AU351" s="142" t="s">
        <v>84</v>
      </c>
      <c r="AY351" s="16" t="s">
        <v>179</v>
      </c>
      <c r="BE351" s="143">
        <f>IF(N351="základní",J351,0)</f>
        <v>0</v>
      </c>
      <c r="BF351" s="143">
        <f>IF(N351="snížená",J351,0)</f>
        <v>0</v>
      </c>
      <c r="BG351" s="143">
        <f>IF(N351="zákl. přenesená",J351,0)</f>
        <v>0</v>
      </c>
      <c r="BH351" s="143">
        <f>IF(N351="sníž. přenesená",J351,0)</f>
        <v>0</v>
      </c>
      <c r="BI351" s="143">
        <f>IF(N351="nulová",J351,0)</f>
        <v>0</v>
      </c>
      <c r="BJ351" s="16" t="s">
        <v>84</v>
      </c>
      <c r="BK351" s="143">
        <f>ROUND(I351*H351,2)</f>
        <v>0</v>
      </c>
      <c r="BL351" s="16" t="s">
        <v>186</v>
      </c>
      <c r="BM351" s="142" t="s">
        <v>1702</v>
      </c>
    </row>
    <row r="352" spans="2:65" s="1" customFormat="1">
      <c r="B352" s="31"/>
      <c r="D352" s="144" t="s">
        <v>188</v>
      </c>
      <c r="F352" s="145" t="s">
        <v>4283</v>
      </c>
      <c r="I352" s="146"/>
      <c r="L352" s="31"/>
      <c r="M352" s="147"/>
      <c r="T352" s="55"/>
      <c r="AT352" s="16" t="s">
        <v>188</v>
      </c>
      <c r="AU352" s="16" t="s">
        <v>84</v>
      </c>
    </row>
    <row r="353" spans="2:65" s="1" customFormat="1" ht="16.5" customHeight="1">
      <c r="B353" s="31"/>
      <c r="C353" s="131" t="s">
        <v>1061</v>
      </c>
      <c r="D353" s="131" t="s">
        <v>181</v>
      </c>
      <c r="E353" s="132" t="s">
        <v>4284</v>
      </c>
      <c r="F353" s="133" t="s">
        <v>4285</v>
      </c>
      <c r="G353" s="134" t="s">
        <v>489</v>
      </c>
      <c r="H353" s="135">
        <v>30</v>
      </c>
      <c r="I353" s="136"/>
      <c r="J353" s="137">
        <f>ROUND(I353*H353,2)</f>
        <v>0</v>
      </c>
      <c r="K353" s="133" t="s">
        <v>1</v>
      </c>
      <c r="L353" s="31"/>
      <c r="M353" s="138" t="s">
        <v>1</v>
      </c>
      <c r="N353" s="139" t="s">
        <v>41</v>
      </c>
      <c r="P353" s="140">
        <f>O353*H353</f>
        <v>0</v>
      </c>
      <c r="Q353" s="140">
        <v>0</v>
      </c>
      <c r="R353" s="140">
        <f>Q353*H353</f>
        <v>0</v>
      </c>
      <c r="S353" s="140">
        <v>0</v>
      </c>
      <c r="T353" s="141">
        <f>S353*H353</f>
        <v>0</v>
      </c>
      <c r="AR353" s="142" t="s">
        <v>186</v>
      </c>
      <c r="AT353" s="142" t="s">
        <v>181</v>
      </c>
      <c r="AU353" s="142" t="s">
        <v>84</v>
      </c>
      <c r="AY353" s="16" t="s">
        <v>179</v>
      </c>
      <c r="BE353" s="143">
        <f>IF(N353="základní",J353,0)</f>
        <v>0</v>
      </c>
      <c r="BF353" s="143">
        <f>IF(N353="snížená",J353,0)</f>
        <v>0</v>
      </c>
      <c r="BG353" s="143">
        <f>IF(N353="zákl. přenesená",J353,0)</f>
        <v>0</v>
      </c>
      <c r="BH353" s="143">
        <f>IF(N353="sníž. přenesená",J353,0)</f>
        <v>0</v>
      </c>
      <c r="BI353" s="143">
        <f>IF(N353="nulová",J353,0)</f>
        <v>0</v>
      </c>
      <c r="BJ353" s="16" t="s">
        <v>84</v>
      </c>
      <c r="BK353" s="143">
        <f>ROUND(I353*H353,2)</f>
        <v>0</v>
      </c>
      <c r="BL353" s="16" t="s">
        <v>186</v>
      </c>
      <c r="BM353" s="142" t="s">
        <v>1713</v>
      </c>
    </row>
    <row r="354" spans="2:65" s="1" customFormat="1">
      <c r="B354" s="31"/>
      <c r="D354" s="144" t="s">
        <v>188</v>
      </c>
      <c r="F354" s="145" t="s">
        <v>4285</v>
      </c>
      <c r="I354" s="146"/>
      <c r="L354" s="31"/>
      <c r="M354" s="147"/>
      <c r="T354" s="55"/>
      <c r="AT354" s="16" t="s">
        <v>188</v>
      </c>
      <c r="AU354" s="16" t="s">
        <v>84</v>
      </c>
    </row>
    <row r="355" spans="2:65" s="1" customFormat="1" ht="16.5" customHeight="1">
      <c r="B355" s="31"/>
      <c r="C355" s="131" t="s">
        <v>1053</v>
      </c>
      <c r="D355" s="131" t="s">
        <v>181</v>
      </c>
      <c r="E355" s="132" t="s">
        <v>4082</v>
      </c>
      <c r="F355" s="133" t="s">
        <v>4083</v>
      </c>
      <c r="G355" s="134" t="s">
        <v>1494</v>
      </c>
      <c r="H355" s="135">
        <v>480</v>
      </c>
      <c r="I355" s="136"/>
      <c r="J355" s="137">
        <f>ROUND(I355*H355,2)</f>
        <v>0</v>
      </c>
      <c r="K355" s="133" t="s">
        <v>1</v>
      </c>
      <c r="L355" s="31"/>
      <c r="M355" s="138" t="s">
        <v>1</v>
      </c>
      <c r="N355" s="139" t="s">
        <v>41</v>
      </c>
      <c r="P355" s="140">
        <f>O355*H355</f>
        <v>0</v>
      </c>
      <c r="Q355" s="140">
        <v>0</v>
      </c>
      <c r="R355" s="140">
        <f>Q355*H355</f>
        <v>0</v>
      </c>
      <c r="S355" s="140">
        <v>0</v>
      </c>
      <c r="T355" s="141">
        <f>S355*H355</f>
        <v>0</v>
      </c>
      <c r="AR355" s="142" t="s">
        <v>186</v>
      </c>
      <c r="AT355" s="142" t="s">
        <v>181</v>
      </c>
      <c r="AU355" s="142" t="s">
        <v>84</v>
      </c>
      <c r="AY355" s="16" t="s">
        <v>179</v>
      </c>
      <c r="BE355" s="143">
        <f>IF(N355="základní",J355,0)</f>
        <v>0</v>
      </c>
      <c r="BF355" s="143">
        <f>IF(N355="snížená",J355,0)</f>
        <v>0</v>
      </c>
      <c r="BG355" s="143">
        <f>IF(N355="zákl. přenesená",J355,0)</f>
        <v>0</v>
      </c>
      <c r="BH355" s="143">
        <f>IF(N355="sníž. přenesená",J355,0)</f>
        <v>0</v>
      </c>
      <c r="BI355" s="143">
        <f>IF(N355="nulová",J355,0)</f>
        <v>0</v>
      </c>
      <c r="BJ355" s="16" t="s">
        <v>84</v>
      </c>
      <c r="BK355" s="143">
        <f>ROUND(I355*H355,2)</f>
        <v>0</v>
      </c>
      <c r="BL355" s="16" t="s">
        <v>186</v>
      </c>
      <c r="BM355" s="142" t="s">
        <v>1721</v>
      </c>
    </row>
    <row r="356" spans="2:65" s="1" customFormat="1">
      <c r="B356" s="31"/>
      <c r="D356" s="144" t="s">
        <v>188</v>
      </c>
      <c r="F356" s="145" t="s">
        <v>4083</v>
      </c>
      <c r="I356" s="146"/>
      <c r="L356" s="31"/>
      <c r="M356" s="147"/>
      <c r="T356" s="55"/>
      <c r="AT356" s="16" t="s">
        <v>188</v>
      </c>
      <c r="AU356" s="16" t="s">
        <v>84</v>
      </c>
    </row>
    <row r="357" spans="2:65" s="1" customFormat="1" ht="16.5" customHeight="1">
      <c r="B357" s="31"/>
      <c r="C357" s="131" t="s">
        <v>1074</v>
      </c>
      <c r="D357" s="131" t="s">
        <v>181</v>
      </c>
      <c r="E357" s="132" t="s">
        <v>4084</v>
      </c>
      <c r="F357" s="133" t="s">
        <v>4085</v>
      </c>
      <c r="G357" s="134" t="s">
        <v>1494</v>
      </c>
      <c r="H357" s="135">
        <v>480</v>
      </c>
      <c r="I357" s="136"/>
      <c r="J357" s="137">
        <f>ROUND(I357*H357,2)</f>
        <v>0</v>
      </c>
      <c r="K357" s="133" t="s">
        <v>1</v>
      </c>
      <c r="L357" s="31"/>
      <c r="M357" s="138" t="s">
        <v>1</v>
      </c>
      <c r="N357" s="139" t="s">
        <v>41</v>
      </c>
      <c r="P357" s="140">
        <f>O357*H357</f>
        <v>0</v>
      </c>
      <c r="Q357" s="140">
        <v>0</v>
      </c>
      <c r="R357" s="140">
        <f>Q357*H357</f>
        <v>0</v>
      </c>
      <c r="S357" s="140">
        <v>0</v>
      </c>
      <c r="T357" s="141">
        <f>S357*H357</f>
        <v>0</v>
      </c>
      <c r="AR357" s="142" t="s">
        <v>186</v>
      </c>
      <c r="AT357" s="142" t="s">
        <v>181</v>
      </c>
      <c r="AU357" s="142" t="s">
        <v>84</v>
      </c>
      <c r="AY357" s="16" t="s">
        <v>179</v>
      </c>
      <c r="BE357" s="143">
        <f>IF(N357="základní",J357,0)</f>
        <v>0</v>
      </c>
      <c r="BF357" s="143">
        <f>IF(N357="snížená",J357,0)</f>
        <v>0</v>
      </c>
      <c r="BG357" s="143">
        <f>IF(N357="zákl. přenesená",J357,0)</f>
        <v>0</v>
      </c>
      <c r="BH357" s="143">
        <f>IF(N357="sníž. přenesená",J357,0)</f>
        <v>0</v>
      </c>
      <c r="BI357" s="143">
        <f>IF(N357="nulová",J357,0)</f>
        <v>0</v>
      </c>
      <c r="BJ357" s="16" t="s">
        <v>84</v>
      </c>
      <c r="BK357" s="143">
        <f>ROUND(I357*H357,2)</f>
        <v>0</v>
      </c>
      <c r="BL357" s="16" t="s">
        <v>186</v>
      </c>
      <c r="BM357" s="142" t="s">
        <v>1729</v>
      </c>
    </row>
    <row r="358" spans="2:65" s="1" customFormat="1">
      <c r="B358" s="31"/>
      <c r="D358" s="144" t="s">
        <v>188</v>
      </c>
      <c r="F358" s="145" t="s">
        <v>4085</v>
      </c>
      <c r="I358" s="146"/>
      <c r="L358" s="31"/>
      <c r="M358" s="147"/>
      <c r="T358" s="55"/>
      <c r="AT358" s="16" t="s">
        <v>188</v>
      </c>
      <c r="AU358" s="16" t="s">
        <v>84</v>
      </c>
    </row>
    <row r="359" spans="2:65" s="1" customFormat="1" ht="16.5" customHeight="1">
      <c r="B359" s="31"/>
      <c r="C359" s="131" t="s">
        <v>1079</v>
      </c>
      <c r="D359" s="131" t="s">
        <v>181</v>
      </c>
      <c r="E359" s="132" t="s">
        <v>4086</v>
      </c>
      <c r="F359" s="133" t="s">
        <v>4087</v>
      </c>
      <c r="G359" s="134" t="s">
        <v>489</v>
      </c>
      <c r="H359" s="135">
        <v>500</v>
      </c>
      <c r="I359" s="136"/>
      <c r="J359" s="137">
        <f>ROUND(I359*H359,2)</f>
        <v>0</v>
      </c>
      <c r="K359" s="133" t="s">
        <v>1</v>
      </c>
      <c r="L359" s="31"/>
      <c r="M359" s="138" t="s">
        <v>1</v>
      </c>
      <c r="N359" s="139" t="s">
        <v>41</v>
      </c>
      <c r="P359" s="140">
        <f>O359*H359</f>
        <v>0</v>
      </c>
      <c r="Q359" s="140">
        <v>0</v>
      </c>
      <c r="R359" s="140">
        <f>Q359*H359</f>
        <v>0</v>
      </c>
      <c r="S359" s="140">
        <v>0</v>
      </c>
      <c r="T359" s="141">
        <f>S359*H359</f>
        <v>0</v>
      </c>
      <c r="AR359" s="142" t="s">
        <v>186</v>
      </c>
      <c r="AT359" s="142" t="s">
        <v>181</v>
      </c>
      <c r="AU359" s="142" t="s">
        <v>84</v>
      </c>
      <c r="AY359" s="16" t="s">
        <v>179</v>
      </c>
      <c r="BE359" s="143">
        <f>IF(N359="základní",J359,0)</f>
        <v>0</v>
      </c>
      <c r="BF359" s="143">
        <f>IF(N359="snížená",J359,0)</f>
        <v>0</v>
      </c>
      <c r="BG359" s="143">
        <f>IF(N359="zákl. přenesená",J359,0)</f>
        <v>0</v>
      </c>
      <c r="BH359" s="143">
        <f>IF(N359="sníž. přenesená",J359,0)</f>
        <v>0</v>
      </c>
      <c r="BI359" s="143">
        <f>IF(N359="nulová",J359,0)</f>
        <v>0</v>
      </c>
      <c r="BJ359" s="16" t="s">
        <v>84</v>
      </c>
      <c r="BK359" s="143">
        <f>ROUND(I359*H359,2)</f>
        <v>0</v>
      </c>
      <c r="BL359" s="16" t="s">
        <v>186</v>
      </c>
      <c r="BM359" s="142" t="s">
        <v>1739</v>
      </c>
    </row>
    <row r="360" spans="2:65" s="1" customFormat="1">
      <c r="B360" s="31"/>
      <c r="D360" s="144" t="s">
        <v>188</v>
      </c>
      <c r="F360" s="145" t="s">
        <v>4087</v>
      </c>
      <c r="I360" s="146"/>
      <c r="L360" s="31"/>
      <c r="M360" s="147"/>
      <c r="T360" s="55"/>
      <c r="AT360" s="16" t="s">
        <v>188</v>
      </c>
      <c r="AU360" s="16" t="s">
        <v>84</v>
      </c>
    </row>
    <row r="361" spans="2:65" s="1" customFormat="1" ht="16.5" customHeight="1">
      <c r="B361" s="31"/>
      <c r="C361" s="131" t="s">
        <v>1088</v>
      </c>
      <c r="D361" s="131" t="s">
        <v>181</v>
      </c>
      <c r="E361" s="132" t="s">
        <v>4088</v>
      </c>
      <c r="F361" s="133" t="s">
        <v>4089</v>
      </c>
      <c r="G361" s="134" t="s">
        <v>489</v>
      </c>
      <c r="H361" s="135">
        <v>300</v>
      </c>
      <c r="I361" s="136"/>
      <c r="J361" s="137">
        <f>ROUND(I361*H361,2)</f>
        <v>0</v>
      </c>
      <c r="K361" s="133" t="s">
        <v>1</v>
      </c>
      <c r="L361" s="31"/>
      <c r="M361" s="138" t="s">
        <v>1</v>
      </c>
      <c r="N361" s="139" t="s">
        <v>41</v>
      </c>
      <c r="P361" s="140">
        <f>O361*H361</f>
        <v>0</v>
      </c>
      <c r="Q361" s="140">
        <v>0</v>
      </c>
      <c r="R361" s="140">
        <f>Q361*H361</f>
        <v>0</v>
      </c>
      <c r="S361" s="140">
        <v>0</v>
      </c>
      <c r="T361" s="141">
        <f>S361*H361</f>
        <v>0</v>
      </c>
      <c r="AR361" s="142" t="s">
        <v>186</v>
      </c>
      <c r="AT361" s="142" t="s">
        <v>181</v>
      </c>
      <c r="AU361" s="142" t="s">
        <v>84</v>
      </c>
      <c r="AY361" s="16" t="s">
        <v>179</v>
      </c>
      <c r="BE361" s="143">
        <f>IF(N361="základní",J361,0)</f>
        <v>0</v>
      </c>
      <c r="BF361" s="143">
        <f>IF(N361="snížená",J361,0)</f>
        <v>0</v>
      </c>
      <c r="BG361" s="143">
        <f>IF(N361="zákl. přenesená",J361,0)</f>
        <v>0</v>
      </c>
      <c r="BH361" s="143">
        <f>IF(N361="sníž. přenesená",J361,0)</f>
        <v>0</v>
      </c>
      <c r="BI361" s="143">
        <f>IF(N361="nulová",J361,0)</f>
        <v>0</v>
      </c>
      <c r="BJ361" s="16" t="s">
        <v>84</v>
      </c>
      <c r="BK361" s="143">
        <f>ROUND(I361*H361,2)</f>
        <v>0</v>
      </c>
      <c r="BL361" s="16" t="s">
        <v>186</v>
      </c>
      <c r="BM361" s="142" t="s">
        <v>1746</v>
      </c>
    </row>
    <row r="362" spans="2:65" s="1" customFormat="1">
      <c r="B362" s="31"/>
      <c r="D362" s="144" t="s">
        <v>188</v>
      </c>
      <c r="F362" s="145" t="s">
        <v>4089</v>
      </c>
      <c r="I362" s="146"/>
      <c r="L362" s="31"/>
      <c r="M362" s="147"/>
      <c r="T362" s="55"/>
      <c r="AT362" s="16" t="s">
        <v>188</v>
      </c>
      <c r="AU362" s="16" t="s">
        <v>84</v>
      </c>
    </row>
    <row r="363" spans="2:65" s="1" customFormat="1" ht="16.5" customHeight="1">
      <c r="B363" s="31"/>
      <c r="C363" s="131" t="s">
        <v>1127</v>
      </c>
      <c r="D363" s="131" t="s">
        <v>181</v>
      </c>
      <c r="E363" s="132" t="s">
        <v>4286</v>
      </c>
      <c r="F363" s="133" t="s">
        <v>4287</v>
      </c>
      <c r="G363" s="134" t="s">
        <v>489</v>
      </c>
      <c r="H363" s="135">
        <v>200</v>
      </c>
      <c r="I363" s="136"/>
      <c r="J363" s="137">
        <f>ROUND(I363*H363,2)</f>
        <v>0</v>
      </c>
      <c r="K363" s="133" t="s">
        <v>1</v>
      </c>
      <c r="L363" s="31"/>
      <c r="M363" s="138" t="s">
        <v>1</v>
      </c>
      <c r="N363" s="139" t="s">
        <v>41</v>
      </c>
      <c r="P363" s="140">
        <f>O363*H363</f>
        <v>0</v>
      </c>
      <c r="Q363" s="140">
        <v>0</v>
      </c>
      <c r="R363" s="140">
        <f>Q363*H363</f>
        <v>0</v>
      </c>
      <c r="S363" s="140">
        <v>0</v>
      </c>
      <c r="T363" s="141">
        <f>S363*H363</f>
        <v>0</v>
      </c>
      <c r="AR363" s="142" t="s">
        <v>186</v>
      </c>
      <c r="AT363" s="142" t="s">
        <v>181</v>
      </c>
      <c r="AU363" s="142" t="s">
        <v>84</v>
      </c>
      <c r="AY363" s="16" t="s">
        <v>179</v>
      </c>
      <c r="BE363" s="143">
        <f>IF(N363="základní",J363,0)</f>
        <v>0</v>
      </c>
      <c r="BF363" s="143">
        <f>IF(N363="snížená",J363,0)</f>
        <v>0</v>
      </c>
      <c r="BG363" s="143">
        <f>IF(N363="zákl. přenesená",J363,0)</f>
        <v>0</v>
      </c>
      <c r="BH363" s="143">
        <f>IF(N363="sníž. přenesená",J363,0)</f>
        <v>0</v>
      </c>
      <c r="BI363" s="143">
        <f>IF(N363="nulová",J363,0)</f>
        <v>0</v>
      </c>
      <c r="BJ363" s="16" t="s">
        <v>84</v>
      </c>
      <c r="BK363" s="143">
        <f>ROUND(I363*H363,2)</f>
        <v>0</v>
      </c>
      <c r="BL363" s="16" t="s">
        <v>186</v>
      </c>
      <c r="BM363" s="142" t="s">
        <v>1756</v>
      </c>
    </row>
    <row r="364" spans="2:65" s="1" customFormat="1">
      <c r="B364" s="31"/>
      <c r="D364" s="144" t="s">
        <v>188</v>
      </c>
      <c r="F364" s="145" t="s">
        <v>4287</v>
      </c>
      <c r="I364" s="146"/>
      <c r="L364" s="31"/>
      <c r="M364" s="147"/>
      <c r="T364" s="55"/>
      <c r="AT364" s="16" t="s">
        <v>188</v>
      </c>
      <c r="AU364" s="16" t="s">
        <v>84</v>
      </c>
    </row>
    <row r="365" spans="2:65" s="1" customFormat="1" ht="16.5" customHeight="1">
      <c r="B365" s="31"/>
      <c r="C365" s="131" t="s">
        <v>1134</v>
      </c>
      <c r="D365" s="131" t="s">
        <v>181</v>
      </c>
      <c r="E365" s="132" t="s">
        <v>4090</v>
      </c>
      <c r="F365" s="133" t="s">
        <v>4091</v>
      </c>
      <c r="G365" s="134" t="s">
        <v>489</v>
      </c>
      <c r="H365" s="135">
        <v>530</v>
      </c>
      <c r="I365" s="136"/>
      <c r="J365" s="137">
        <f>ROUND(I365*H365,2)</f>
        <v>0</v>
      </c>
      <c r="K365" s="133" t="s">
        <v>1</v>
      </c>
      <c r="L365" s="31"/>
      <c r="M365" s="138" t="s">
        <v>1</v>
      </c>
      <c r="N365" s="139" t="s">
        <v>41</v>
      </c>
      <c r="P365" s="140">
        <f>O365*H365</f>
        <v>0</v>
      </c>
      <c r="Q365" s="140">
        <v>0</v>
      </c>
      <c r="R365" s="140">
        <f>Q365*H365</f>
        <v>0</v>
      </c>
      <c r="S365" s="140">
        <v>0</v>
      </c>
      <c r="T365" s="141">
        <f>S365*H365</f>
        <v>0</v>
      </c>
      <c r="AR365" s="142" t="s">
        <v>186</v>
      </c>
      <c r="AT365" s="142" t="s">
        <v>181</v>
      </c>
      <c r="AU365" s="142" t="s">
        <v>84</v>
      </c>
      <c r="AY365" s="16" t="s">
        <v>179</v>
      </c>
      <c r="BE365" s="143">
        <f>IF(N365="základní",J365,0)</f>
        <v>0</v>
      </c>
      <c r="BF365" s="143">
        <f>IF(N365="snížená",J365,0)</f>
        <v>0</v>
      </c>
      <c r="BG365" s="143">
        <f>IF(N365="zákl. přenesená",J365,0)</f>
        <v>0</v>
      </c>
      <c r="BH365" s="143">
        <f>IF(N365="sníž. přenesená",J365,0)</f>
        <v>0</v>
      </c>
      <c r="BI365" s="143">
        <f>IF(N365="nulová",J365,0)</f>
        <v>0</v>
      </c>
      <c r="BJ365" s="16" t="s">
        <v>84</v>
      </c>
      <c r="BK365" s="143">
        <f>ROUND(I365*H365,2)</f>
        <v>0</v>
      </c>
      <c r="BL365" s="16" t="s">
        <v>186</v>
      </c>
      <c r="BM365" s="142" t="s">
        <v>1767</v>
      </c>
    </row>
    <row r="366" spans="2:65" s="1" customFormat="1">
      <c r="B366" s="31"/>
      <c r="D366" s="144" t="s">
        <v>188</v>
      </c>
      <c r="F366" s="145" t="s">
        <v>4091</v>
      </c>
      <c r="I366" s="146"/>
      <c r="L366" s="31"/>
      <c r="M366" s="147"/>
      <c r="T366" s="55"/>
      <c r="AT366" s="16" t="s">
        <v>188</v>
      </c>
      <c r="AU366" s="16" t="s">
        <v>84</v>
      </c>
    </row>
    <row r="367" spans="2:65" s="1" customFormat="1" ht="16.5" customHeight="1">
      <c r="B367" s="31"/>
      <c r="C367" s="131" t="s">
        <v>1140</v>
      </c>
      <c r="D367" s="131" t="s">
        <v>181</v>
      </c>
      <c r="E367" s="132" t="s">
        <v>4092</v>
      </c>
      <c r="F367" s="133" t="s">
        <v>4093</v>
      </c>
      <c r="G367" s="134" t="s">
        <v>489</v>
      </c>
      <c r="H367" s="135">
        <v>530</v>
      </c>
      <c r="I367" s="136"/>
      <c r="J367" s="137">
        <f>ROUND(I367*H367,2)</f>
        <v>0</v>
      </c>
      <c r="K367" s="133" t="s">
        <v>1</v>
      </c>
      <c r="L367" s="31"/>
      <c r="M367" s="138" t="s">
        <v>1</v>
      </c>
      <c r="N367" s="139" t="s">
        <v>41</v>
      </c>
      <c r="P367" s="140">
        <f>O367*H367</f>
        <v>0</v>
      </c>
      <c r="Q367" s="140">
        <v>0</v>
      </c>
      <c r="R367" s="140">
        <f>Q367*H367</f>
        <v>0</v>
      </c>
      <c r="S367" s="140">
        <v>0</v>
      </c>
      <c r="T367" s="141">
        <f>S367*H367</f>
        <v>0</v>
      </c>
      <c r="AR367" s="142" t="s">
        <v>186</v>
      </c>
      <c r="AT367" s="142" t="s">
        <v>181</v>
      </c>
      <c r="AU367" s="142" t="s">
        <v>84</v>
      </c>
      <c r="AY367" s="16" t="s">
        <v>179</v>
      </c>
      <c r="BE367" s="143">
        <f>IF(N367="základní",J367,0)</f>
        <v>0</v>
      </c>
      <c r="BF367" s="143">
        <f>IF(N367="snížená",J367,0)</f>
        <v>0</v>
      </c>
      <c r="BG367" s="143">
        <f>IF(N367="zákl. přenesená",J367,0)</f>
        <v>0</v>
      </c>
      <c r="BH367" s="143">
        <f>IF(N367="sníž. přenesená",J367,0)</f>
        <v>0</v>
      </c>
      <c r="BI367" s="143">
        <f>IF(N367="nulová",J367,0)</f>
        <v>0</v>
      </c>
      <c r="BJ367" s="16" t="s">
        <v>84</v>
      </c>
      <c r="BK367" s="143">
        <f>ROUND(I367*H367,2)</f>
        <v>0</v>
      </c>
      <c r="BL367" s="16" t="s">
        <v>186</v>
      </c>
      <c r="BM367" s="142" t="s">
        <v>1780</v>
      </c>
    </row>
    <row r="368" spans="2:65" s="1" customFormat="1">
      <c r="B368" s="31"/>
      <c r="D368" s="144" t="s">
        <v>188</v>
      </c>
      <c r="F368" s="145" t="s">
        <v>4093</v>
      </c>
      <c r="I368" s="146"/>
      <c r="L368" s="31"/>
      <c r="M368" s="147"/>
      <c r="T368" s="55"/>
      <c r="AT368" s="16" t="s">
        <v>188</v>
      </c>
      <c r="AU368" s="16" t="s">
        <v>84</v>
      </c>
    </row>
    <row r="369" spans="2:65" s="1" customFormat="1" ht="16.5" customHeight="1">
      <c r="B369" s="31"/>
      <c r="C369" s="131" t="s">
        <v>1146</v>
      </c>
      <c r="D369" s="131" t="s">
        <v>181</v>
      </c>
      <c r="E369" s="132" t="s">
        <v>4288</v>
      </c>
      <c r="F369" s="133" t="s">
        <v>4289</v>
      </c>
      <c r="G369" s="134" t="s">
        <v>489</v>
      </c>
      <c r="H369" s="135">
        <v>30</v>
      </c>
      <c r="I369" s="136"/>
      <c r="J369" s="137">
        <f>ROUND(I369*H369,2)</f>
        <v>0</v>
      </c>
      <c r="K369" s="133" t="s">
        <v>185</v>
      </c>
      <c r="L369" s="31"/>
      <c r="M369" s="138" t="s">
        <v>1</v>
      </c>
      <c r="N369" s="139" t="s">
        <v>41</v>
      </c>
      <c r="P369" s="140">
        <f>O369*H369</f>
        <v>0</v>
      </c>
      <c r="Q369" s="140">
        <v>0</v>
      </c>
      <c r="R369" s="140">
        <f>Q369*H369</f>
        <v>0</v>
      </c>
      <c r="S369" s="140">
        <v>0</v>
      </c>
      <c r="T369" s="141">
        <f>S369*H369</f>
        <v>0</v>
      </c>
      <c r="AR369" s="142" t="s">
        <v>186</v>
      </c>
      <c r="AT369" s="142" t="s">
        <v>181</v>
      </c>
      <c r="AU369" s="142" t="s">
        <v>84</v>
      </c>
      <c r="AY369" s="16" t="s">
        <v>179</v>
      </c>
      <c r="BE369" s="143">
        <f>IF(N369="základní",J369,0)</f>
        <v>0</v>
      </c>
      <c r="BF369" s="143">
        <f>IF(N369="snížená",J369,0)</f>
        <v>0</v>
      </c>
      <c r="BG369" s="143">
        <f>IF(N369="zákl. přenesená",J369,0)</f>
        <v>0</v>
      </c>
      <c r="BH369" s="143">
        <f>IF(N369="sníž. přenesená",J369,0)</f>
        <v>0</v>
      </c>
      <c r="BI369" s="143">
        <f>IF(N369="nulová",J369,0)</f>
        <v>0</v>
      </c>
      <c r="BJ369" s="16" t="s">
        <v>84</v>
      </c>
      <c r="BK369" s="143">
        <f>ROUND(I369*H369,2)</f>
        <v>0</v>
      </c>
      <c r="BL369" s="16" t="s">
        <v>186</v>
      </c>
      <c r="BM369" s="142" t="s">
        <v>1791</v>
      </c>
    </row>
    <row r="370" spans="2:65" s="1" customFormat="1">
      <c r="B370" s="31"/>
      <c r="D370" s="144" t="s">
        <v>188</v>
      </c>
      <c r="F370" s="145" t="s">
        <v>4289</v>
      </c>
      <c r="I370" s="146"/>
      <c r="L370" s="31"/>
      <c r="M370" s="147"/>
      <c r="T370" s="55"/>
      <c r="AT370" s="16" t="s">
        <v>188</v>
      </c>
      <c r="AU370" s="16" t="s">
        <v>84</v>
      </c>
    </row>
    <row r="371" spans="2:65" s="1" customFormat="1" ht="21.75" customHeight="1">
      <c r="B371" s="31"/>
      <c r="C371" s="131" t="s">
        <v>1153</v>
      </c>
      <c r="D371" s="131" t="s">
        <v>181</v>
      </c>
      <c r="E371" s="132" t="s">
        <v>4290</v>
      </c>
      <c r="F371" s="133" t="s">
        <v>4291</v>
      </c>
      <c r="G371" s="134" t="s">
        <v>489</v>
      </c>
      <c r="H371" s="135">
        <v>30</v>
      </c>
      <c r="I371" s="136"/>
      <c r="J371" s="137">
        <f>ROUND(I371*H371,2)</f>
        <v>0</v>
      </c>
      <c r="K371" s="133" t="s">
        <v>1</v>
      </c>
      <c r="L371" s="31"/>
      <c r="M371" s="138" t="s">
        <v>1</v>
      </c>
      <c r="N371" s="139" t="s">
        <v>41</v>
      </c>
      <c r="P371" s="140">
        <f>O371*H371</f>
        <v>0</v>
      </c>
      <c r="Q371" s="140">
        <v>0</v>
      </c>
      <c r="R371" s="140">
        <f>Q371*H371</f>
        <v>0</v>
      </c>
      <c r="S371" s="140">
        <v>0</v>
      </c>
      <c r="T371" s="141">
        <f>S371*H371</f>
        <v>0</v>
      </c>
      <c r="AR371" s="142" t="s">
        <v>186</v>
      </c>
      <c r="AT371" s="142" t="s">
        <v>181</v>
      </c>
      <c r="AU371" s="142" t="s">
        <v>84</v>
      </c>
      <c r="AY371" s="16" t="s">
        <v>179</v>
      </c>
      <c r="BE371" s="143">
        <f>IF(N371="základní",J371,0)</f>
        <v>0</v>
      </c>
      <c r="BF371" s="143">
        <f>IF(N371="snížená",J371,0)</f>
        <v>0</v>
      </c>
      <c r="BG371" s="143">
        <f>IF(N371="zákl. přenesená",J371,0)</f>
        <v>0</v>
      </c>
      <c r="BH371" s="143">
        <f>IF(N371="sníž. přenesená",J371,0)</f>
        <v>0</v>
      </c>
      <c r="BI371" s="143">
        <f>IF(N371="nulová",J371,0)</f>
        <v>0</v>
      </c>
      <c r="BJ371" s="16" t="s">
        <v>84</v>
      </c>
      <c r="BK371" s="143">
        <f>ROUND(I371*H371,2)</f>
        <v>0</v>
      </c>
      <c r="BL371" s="16" t="s">
        <v>186</v>
      </c>
      <c r="BM371" s="142" t="s">
        <v>1805</v>
      </c>
    </row>
    <row r="372" spans="2:65" s="1" customFormat="1">
      <c r="B372" s="31"/>
      <c r="D372" s="144" t="s">
        <v>188</v>
      </c>
      <c r="F372" s="145" t="s">
        <v>4291</v>
      </c>
      <c r="I372" s="146"/>
      <c r="L372" s="31"/>
      <c r="M372" s="147"/>
      <c r="T372" s="55"/>
      <c r="AT372" s="16" t="s">
        <v>188</v>
      </c>
      <c r="AU372" s="16" t="s">
        <v>84</v>
      </c>
    </row>
    <row r="373" spans="2:65" s="1" customFormat="1" ht="16.5" customHeight="1">
      <c r="B373" s="31"/>
      <c r="C373" s="131" t="s">
        <v>1160</v>
      </c>
      <c r="D373" s="131" t="s">
        <v>181</v>
      </c>
      <c r="E373" s="132" t="s">
        <v>4094</v>
      </c>
      <c r="F373" s="133" t="s">
        <v>4095</v>
      </c>
      <c r="G373" s="134" t="s">
        <v>1494</v>
      </c>
      <c r="H373" s="135">
        <v>60</v>
      </c>
      <c r="I373" s="136"/>
      <c r="J373" s="137">
        <f>ROUND(I373*H373,2)</f>
        <v>0</v>
      </c>
      <c r="K373" s="133" t="s">
        <v>1</v>
      </c>
      <c r="L373" s="31"/>
      <c r="M373" s="138" t="s">
        <v>1</v>
      </c>
      <c r="N373" s="139" t="s">
        <v>41</v>
      </c>
      <c r="P373" s="140">
        <f>O373*H373</f>
        <v>0</v>
      </c>
      <c r="Q373" s="140">
        <v>0</v>
      </c>
      <c r="R373" s="140">
        <f>Q373*H373</f>
        <v>0</v>
      </c>
      <c r="S373" s="140">
        <v>0</v>
      </c>
      <c r="T373" s="141">
        <f>S373*H373</f>
        <v>0</v>
      </c>
      <c r="AR373" s="142" t="s">
        <v>186</v>
      </c>
      <c r="AT373" s="142" t="s">
        <v>181</v>
      </c>
      <c r="AU373" s="142" t="s">
        <v>84</v>
      </c>
      <c r="AY373" s="16" t="s">
        <v>179</v>
      </c>
      <c r="BE373" s="143">
        <f>IF(N373="základní",J373,0)</f>
        <v>0</v>
      </c>
      <c r="BF373" s="143">
        <f>IF(N373="snížená",J373,0)</f>
        <v>0</v>
      </c>
      <c r="BG373" s="143">
        <f>IF(N373="zákl. přenesená",J373,0)</f>
        <v>0</v>
      </c>
      <c r="BH373" s="143">
        <f>IF(N373="sníž. přenesená",J373,0)</f>
        <v>0</v>
      </c>
      <c r="BI373" s="143">
        <f>IF(N373="nulová",J373,0)</f>
        <v>0</v>
      </c>
      <c r="BJ373" s="16" t="s">
        <v>84</v>
      </c>
      <c r="BK373" s="143">
        <f>ROUND(I373*H373,2)</f>
        <v>0</v>
      </c>
      <c r="BL373" s="16" t="s">
        <v>186</v>
      </c>
      <c r="BM373" s="142" t="s">
        <v>1815</v>
      </c>
    </row>
    <row r="374" spans="2:65" s="1" customFormat="1">
      <c r="B374" s="31"/>
      <c r="D374" s="144" t="s">
        <v>188</v>
      </c>
      <c r="F374" s="145" t="s">
        <v>4095</v>
      </c>
      <c r="I374" s="146"/>
      <c r="L374" s="31"/>
      <c r="M374" s="147"/>
      <c r="T374" s="55"/>
      <c r="AT374" s="16" t="s">
        <v>188</v>
      </c>
      <c r="AU374" s="16" t="s">
        <v>84</v>
      </c>
    </row>
    <row r="375" spans="2:65" s="1" customFormat="1" ht="16.5" customHeight="1">
      <c r="B375" s="31"/>
      <c r="C375" s="131" t="s">
        <v>1165</v>
      </c>
      <c r="D375" s="131" t="s">
        <v>181</v>
      </c>
      <c r="E375" s="132" t="s">
        <v>4096</v>
      </c>
      <c r="F375" s="133" t="s">
        <v>4097</v>
      </c>
      <c r="G375" s="134" t="s">
        <v>1494</v>
      </c>
      <c r="H375" s="135">
        <v>60</v>
      </c>
      <c r="I375" s="136"/>
      <c r="J375" s="137">
        <f>ROUND(I375*H375,2)</f>
        <v>0</v>
      </c>
      <c r="K375" s="133" t="s">
        <v>1</v>
      </c>
      <c r="L375" s="31"/>
      <c r="M375" s="138" t="s">
        <v>1</v>
      </c>
      <c r="N375" s="139" t="s">
        <v>41</v>
      </c>
      <c r="P375" s="140">
        <f>O375*H375</f>
        <v>0</v>
      </c>
      <c r="Q375" s="140">
        <v>0</v>
      </c>
      <c r="R375" s="140">
        <f>Q375*H375</f>
        <v>0</v>
      </c>
      <c r="S375" s="140">
        <v>0</v>
      </c>
      <c r="T375" s="141">
        <f>S375*H375</f>
        <v>0</v>
      </c>
      <c r="AR375" s="142" t="s">
        <v>186</v>
      </c>
      <c r="AT375" s="142" t="s">
        <v>181</v>
      </c>
      <c r="AU375" s="142" t="s">
        <v>84</v>
      </c>
      <c r="AY375" s="16" t="s">
        <v>179</v>
      </c>
      <c r="BE375" s="143">
        <f>IF(N375="základní",J375,0)</f>
        <v>0</v>
      </c>
      <c r="BF375" s="143">
        <f>IF(N375="snížená",J375,0)</f>
        <v>0</v>
      </c>
      <c r="BG375" s="143">
        <f>IF(N375="zákl. přenesená",J375,0)</f>
        <v>0</v>
      </c>
      <c r="BH375" s="143">
        <f>IF(N375="sníž. přenesená",J375,0)</f>
        <v>0</v>
      </c>
      <c r="BI375" s="143">
        <f>IF(N375="nulová",J375,0)</f>
        <v>0</v>
      </c>
      <c r="BJ375" s="16" t="s">
        <v>84</v>
      </c>
      <c r="BK375" s="143">
        <f>ROUND(I375*H375,2)</f>
        <v>0</v>
      </c>
      <c r="BL375" s="16" t="s">
        <v>186</v>
      </c>
      <c r="BM375" s="142" t="s">
        <v>1824</v>
      </c>
    </row>
    <row r="376" spans="2:65" s="1" customFormat="1">
      <c r="B376" s="31"/>
      <c r="D376" s="144" t="s">
        <v>188</v>
      </c>
      <c r="F376" s="145" t="s">
        <v>4097</v>
      </c>
      <c r="I376" s="146"/>
      <c r="L376" s="31"/>
      <c r="M376" s="147"/>
      <c r="T376" s="55"/>
      <c r="AT376" s="16" t="s">
        <v>188</v>
      </c>
      <c r="AU376" s="16" t="s">
        <v>84</v>
      </c>
    </row>
    <row r="377" spans="2:65" s="1" customFormat="1" ht="16.5" customHeight="1">
      <c r="B377" s="31"/>
      <c r="C377" s="131" t="s">
        <v>1171</v>
      </c>
      <c r="D377" s="131" t="s">
        <v>181</v>
      </c>
      <c r="E377" s="132" t="s">
        <v>4168</v>
      </c>
      <c r="F377" s="133" t="s">
        <v>4169</v>
      </c>
      <c r="G377" s="134" t="s">
        <v>1494</v>
      </c>
      <c r="H377" s="135">
        <v>50</v>
      </c>
      <c r="I377" s="136"/>
      <c r="J377" s="137">
        <f>ROUND(I377*H377,2)</f>
        <v>0</v>
      </c>
      <c r="K377" s="133" t="s">
        <v>1</v>
      </c>
      <c r="L377" s="31"/>
      <c r="M377" s="138" t="s">
        <v>1</v>
      </c>
      <c r="N377" s="139" t="s">
        <v>41</v>
      </c>
      <c r="P377" s="140">
        <f>O377*H377</f>
        <v>0</v>
      </c>
      <c r="Q377" s="140">
        <v>0</v>
      </c>
      <c r="R377" s="140">
        <f>Q377*H377</f>
        <v>0</v>
      </c>
      <c r="S377" s="140">
        <v>0</v>
      </c>
      <c r="T377" s="141">
        <f>S377*H377</f>
        <v>0</v>
      </c>
      <c r="AR377" s="142" t="s">
        <v>186</v>
      </c>
      <c r="AT377" s="142" t="s">
        <v>181</v>
      </c>
      <c r="AU377" s="142" t="s">
        <v>84</v>
      </c>
      <c r="AY377" s="16" t="s">
        <v>179</v>
      </c>
      <c r="BE377" s="143">
        <f>IF(N377="základní",J377,0)</f>
        <v>0</v>
      </c>
      <c r="BF377" s="143">
        <f>IF(N377="snížená",J377,0)</f>
        <v>0</v>
      </c>
      <c r="BG377" s="143">
        <f>IF(N377="zákl. přenesená",J377,0)</f>
        <v>0</v>
      </c>
      <c r="BH377" s="143">
        <f>IF(N377="sníž. přenesená",J377,0)</f>
        <v>0</v>
      </c>
      <c r="BI377" s="143">
        <f>IF(N377="nulová",J377,0)</f>
        <v>0</v>
      </c>
      <c r="BJ377" s="16" t="s">
        <v>84</v>
      </c>
      <c r="BK377" s="143">
        <f>ROUND(I377*H377,2)</f>
        <v>0</v>
      </c>
      <c r="BL377" s="16" t="s">
        <v>186</v>
      </c>
      <c r="BM377" s="142" t="s">
        <v>1835</v>
      </c>
    </row>
    <row r="378" spans="2:65" s="1" customFormat="1">
      <c r="B378" s="31"/>
      <c r="D378" s="144" t="s">
        <v>188</v>
      </c>
      <c r="F378" s="145" t="s">
        <v>4169</v>
      </c>
      <c r="I378" s="146"/>
      <c r="L378" s="31"/>
      <c r="M378" s="147"/>
      <c r="T378" s="55"/>
      <c r="AT378" s="16" t="s">
        <v>188</v>
      </c>
      <c r="AU378" s="16" t="s">
        <v>84</v>
      </c>
    </row>
    <row r="379" spans="2:65" s="1" customFormat="1" ht="16.5" customHeight="1">
      <c r="B379" s="31"/>
      <c r="C379" s="131" t="s">
        <v>1176</v>
      </c>
      <c r="D379" s="131" t="s">
        <v>181</v>
      </c>
      <c r="E379" s="132" t="s">
        <v>4170</v>
      </c>
      <c r="F379" s="133" t="s">
        <v>4171</v>
      </c>
      <c r="G379" s="134" t="s">
        <v>1494</v>
      </c>
      <c r="H379" s="135">
        <v>50</v>
      </c>
      <c r="I379" s="136"/>
      <c r="J379" s="137">
        <f>ROUND(I379*H379,2)</f>
        <v>0</v>
      </c>
      <c r="K379" s="133" t="s">
        <v>1</v>
      </c>
      <c r="L379" s="31"/>
      <c r="M379" s="138" t="s">
        <v>1</v>
      </c>
      <c r="N379" s="139" t="s">
        <v>41</v>
      </c>
      <c r="P379" s="140">
        <f>O379*H379</f>
        <v>0</v>
      </c>
      <c r="Q379" s="140">
        <v>0</v>
      </c>
      <c r="R379" s="140">
        <f>Q379*H379</f>
        <v>0</v>
      </c>
      <c r="S379" s="140">
        <v>0</v>
      </c>
      <c r="T379" s="141">
        <f>S379*H379</f>
        <v>0</v>
      </c>
      <c r="AR379" s="142" t="s">
        <v>186</v>
      </c>
      <c r="AT379" s="142" t="s">
        <v>181</v>
      </c>
      <c r="AU379" s="142" t="s">
        <v>84</v>
      </c>
      <c r="AY379" s="16" t="s">
        <v>179</v>
      </c>
      <c r="BE379" s="143">
        <f>IF(N379="základní",J379,0)</f>
        <v>0</v>
      </c>
      <c r="BF379" s="143">
        <f>IF(N379="snížená",J379,0)</f>
        <v>0</v>
      </c>
      <c r="BG379" s="143">
        <f>IF(N379="zákl. přenesená",J379,0)</f>
        <v>0</v>
      </c>
      <c r="BH379" s="143">
        <f>IF(N379="sníž. přenesená",J379,0)</f>
        <v>0</v>
      </c>
      <c r="BI379" s="143">
        <f>IF(N379="nulová",J379,0)</f>
        <v>0</v>
      </c>
      <c r="BJ379" s="16" t="s">
        <v>84</v>
      </c>
      <c r="BK379" s="143">
        <f>ROUND(I379*H379,2)</f>
        <v>0</v>
      </c>
      <c r="BL379" s="16" t="s">
        <v>186</v>
      </c>
      <c r="BM379" s="142" t="s">
        <v>1843</v>
      </c>
    </row>
    <row r="380" spans="2:65" s="1" customFormat="1">
      <c r="B380" s="31"/>
      <c r="D380" s="144" t="s">
        <v>188</v>
      </c>
      <c r="F380" s="145" t="s">
        <v>4171</v>
      </c>
      <c r="I380" s="146"/>
      <c r="L380" s="31"/>
      <c r="M380" s="147"/>
      <c r="T380" s="55"/>
      <c r="AT380" s="16" t="s">
        <v>188</v>
      </c>
      <c r="AU380" s="16" t="s">
        <v>84</v>
      </c>
    </row>
    <row r="381" spans="2:65" s="1" customFormat="1" ht="16.5" customHeight="1">
      <c r="B381" s="31"/>
      <c r="C381" s="131" t="s">
        <v>1180</v>
      </c>
      <c r="D381" s="131" t="s">
        <v>181</v>
      </c>
      <c r="E381" s="132" t="s">
        <v>4292</v>
      </c>
      <c r="F381" s="133" t="s">
        <v>4293</v>
      </c>
      <c r="G381" s="134" t="s">
        <v>1494</v>
      </c>
      <c r="H381" s="135">
        <v>269</v>
      </c>
      <c r="I381" s="136"/>
      <c r="J381" s="137">
        <f>ROUND(I381*H381,2)</f>
        <v>0</v>
      </c>
      <c r="K381" s="133" t="s">
        <v>185</v>
      </c>
      <c r="L381" s="31"/>
      <c r="M381" s="138" t="s">
        <v>1</v>
      </c>
      <c r="N381" s="139" t="s">
        <v>41</v>
      </c>
      <c r="P381" s="140">
        <f>O381*H381</f>
        <v>0</v>
      </c>
      <c r="Q381" s="140">
        <v>0</v>
      </c>
      <c r="R381" s="140">
        <f>Q381*H381</f>
        <v>0</v>
      </c>
      <c r="S381" s="140">
        <v>0</v>
      </c>
      <c r="T381" s="141">
        <f>S381*H381</f>
        <v>0</v>
      </c>
      <c r="AR381" s="142" t="s">
        <v>186</v>
      </c>
      <c r="AT381" s="142" t="s">
        <v>181</v>
      </c>
      <c r="AU381" s="142" t="s">
        <v>84</v>
      </c>
      <c r="AY381" s="16" t="s">
        <v>179</v>
      </c>
      <c r="BE381" s="143">
        <f>IF(N381="základní",J381,0)</f>
        <v>0</v>
      </c>
      <c r="BF381" s="143">
        <f>IF(N381="snížená",J381,0)</f>
        <v>0</v>
      </c>
      <c r="BG381" s="143">
        <f>IF(N381="zákl. přenesená",J381,0)</f>
        <v>0</v>
      </c>
      <c r="BH381" s="143">
        <f>IF(N381="sníž. přenesená",J381,0)</f>
        <v>0</v>
      </c>
      <c r="BI381" s="143">
        <f>IF(N381="nulová",J381,0)</f>
        <v>0</v>
      </c>
      <c r="BJ381" s="16" t="s">
        <v>84</v>
      </c>
      <c r="BK381" s="143">
        <f>ROUND(I381*H381,2)</f>
        <v>0</v>
      </c>
      <c r="BL381" s="16" t="s">
        <v>186</v>
      </c>
      <c r="BM381" s="142" t="s">
        <v>1851</v>
      </c>
    </row>
    <row r="382" spans="2:65" s="1" customFormat="1">
      <c r="B382" s="31"/>
      <c r="D382" s="144" t="s">
        <v>188</v>
      </c>
      <c r="F382" s="145" t="s">
        <v>4293</v>
      </c>
      <c r="I382" s="146"/>
      <c r="L382" s="31"/>
      <c r="M382" s="147"/>
      <c r="T382" s="55"/>
      <c r="AT382" s="16" t="s">
        <v>188</v>
      </c>
      <c r="AU382" s="16" t="s">
        <v>84</v>
      </c>
    </row>
    <row r="383" spans="2:65" s="1" customFormat="1" ht="16.5" customHeight="1">
      <c r="B383" s="31"/>
      <c r="C383" s="131" t="s">
        <v>1184</v>
      </c>
      <c r="D383" s="131" t="s">
        <v>181</v>
      </c>
      <c r="E383" s="132" t="s">
        <v>4294</v>
      </c>
      <c r="F383" s="133" t="s">
        <v>4295</v>
      </c>
      <c r="G383" s="134" t="s">
        <v>1494</v>
      </c>
      <c r="H383" s="135">
        <v>13</v>
      </c>
      <c r="I383" s="136"/>
      <c r="J383" s="137">
        <f>ROUND(I383*H383,2)</f>
        <v>0</v>
      </c>
      <c r="K383" s="133" t="s">
        <v>185</v>
      </c>
      <c r="L383" s="31"/>
      <c r="M383" s="138" t="s">
        <v>1</v>
      </c>
      <c r="N383" s="139" t="s">
        <v>41</v>
      </c>
      <c r="P383" s="140">
        <f>O383*H383</f>
        <v>0</v>
      </c>
      <c r="Q383" s="140">
        <v>0</v>
      </c>
      <c r="R383" s="140">
        <f>Q383*H383</f>
        <v>0</v>
      </c>
      <c r="S383" s="140">
        <v>0</v>
      </c>
      <c r="T383" s="141">
        <f>S383*H383</f>
        <v>0</v>
      </c>
      <c r="AR383" s="142" t="s">
        <v>186</v>
      </c>
      <c r="AT383" s="142" t="s">
        <v>181</v>
      </c>
      <c r="AU383" s="142" t="s">
        <v>84</v>
      </c>
      <c r="AY383" s="16" t="s">
        <v>179</v>
      </c>
      <c r="BE383" s="143">
        <f>IF(N383="základní",J383,0)</f>
        <v>0</v>
      </c>
      <c r="BF383" s="143">
        <f>IF(N383="snížená",J383,0)</f>
        <v>0</v>
      </c>
      <c r="BG383" s="143">
        <f>IF(N383="zákl. přenesená",J383,0)</f>
        <v>0</v>
      </c>
      <c r="BH383" s="143">
        <f>IF(N383="sníž. přenesená",J383,0)</f>
        <v>0</v>
      </c>
      <c r="BI383" s="143">
        <f>IF(N383="nulová",J383,0)</f>
        <v>0</v>
      </c>
      <c r="BJ383" s="16" t="s">
        <v>84</v>
      </c>
      <c r="BK383" s="143">
        <f>ROUND(I383*H383,2)</f>
        <v>0</v>
      </c>
      <c r="BL383" s="16" t="s">
        <v>186</v>
      </c>
      <c r="BM383" s="142" t="s">
        <v>1859</v>
      </c>
    </row>
    <row r="384" spans="2:65" s="1" customFormat="1">
      <c r="B384" s="31"/>
      <c r="D384" s="144" t="s">
        <v>188</v>
      </c>
      <c r="F384" s="145" t="s">
        <v>4295</v>
      </c>
      <c r="I384" s="146"/>
      <c r="L384" s="31"/>
      <c r="M384" s="147"/>
      <c r="T384" s="55"/>
      <c r="AT384" s="16" t="s">
        <v>188</v>
      </c>
      <c r="AU384" s="16" t="s">
        <v>84</v>
      </c>
    </row>
    <row r="385" spans="2:65" s="1" customFormat="1" ht="16.5" customHeight="1">
      <c r="B385" s="31"/>
      <c r="C385" s="131" t="s">
        <v>1188</v>
      </c>
      <c r="D385" s="131" t="s">
        <v>181</v>
      </c>
      <c r="E385" s="132" t="s">
        <v>4296</v>
      </c>
      <c r="F385" s="133" t="s">
        <v>4297</v>
      </c>
      <c r="G385" s="134" t="s">
        <v>1494</v>
      </c>
      <c r="H385" s="135">
        <v>269</v>
      </c>
      <c r="I385" s="136"/>
      <c r="J385" s="137">
        <f>ROUND(I385*H385,2)</f>
        <v>0</v>
      </c>
      <c r="K385" s="133" t="s">
        <v>185</v>
      </c>
      <c r="L385" s="31"/>
      <c r="M385" s="138" t="s">
        <v>1</v>
      </c>
      <c r="N385" s="139" t="s">
        <v>41</v>
      </c>
      <c r="P385" s="140">
        <f>O385*H385</f>
        <v>0</v>
      </c>
      <c r="Q385" s="140">
        <v>0</v>
      </c>
      <c r="R385" s="140">
        <f>Q385*H385</f>
        <v>0</v>
      </c>
      <c r="S385" s="140">
        <v>0</v>
      </c>
      <c r="T385" s="141">
        <f>S385*H385</f>
        <v>0</v>
      </c>
      <c r="AR385" s="142" t="s">
        <v>186</v>
      </c>
      <c r="AT385" s="142" t="s">
        <v>181</v>
      </c>
      <c r="AU385" s="142" t="s">
        <v>84</v>
      </c>
      <c r="AY385" s="16" t="s">
        <v>179</v>
      </c>
      <c r="BE385" s="143">
        <f>IF(N385="základní",J385,0)</f>
        <v>0</v>
      </c>
      <c r="BF385" s="143">
        <f>IF(N385="snížená",J385,0)</f>
        <v>0</v>
      </c>
      <c r="BG385" s="143">
        <f>IF(N385="zákl. přenesená",J385,0)</f>
        <v>0</v>
      </c>
      <c r="BH385" s="143">
        <f>IF(N385="sníž. přenesená",J385,0)</f>
        <v>0</v>
      </c>
      <c r="BI385" s="143">
        <f>IF(N385="nulová",J385,0)</f>
        <v>0</v>
      </c>
      <c r="BJ385" s="16" t="s">
        <v>84</v>
      </c>
      <c r="BK385" s="143">
        <f>ROUND(I385*H385,2)</f>
        <v>0</v>
      </c>
      <c r="BL385" s="16" t="s">
        <v>186</v>
      </c>
      <c r="BM385" s="142" t="s">
        <v>1867</v>
      </c>
    </row>
    <row r="386" spans="2:65" s="1" customFormat="1">
      <c r="B386" s="31"/>
      <c r="D386" s="144" t="s">
        <v>188</v>
      </c>
      <c r="F386" s="145" t="s">
        <v>4297</v>
      </c>
      <c r="I386" s="146"/>
      <c r="L386" s="31"/>
      <c r="M386" s="147"/>
      <c r="T386" s="55"/>
      <c r="AT386" s="16" t="s">
        <v>188</v>
      </c>
      <c r="AU386" s="16" t="s">
        <v>84</v>
      </c>
    </row>
    <row r="387" spans="2:65" s="1" customFormat="1" ht="16.5" customHeight="1">
      <c r="B387" s="31"/>
      <c r="C387" s="131" t="s">
        <v>1194</v>
      </c>
      <c r="D387" s="131" t="s">
        <v>181</v>
      </c>
      <c r="E387" s="132" t="s">
        <v>4298</v>
      </c>
      <c r="F387" s="133" t="s">
        <v>4299</v>
      </c>
      <c r="G387" s="134" t="s">
        <v>489</v>
      </c>
      <c r="H387" s="135">
        <v>20</v>
      </c>
      <c r="I387" s="136"/>
      <c r="J387" s="137">
        <f>ROUND(I387*H387,2)</f>
        <v>0</v>
      </c>
      <c r="K387" s="133" t="s">
        <v>1</v>
      </c>
      <c r="L387" s="31"/>
      <c r="M387" s="138" t="s">
        <v>1</v>
      </c>
      <c r="N387" s="139" t="s">
        <v>41</v>
      </c>
      <c r="P387" s="140">
        <f>O387*H387</f>
        <v>0</v>
      </c>
      <c r="Q387" s="140">
        <v>0</v>
      </c>
      <c r="R387" s="140">
        <f>Q387*H387</f>
        <v>0</v>
      </c>
      <c r="S387" s="140">
        <v>0</v>
      </c>
      <c r="T387" s="141">
        <f>S387*H387</f>
        <v>0</v>
      </c>
      <c r="AR387" s="142" t="s">
        <v>186</v>
      </c>
      <c r="AT387" s="142" t="s">
        <v>181</v>
      </c>
      <c r="AU387" s="142" t="s">
        <v>84</v>
      </c>
      <c r="AY387" s="16" t="s">
        <v>179</v>
      </c>
      <c r="BE387" s="143">
        <f>IF(N387="základní",J387,0)</f>
        <v>0</v>
      </c>
      <c r="BF387" s="143">
        <f>IF(N387="snížená",J387,0)</f>
        <v>0</v>
      </c>
      <c r="BG387" s="143">
        <f>IF(N387="zákl. přenesená",J387,0)</f>
        <v>0</v>
      </c>
      <c r="BH387" s="143">
        <f>IF(N387="sníž. přenesená",J387,0)</f>
        <v>0</v>
      </c>
      <c r="BI387" s="143">
        <f>IF(N387="nulová",J387,0)</f>
        <v>0</v>
      </c>
      <c r="BJ387" s="16" t="s">
        <v>84</v>
      </c>
      <c r="BK387" s="143">
        <f>ROUND(I387*H387,2)</f>
        <v>0</v>
      </c>
      <c r="BL387" s="16" t="s">
        <v>186</v>
      </c>
      <c r="BM387" s="142" t="s">
        <v>1875</v>
      </c>
    </row>
    <row r="388" spans="2:65" s="1" customFormat="1">
      <c r="B388" s="31"/>
      <c r="D388" s="144" t="s">
        <v>188</v>
      </c>
      <c r="F388" s="145" t="s">
        <v>4299</v>
      </c>
      <c r="I388" s="146"/>
      <c r="L388" s="31"/>
      <c r="M388" s="147"/>
      <c r="T388" s="55"/>
      <c r="AT388" s="16" t="s">
        <v>188</v>
      </c>
      <c r="AU388" s="16" t="s">
        <v>84</v>
      </c>
    </row>
    <row r="389" spans="2:65" s="1" customFormat="1" ht="16.5" customHeight="1">
      <c r="B389" s="31"/>
      <c r="C389" s="131" t="s">
        <v>1199</v>
      </c>
      <c r="D389" s="131" t="s">
        <v>181</v>
      </c>
      <c r="E389" s="132" t="s">
        <v>4300</v>
      </c>
      <c r="F389" s="133" t="s">
        <v>4301</v>
      </c>
      <c r="G389" s="134" t="s">
        <v>489</v>
      </c>
      <c r="H389" s="135">
        <v>20</v>
      </c>
      <c r="I389" s="136"/>
      <c r="J389" s="137">
        <f>ROUND(I389*H389,2)</f>
        <v>0</v>
      </c>
      <c r="K389" s="133" t="s">
        <v>1</v>
      </c>
      <c r="L389" s="31"/>
      <c r="M389" s="138" t="s">
        <v>1</v>
      </c>
      <c r="N389" s="139" t="s">
        <v>41</v>
      </c>
      <c r="P389" s="140">
        <f>O389*H389</f>
        <v>0</v>
      </c>
      <c r="Q389" s="140">
        <v>0</v>
      </c>
      <c r="R389" s="140">
        <f>Q389*H389</f>
        <v>0</v>
      </c>
      <c r="S389" s="140">
        <v>0</v>
      </c>
      <c r="T389" s="141">
        <f>S389*H389</f>
        <v>0</v>
      </c>
      <c r="AR389" s="142" t="s">
        <v>186</v>
      </c>
      <c r="AT389" s="142" t="s">
        <v>181</v>
      </c>
      <c r="AU389" s="142" t="s">
        <v>84</v>
      </c>
      <c r="AY389" s="16" t="s">
        <v>179</v>
      </c>
      <c r="BE389" s="143">
        <f>IF(N389="základní",J389,0)</f>
        <v>0</v>
      </c>
      <c r="BF389" s="143">
        <f>IF(N389="snížená",J389,0)</f>
        <v>0</v>
      </c>
      <c r="BG389" s="143">
        <f>IF(N389="zákl. přenesená",J389,0)</f>
        <v>0</v>
      </c>
      <c r="BH389" s="143">
        <f>IF(N389="sníž. přenesená",J389,0)</f>
        <v>0</v>
      </c>
      <c r="BI389" s="143">
        <f>IF(N389="nulová",J389,0)</f>
        <v>0</v>
      </c>
      <c r="BJ389" s="16" t="s">
        <v>84</v>
      </c>
      <c r="BK389" s="143">
        <f>ROUND(I389*H389,2)</f>
        <v>0</v>
      </c>
      <c r="BL389" s="16" t="s">
        <v>186</v>
      </c>
      <c r="BM389" s="142" t="s">
        <v>1883</v>
      </c>
    </row>
    <row r="390" spans="2:65" s="1" customFormat="1">
      <c r="B390" s="31"/>
      <c r="D390" s="144" t="s">
        <v>188</v>
      </c>
      <c r="F390" s="145" t="s">
        <v>4301</v>
      </c>
      <c r="I390" s="146"/>
      <c r="L390" s="31"/>
      <c r="M390" s="147"/>
      <c r="T390" s="55"/>
      <c r="AT390" s="16" t="s">
        <v>188</v>
      </c>
      <c r="AU390" s="16" t="s">
        <v>84</v>
      </c>
    </row>
    <row r="391" spans="2:65" s="1" customFormat="1" ht="16.5" customHeight="1">
      <c r="B391" s="31"/>
      <c r="C391" s="131" t="s">
        <v>1204</v>
      </c>
      <c r="D391" s="131" t="s">
        <v>181</v>
      </c>
      <c r="E391" s="132" t="s">
        <v>4302</v>
      </c>
      <c r="F391" s="133" t="s">
        <v>4303</v>
      </c>
      <c r="G391" s="134" t="s">
        <v>1494</v>
      </c>
      <c r="H391" s="135">
        <v>1</v>
      </c>
      <c r="I391" s="136"/>
      <c r="J391" s="137">
        <f>ROUND(I391*H391,2)</f>
        <v>0</v>
      </c>
      <c r="K391" s="133" t="s">
        <v>1</v>
      </c>
      <c r="L391" s="31"/>
      <c r="M391" s="138" t="s">
        <v>1</v>
      </c>
      <c r="N391" s="139" t="s">
        <v>41</v>
      </c>
      <c r="P391" s="140">
        <f>O391*H391</f>
        <v>0</v>
      </c>
      <c r="Q391" s="140">
        <v>0</v>
      </c>
      <c r="R391" s="140">
        <f>Q391*H391</f>
        <v>0</v>
      </c>
      <c r="S391" s="140">
        <v>0</v>
      </c>
      <c r="T391" s="141">
        <f>S391*H391</f>
        <v>0</v>
      </c>
      <c r="AR391" s="142" t="s">
        <v>186</v>
      </c>
      <c r="AT391" s="142" t="s">
        <v>181</v>
      </c>
      <c r="AU391" s="142" t="s">
        <v>84</v>
      </c>
      <c r="AY391" s="16" t="s">
        <v>179</v>
      </c>
      <c r="BE391" s="143">
        <f>IF(N391="základní",J391,0)</f>
        <v>0</v>
      </c>
      <c r="BF391" s="143">
        <f>IF(N391="snížená",J391,0)</f>
        <v>0</v>
      </c>
      <c r="BG391" s="143">
        <f>IF(N391="zákl. přenesená",J391,0)</f>
        <v>0</v>
      </c>
      <c r="BH391" s="143">
        <f>IF(N391="sníž. přenesená",J391,0)</f>
        <v>0</v>
      </c>
      <c r="BI391" s="143">
        <f>IF(N391="nulová",J391,0)</f>
        <v>0</v>
      </c>
      <c r="BJ391" s="16" t="s">
        <v>84</v>
      </c>
      <c r="BK391" s="143">
        <f>ROUND(I391*H391,2)</f>
        <v>0</v>
      </c>
      <c r="BL391" s="16" t="s">
        <v>186</v>
      </c>
      <c r="BM391" s="142" t="s">
        <v>1891</v>
      </c>
    </row>
    <row r="392" spans="2:65" s="1" customFormat="1">
      <c r="B392" s="31"/>
      <c r="D392" s="144" t="s">
        <v>188</v>
      </c>
      <c r="F392" s="145" t="s">
        <v>4303</v>
      </c>
      <c r="I392" s="146"/>
      <c r="L392" s="31"/>
      <c r="M392" s="147"/>
      <c r="T392" s="55"/>
      <c r="AT392" s="16" t="s">
        <v>188</v>
      </c>
      <c r="AU392" s="16" t="s">
        <v>84</v>
      </c>
    </row>
    <row r="393" spans="2:65" s="1" customFormat="1" ht="16.5" customHeight="1">
      <c r="B393" s="31"/>
      <c r="C393" s="131" t="s">
        <v>1209</v>
      </c>
      <c r="D393" s="131" t="s">
        <v>181</v>
      </c>
      <c r="E393" s="132" t="s">
        <v>4304</v>
      </c>
      <c r="F393" s="133" t="s">
        <v>4305</v>
      </c>
      <c r="G393" s="134" t="s">
        <v>1494</v>
      </c>
      <c r="H393" s="135">
        <v>2</v>
      </c>
      <c r="I393" s="136"/>
      <c r="J393" s="137">
        <f>ROUND(I393*H393,2)</f>
        <v>0</v>
      </c>
      <c r="K393" s="133" t="s">
        <v>1</v>
      </c>
      <c r="L393" s="31"/>
      <c r="M393" s="138" t="s">
        <v>1</v>
      </c>
      <c r="N393" s="139" t="s">
        <v>41</v>
      </c>
      <c r="P393" s="140">
        <f>O393*H393</f>
        <v>0</v>
      </c>
      <c r="Q393" s="140">
        <v>0</v>
      </c>
      <c r="R393" s="140">
        <f>Q393*H393</f>
        <v>0</v>
      </c>
      <c r="S393" s="140">
        <v>0</v>
      </c>
      <c r="T393" s="141">
        <f>S393*H393</f>
        <v>0</v>
      </c>
      <c r="AR393" s="142" t="s">
        <v>186</v>
      </c>
      <c r="AT393" s="142" t="s">
        <v>181</v>
      </c>
      <c r="AU393" s="142" t="s">
        <v>84</v>
      </c>
      <c r="AY393" s="16" t="s">
        <v>179</v>
      </c>
      <c r="BE393" s="143">
        <f>IF(N393="základní",J393,0)</f>
        <v>0</v>
      </c>
      <c r="BF393" s="143">
        <f>IF(N393="snížená",J393,0)</f>
        <v>0</v>
      </c>
      <c r="BG393" s="143">
        <f>IF(N393="zákl. přenesená",J393,0)</f>
        <v>0</v>
      </c>
      <c r="BH393" s="143">
        <f>IF(N393="sníž. přenesená",J393,0)</f>
        <v>0</v>
      </c>
      <c r="BI393" s="143">
        <f>IF(N393="nulová",J393,0)</f>
        <v>0</v>
      </c>
      <c r="BJ393" s="16" t="s">
        <v>84</v>
      </c>
      <c r="BK393" s="143">
        <f>ROUND(I393*H393,2)</f>
        <v>0</v>
      </c>
      <c r="BL393" s="16" t="s">
        <v>186</v>
      </c>
      <c r="BM393" s="142" t="s">
        <v>1899</v>
      </c>
    </row>
    <row r="394" spans="2:65" s="1" customFormat="1">
      <c r="B394" s="31"/>
      <c r="D394" s="144" t="s">
        <v>188</v>
      </c>
      <c r="F394" s="145" t="s">
        <v>4305</v>
      </c>
      <c r="I394" s="146"/>
      <c r="L394" s="31"/>
      <c r="M394" s="147"/>
      <c r="T394" s="55"/>
      <c r="AT394" s="16" t="s">
        <v>188</v>
      </c>
      <c r="AU394" s="16" t="s">
        <v>84</v>
      </c>
    </row>
    <row r="395" spans="2:65" s="1" customFormat="1" ht="16.5" customHeight="1">
      <c r="B395" s="31"/>
      <c r="C395" s="131" t="s">
        <v>1214</v>
      </c>
      <c r="D395" s="131" t="s">
        <v>181</v>
      </c>
      <c r="E395" s="132" t="s">
        <v>4306</v>
      </c>
      <c r="F395" s="133" t="s">
        <v>4307</v>
      </c>
      <c r="G395" s="134" t="s">
        <v>489</v>
      </c>
      <c r="H395" s="135">
        <v>18</v>
      </c>
      <c r="I395" s="136"/>
      <c r="J395" s="137">
        <f>ROUND(I395*H395,2)</f>
        <v>0</v>
      </c>
      <c r="K395" s="133" t="s">
        <v>1</v>
      </c>
      <c r="L395" s="31"/>
      <c r="M395" s="138" t="s">
        <v>1</v>
      </c>
      <c r="N395" s="139" t="s">
        <v>41</v>
      </c>
      <c r="P395" s="140">
        <f>O395*H395</f>
        <v>0</v>
      </c>
      <c r="Q395" s="140">
        <v>0</v>
      </c>
      <c r="R395" s="140">
        <f>Q395*H395</f>
        <v>0</v>
      </c>
      <c r="S395" s="140">
        <v>0</v>
      </c>
      <c r="T395" s="141">
        <f>S395*H395</f>
        <v>0</v>
      </c>
      <c r="AR395" s="142" t="s">
        <v>186</v>
      </c>
      <c r="AT395" s="142" t="s">
        <v>181</v>
      </c>
      <c r="AU395" s="142" t="s">
        <v>84</v>
      </c>
      <c r="AY395" s="16" t="s">
        <v>179</v>
      </c>
      <c r="BE395" s="143">
        <f>IF(N395="základní",J395,0)</f>
        <v>0</v>
      </c>
      <c r="BF395" s="143">
        <f>IF(N395="snížená",J395,0)</f>
        <v>0</v>
      </c>
      <c r="BG395" s="143">
        <f>IF(N395="zákl. přenesená",J395,0)</f>
        <v>0</v>
      </c>
      <c r="BH395" s="143">
        <f>IF(N395="sníž. přenesená",J395,0)</f>
        <v>0</v>
      </c>
      <c r="BI395" s="143">
        <f>IF(N395="nulová",J395,0)</f>
        <v>0</v>
      </c>
      <c r="BJ395" s="16" t="s">
        <v>84</v>
      </c>
      <c r="BK395" s="143">
        <f>ROUND(I395*H395,2)</f>
        <v>0</v>
      </c>
      <c r="BL395" s="16" t="s">
        <v>186</v>
      </c>
      <c r="BM395" s="142" t="s">
        <v>1907</v>
      </c>
    </row>
    <row r="396" spans="2:65" s="1" customFormat="1">
      <c r="B396" s="31"/>
      <c r="D396" s="144" t="s">
        <v>188</v>
      </c>
      <c r="F396" s="145" t="s">
        <v>4307</v>
      </c>
      <c r="I396" s="146"/>
      <c r="L396" s="31"/>
      <c r="M396" s="147"/>
      <c r="T396" s="55"/>
      <c r="AT396" s="16" t="s">
        <v>188</v>
      </c>
      <c r="AU396" s="16" t="s">
        <v>84</v>
      </c>
    </row>
    <row r="397" spans="2:65" s="1" customFormat="1" ht="16.5" customHeight="1">
      <c r="B397" s="31"/>
      <c r="C397" s="131" t="s">
        <v>1220</v>
      </c>
      <c r="D397" s="131" t="s">
        <v>181</v>
      </c>
      <c r="E397" s="132" t="s">
        <v>4308</v>
      </c>
      <c r="F397" s="133" t="s">
        <v>4309</v>
      </c>
      <c r="G397" s="134" t="s">
        <v>489</v>
      </c>
      <c r="H397" s="135">
        <v>18</v>
      </c>
      <c r="I397" s="136"/>
      <c r="J397" s="137">
        <f>ROUND(I397*H397,2)</f>
        <v>0</v>
      </c>
      <c r="K397" s="133" t="s">
        <v>1</v>
      </c>
      <c r="L397" s="31"/>
      <c r="M397" s="138" t="s">
        <v>1</v>
      </c>
      <c r="N397" s="139" t="s">
        <v>41</v>
      </c>
      <c r="P397" s="140">
        <f>O397*H397</f>
        <v>0</v>
      </c>
      <c r="Q397" s="140">
        <v>0</v>
      </c>
      <c r="R397" s="140">
        <f>Q397*H397</f>
        <v>0</v>
      </c>
      <c r="S397" s="140">
        <v>0</v>
      </c>
      <c r="T397" s="141">
        <f>S397*H397</f>
        <v>0</v>
      </c>
      <c r="AR397" s="142" t="s">
        <v>186</v>
      </c>
      <c r="AT397" s="142" t="s">
        <v>181</v>
      </c>
      <c r="AU397" s="142" t="s">
        <v>84</v>
      </c>
      <c r="AY397" s="16" t="s">
        <v>179</v>
      </c>
      <c r="BE397" s="143">
        <f>IF(N397="základní",J397,0)</f>
        <v>0</v>
      </c>
      <c r="BF397" s="143">
        <f>IF(N397="snížená",J397,0)</f>
        <v>0</v>
      </c>
      <c r="BG397" s="143">
        <f>IF(N397="zákl. přenesená",J397,0)</f>
        <v>0</v>
      </c>
      <c r="BH397" s="143">
        <f>IF(N397="sníž. přenesená",J397,0)</f>
        <v>0</v>
      </c>
      <c r="BI397" s="143">
        <f>IF(N397="nulová",J397,0)</f>
        <v>0</v>
      </c>
      <c r="BJ397" s="16" t="s">
        <v>84</v>
      </c>
      <c r="BK397" s="143">
        <f>ROUND(I397*H397,2)</f>
        <v>0</v>
      </c>
      <c r="BL397" s="16" t="s">
        <v>186</v>
      </c>
      <c r="BM397" s="142" t="s">
        <v>1915</v>
      </c>
    </row>
    <row r="398" spans="2:65" s="1" customFormat="1">
      <c r="B398" s="31"/>
      <c r="D398" s="144" t="s">
        <v>188</v>
      </c>
      <c r="F398" s="145" t="s">
        <v>4309</v>
      </c>
      <c r="I398" s="146"/>
      <c r="L398" s="31"/>
      <c r="M398" s="147"/>
      <c r="T398" s="55"/>
      <c r="AT398" s="16" t="s">
        <v>188</v>
      </c>
      <c r="AU398" s="16" t="s">
        <v>84</v>
      </c>
    </row>
    <row r="399" spans="2:65" s="1" customFormat="1" ht="16.5" customHeight="1">
      <c r="B399" s="31"/>
      <c r="C399" s="131" t="s">
        <v>1226</v>
      </c>
      <c r="D399" s="131" t="s">
        <v>181</v>
      </c>
      <c r="E399" s="132" t="s">
        <v>4310</v>
      </c>
      <c r="F399" s="133" t="s">
        <v>4311</v>
      </c>
      <c r="G399" s="134" t="s">
        <v>489</v>
      </c>
      <c r="H399" s="135">
        <v>18</v>
      </c>
      <c r="I399" s="136"/>
      <c r="J399" s="137">
        <f>ROUND(I399*H399,2)</f>
        <v>0</v>
      </c>
      <c r="K399" s="133" t="s">
        <v>1</v>
      </c>
      <c r="L399" s="31"/>
      <c r="M399" s="138" t="s">
        <v>1</v>
      </c>
      <c r="N399" s="139" t="s">
        <v>41</v>
      </c>
      <c r="P399" s="140">
        <f>O399*H399</f>
        <v>0</v>
      </c>
      <c r="Q399" s="140">
        <v>0</v>
      </c>
      <c r="R399" s="140">
        <f>Q399*H399</f>
        <v>0</v>
      </c>
      <c r="S399" s="140">
        <v>0</v>
      </c>
      <c r="T399" s="141">
        <f>S399*H399</f>
        <v>0</v>
      </c>
      <c r="AR399" s="142" t="s">
        <v>186</v>
      </c>
      <c r="AT399" s="142" t="s">
        <v>181</v>
      </c>
      <c r="AU399" s="142" t="s">
        <v>84</v>
      </c>
      <c r="AY399" s="16" t="s">
        <v>179</v>
      </c>
      <c r="BE399" s="143">
        <f>IF(N399="základní",J399,0)</f>
        <v>0</v>
      </c>
      <c r="BF399" s="143">
        <f>IF(N399="snížená",J399,0)</f>
        <v>0</v>
      </c>
      <c r="BG399" s="143">
        <f>IF(N399="zákl. přenesená",J399,0)</f>
        <v>0</v>
      </c>
      <c r="BH399" s="143">
        <f>IF(N399="sníž. přenesená",J399,0)</f>
        <v>0</v>
      </c>
      <c r="BI399" s="143">
        <f>IF(N399="nulová",J399,0)</f>
        <v>0</v>
      </c>
      <c r="BJ399" s="16" t="s">
        <v>84</v>
      </c>
      <c r="BK399" s="143">
        <f>ROUND(I399*H399,2)</f>
        <v>0</v>
      </c>
      <c r="BL399" s="16" t="s">
        <v>186</v>
      </c>
      <c r="BM399" s="142" t="s">
        <v>1923</v>
      </c>
    </row>
    <row r="400" spans="2:65" s="1" customFormat="1">
      <c r="B400" s="31"/>
      <c r="D400" s="144" t="s">
        <v>188</v>
      </c>
      <c r="F400" s="145" t="s">
        <v>4311</v>
      </c>
      <c r="I400" s="146"/>
      <c r="L400" s="31"/>
      <c r="M400" s="147"/>
      <c r="T400" s="55"/>
      <c r="AT400" s="16" t="s">
        <v>188</v>
      </c>
      <c r="AU400" s="16" t="s">
        <v>84</v>
      </c>
    </row>
    <row r="401" spans="2:65" s="1" customFormat="1" ht="16.5" customHeight="1">
      <c r="B401" s="31"/>
      <c r="C401" s="131" t="s">
        <v>1231</v>
      </c>
      <c r="D401" s="131" t="s">
        <v>181</v>
      </c>
      <c r="E401" s="132" t="s">
        <v>4312</v>
      </c>
      <c r="F401" s="133" t="s">
        <v>4313</v>
      </c>
      <c r="G401" s="134" t="s">
        <v>489</v>
      </c>
      <c r="H401" s="135">
        <v>18</v>
      </c>
      <c r="I401" s="136"/>
      <c r="J401" s="137">
        <f>ROUND(I401*H401,2)</f>
        <v>0</v>
      </c>
      <c r="K401" s="133" t="s">
        <v>1</v>
      </c>
      <c r="L401" s="31"/>
      <c r="M401" s="138" t="s">
        <v>1</v>
      </c>
      <c r="N401" s="139" t="s">
        <v>41</v>
      </c>
      <c r="P401" s="140">
        <f>O401*H401</f>
        <v>0</v>
      </c>
      <c r="Q401" s="140">
        <v>0</v>
      </c>
      <c r="R401" s="140">
        <f>Q401*H401</f>
        <v>0</v>
      </c>
      <c r="S401" s="140">
        <v>0</v>
      </c>
      <c r="T401" s="141">
        <f>S401*H401</f>
        <v>0</v>
      </c>
      <c r="AR401" s="142" t="s">
        <v>186</v>
      </c>
      <c r="AT401" s="142" t="s">
        <v>181</v>
      </c>
      <c r="AU401" s="142" t="s">
        <v>84</v>
      </c>
      <c r="AY401" s="16" t="s">
        <v>179</v>
      </c>
      <c r="BE401" s="143">
        <f>IF(N401="základní",J401,0)</f>
        <v>0</v>
      </c>
      <c r="BF401" s="143">
        <f>IF(N401="snížená",J401,0)</f>
        <v>0</v>
      </c>
      <c r="BG401" s="143">
        <f>IF(N401="zákl. přenesená",J401,0)</f>
        <v>0</v>
      </c>
      <c r="BH401" s="143">
        <f>IF(N401="sníž. přenesená",J401,0)</f>
        <v>0</v>
      </c>
      <c r="BI401" s="143">
        <f>IF(N401="nulová",J401,0)</f>
        <v>0</v>
      </c>
      <c r="BJ401" s="16" t="s">
        <v>84</v>
      </c>
      <c r="BK401" s="143">
        <f>ROUND(I401*H401,2)</f>
        <v>0</v>
      </c>
      <c r="BL401" s="16" t="s">
        <v>186</v>
      </c>
      <c r="BM401" s="142" t="s">
        <v>1931</v>
      </c>
    </row>
    <row r="402" spans="2:65" s="1" customFormat="1">
      <c r="B402" s="31"/>
      <c r="D402" s="144" t="s">
        <v>188</v>
      </c>
      <c r="F402" s="145" t="s">
        <v>4313</v>
      </c>
      <c r="I402" s="146"/>
      <c r="L402" s="31"/>
      <c r="M402" s="147"/>
      <c r="T402" s="55"/>
      <c r="AT402" s="16" t="s">
        <v>188</v>
      </c>
      <c r="AU402" s="16" t="s">
        <v>84</v>
      </c>
    </row>
    <row r="403" spans="2:65" s="1" customFormat="1" ht="16.5" customHeight="1">
      <c r="B403" s="31"/>
      <c r="C403" s="131" t="s">
        <v>1237</v>
      </c>
      <c r="D403" s="131" t="s">
        <v>181</v>
      </c>
      <c r="E403" s="132" t="s">
        <v>4314</v>
      </c>
      <c r="F403" s="133" t="s">
        <v>4315</v>
      </c>
      <c r="G403" s="134" t="s">
        <v>1494</v>
      </c>
      <c r="H403" s="135">
        <v>18</v>
      </c>
      <c r="I403" s="136"/>
      <c r="J403" s="137">
        <f>ROUND(I403*H403,2)</f>
        <v>0</v>
      </c>
      <c r="K403" s="133" t="s">
        <v>1</v>
      </c>
      <c r="L403" s="31"/>
      <c r="M403" s="138" t="s">
        <v>1</v>
      </c>
      <c r="N403" s="139" t="s">
        <v>41</v>
      </c>
      <c r="P403" s="140">
        <f>O403*H403</f>
        <v>0</v>
      </c>
      <c r="Q403" s="140">
        <v>0</v>
      </c>
      <c r="R403" s="140">
        <f>Q403*H403</f>
        <v>0</v>
      </c>
      <c r="S403" s="140">
        <v>0</v>
      </c>
      <c r="T403" s="141">
        <f>S403*H403</f>
        <v>0</v>
      </c>
      <c r="AR403" s="142" t="s">
        <v>186</v>
      </c>
      <c r="AT403" s="142" t="s">
        <v>181</v>
      </c>
      <c r="AU403" s="142" t="s">
        <v>84</v>
      </c>
      <c r="AY403" s="16" t="s">
        <v>179</v>
      </c>
      <c r="BE403" s="143">
        <f>IF(N403="základní",J403,0)</f>
        <v>0</v>
      </c>
      <c r="BF403" s="143">
        <f>IF(N403="snížená",J403,0)</f>
        <v>0</v>
      </c>
      <c r="BG403" s="143">
        <f>IF(N403="zákl. přenesená",J403,0)</f>
        <v>0</v>
      </c>
      <c r="BH403" s="143">
        <f>IF(N403="sníž. přenesená",J403,0)</f>
        <v>0</v>
      </c>
      <c r="BI403" s="143">
        <f>IF(N403="nulová",J403,0)</f>
        <v>0</v>
      </c>
      <c r="BJ403" s="16" t="s">
        <v>84</v>
      </c>
      <c r="BK403" s="143">
        <f>ROUND(I403*H403,2)</f>
        <v>0</v>
      </c>
      <c r="BL403" s="16" t="s">
        <v>186</v>
      </c>
      <c r="BM403" s="142" t="s">
        <v>1939</v>
      </c>
    </row>
    <row r="404" spans="2:65" s="1" customFormat="1">
      <c r="B404" s="31"/>
      <c r="D404" s="144" t="s">
        <v>188</v>
      </c>
      <c r="F404" s="145" t="s">
        <v>4315</v>
      </c>
      <c r="I404" s="146"/>
      <c r="L404" s="31"/>
      <c r="M404" s="147"/>
      <c r="T404" s="55"/>
      <c r="AT404" s="16" t="s">
        <v>188</v>
      </c>
      <c r="AU404" s="16" t="s">
        <v>84</v>
      </c>
    </row>
    <row r="405" spans="2:65" s="1" customFormat="1" ht="37.9" customHeight="1">
      <c r="B405" s="31"/>
      <c r="C405" s="131" t="s">
        <v>1244</v>
      </c>
      <c r="D405" s="131" t="s">
        <v>181</v>
      </c>
      <c r="E405" s="132" t="s">
        <v>4316</v>
      </c>
      <c r="F405" s="133" t="s">
        <v>4099</v>
      </c>
      <c r="G405" s="134" t="s">
        <v>1494</v>
      </c>
      <c r="H405" s="135">
        <v>1</v>
      </c>
      <c r="I405" s="136"/>
      <c r="J405" s="137">
        <f>ROUND(I405*H405,2)</f>
        <v>0</v>
      </c>
      <c r="K405" s="133" t="s">
        <v>1</v>
      </c>
      <c r="L405" s="31"/>
      <c r="M405" s="138" t="s">
        <v>1</v>
      </c>
      <c r="N405" s="139" t="s">
        <v>41</v>
      </c>
      <c r="P405" s="140">
        <f>O405*H405</f>
        <v>0</v>
      </c>
      <c r="Q405" s="140">
        <v>0</v>
      </c>
      <c r="R405" s="140">
        <f>Q405*H405</f>
        <v>0</v>
      </c>
      <c r="S405" s="140">
        <v>0</v>
      </c>
      <c r="T405" s="141">
        <f>S405*H405</f>
        <v>0</v>
      </c>
      <c r="AR405" s="142" t="s">
        <v>186</v>
      </c>
      <c r="AT405" s="142" t="s">
        <v>181</v>
      </c>
      <c r="AU405" s="142" t="s">
        <v>84</v>
      </c>
      <c r="AY405" s="16" t="s">
        <v>179</v>
      </c>
      <c r="BE405" s="143">
        <f>IF(N405="základní",J405,0)</f>
        <v>0</v>
      </c>
      <c r="BF405" s="143">
        <f>IF(N405="snížená",J405,0)</f>
        <v>0</v>
      </c>
      <c r="BG405" s="143">
        <f>IF(N405="zákl. přenesená",J405,0)</f>
        <v>0</v>
      </c>
      <c r="BH405" s="143">
        <f>IF(N405="sníž. přenesená",J405,0)</f>
        <v>0</v>
      </c>
      <c r="BI405" s="143">
        <f>IF(N405="nulová",J405,0)</f>
        <v>0</v>
      </c>
      <c r="BJ405" s="16" t="s">
        <v>84</v>
      </c>
      <c r="BK405" s="143">
        <f>ROUND(I405*H405,2)</f>
        <v>0</v>
      </c>
      <c r="BL405" s="16" t="s">
        <v>186</v>
      </c>
      <c r="BM405" s="142" t="s">
        <v>1947</v>
      </c>
    </row>
    <row r="406" spans="2:65" s="1" customFormat="1" ht="19.5">
      <c r="B406" s="31"/>
      <c r="D406" s="144" t="s">
        <v>188</v>
      </c>
      <c r="F406" s="145" t="s">
        <v>4099</v>
      </c>
      <c r="I406" s="146"/>
      <c r="L406" s="31"/>
      <c r="M406" s="147"/>
      <c r="T406" s="55"/>
      <c r="AT406" s="16" t="s">
        <v>188</v>
      </c>
      <c r="AU406" s="16" t="s">
        <v>84</v>
      </c>
    </row>
    <row r="407" spans="2:65" s="1" customFormat="1" ht="37.9" customHeight="1">
      <c r="B407" s="31"/>
      <c r="C407" s="131" t="s">
        <v>1250</v>
      </c>
      <c r="D407" s="131" t="s">
        <v>181</v>
      </c>
      <c r="E407" s="132" t="s">
        <v>4317</v>
      </c>
      <c r="F407" s="133" t="s">
        <v>4101</v>
      </c>
      <c r="G407" s="134" t="s">
        <v>1163</v>
      </c>
      <c r="H407" s="135">
        <v>1</v>
      </c>
      <c r="I407" s="136"/>
      <c r="J407" s="137">
        <f>ROUND(I407*H407,2)</f>
        <v>0</v>
      </c>
      <c r="K407" s="133" t="s">
        <v>1</v>
      </c>
      <c r="L407" s="31"/>
      <c r="M407" s="138" t="s">
        <v>1</v>
      </c>
      <c r="N407" s="139" t="s">
        <v>41</v>
      </c>
      <c r="P407" s="140">
        <f>O407*H407</f>
        <v>0</v>
      </c>
      <c r="Q407" s="140">
        <v>0</v>
      </c>
      <c r="R407" s="140">
        <f>Q407*H407</f>
        <v>0</v>
      </c>
      <c r="S407" s="140">
        <v>0</v>
      </c>
      <c r="T407" s="141">
        <f>S407*H407</f>
        <v>0</v>
      </c>
      <c r="AR407" s="142" t="s">
        <v>186</v>
      </c>
      <c r="AT407" s="142" t="s">
        <v>181</v>
      </c>
      <c r="AU407" s="142" t="s">
        <v>84</v>
      </c>
      <c r="AY407" s="16" t="s">
        <v>179</v>
      </c>
      <c r="BE407" s="143">
        <f>IF(N407="základní",J407,0)</f>
        <v>0</v>
      </c>
      <c r="BF407" s="143">
        <f>IF(N407="snížená",J407,0)</f>
        <v>0</v>
      </c>
      <c r="BG407" s="143">
        <f>IF(N407="zákl. přenesená",J407,0)</f>
        <v>0</v>
      </c>
      <c r="BH407" s="143">
        <f>IF(N407="sníž. přenesená",J407,0)</f>
        <v>0</v>
      </c>
      <c r="BI407" s="143">
        <f>IF(N407="nulová",J407,0)</f>
        <v>0</v>
      </c>
      <c r="BJ407" s="16" t="s">
        <v>84</v>
      </c>
      <c r="BK407" s="143">
        <f>ROUND(I407*H407,2)</f>
        <v>0</v>
      </c>
      <c r="BL407" s="16" t="s">
        <v>186</v>
      </c>
      <c r="BM407" s="142" t="s">
        <v>1955</v>
      </c>
    </row>
    <row r="408" spans="2:65" s="1" customFormat="1" ht="19.5">
      <c r="B408" s="31"/>
      <c r="D408" s="144" t="s">
        <v>188</v>
      </c>
      <c r="F408" s="145" t="s">
        <v>4101</v>
      </c>
      <c r="I408" s="146"/>
      <c r="L408" s="31"/>
      <c r="M408" s="147"/>
      <c r="T408" s="55"/>
      <c r="AT408" s="16" t="s">
        <v>188</v>
      </c>
      <c r="AU408" s="16" t="s">
        <v>84</v>
      </c>
    </row>
    <row r="409" spans="2:65" s="11" customFormat="1" ht="25.9" customHeight="1">
      <c r="B409" s="119"/>
      <c r="D409" s="120" t="s">
        <v>75</v>
      </c>
      <c r="E409" s="121" t="s">
        <v>4318</v>
      </c>
      <c r="F409" s="121" t="s">
        <v>4319</v>
      </c>
      <c r="I409" s="122"/>
      <c r="J409" s="123">
        <f>BK409</f>
        <v>0</v>
      </c>
      <c r="L409" s="119"/>
      <c r="M409" s="124"/>
      <c r="P409" s="125">
        <f>SUM(P410:P493)</f>
        <v>0</v>
      </c>
      <c r="R409" s="125">
        <f>SUM(R410:R493)</f>
        <v>0</v>
      </c>
      <c r="T409" s="126">
        <f>SUM(T410:T493)</f>
        <v>0</v>
      </c>
      <c r="AR409" s="120" t="s">
        <v>84</v>
      </c>
      <c r="AT409" s="127" t="s">
        <v>75</v>
      </c>
      <c r="AU409" s="127" t="s">
        <v>76</v>
      </c>
      <c r="AY409" s="120" t="s">
        <v>179</v>
      </c>
      <c r="BK409" s="128">
        <f>SUM(BK410:BK493)</f>
        <v>0</v>
      </c>
    </row>
    <row r="410" spans="2:65" s="1" customFormat="1" ht="21.75" customHeight="1">
      <c r="B410" s="31"/>
      <c r="C410" s="131" t="s">
        <v>1254</v>
      </c>
      <c r="D410" s="131" t="s">
        <v>181</v>
      </c>
      <c r="E410" s="132" t="s">
        <v>4320</v>
      </c>
      <c r="F410" s="133" t="s">
        <v>4321</v>
      </c>
      <c r="G410" s="134" t="s">
        <v>1494</v>
      </c>
      <c r="H410" s="135">
        <v>1</v>
      </c>
      <c r="I410" s="136"/>
      <c r="J410" s="137">
        <f>ROUND(I410*H410,2)</f>
        <v>0</v>
      </c>
      <c r="K410" s="133" t="s">
        <v>185</v>
      </c>
      <c r="L410" s="31"/>
      <c r="M410" s="138" t="s">
        <v>1</v>
      </c>
      <c r="N410" s="139" t="s">
        <v>41</v>
      </c>
      <c r="P410" s="140">
        <f>O410*H410</f>
        <v>0</v>
      </c>
      <c r="Q410" s="140">
        <v>0</v>
      </c>
      <c r="R410" s="140">
        <f>Q410*H410</f>
        <v>0</v>
      </c>
      <c r="S410" s="140">
        <v>0</v>
      </c>
      <c r="T410" s="141">
        <f>S410*H410</f>
        <v>0</v>
      </c>
      <c r="AR410" s="142" t="s">
        <v>186</v>
      </c>
      <c r="AT410" s="142" t="s">
        <v>181</v>
      </c>
      <c r="AU410" s="142" t="s">
        <v>84</v>
      </c>
      <c r="AY410" s="16" t="s">
        <v>179</v>
      </c>
      <c r="BE410" s="143">
        <f>IF(N410="základní",J410,0)</f>
        <v>0</v>
      </c>
      <c r="BF410" s="143">
        <f>IF(N410="snížená",J410,0)</f>
        <v>0</v>
      </c>
      <c r="BG410" s="143">
        <f>IF(N410="zákl. přenesená",J410,0)</f>
        <v>0</v>
      </c>
      <c r="BH410" s="143">
        <f>IF(N410="sníž. přenesená",J410,0)</f>
        <v>0</v>
      </c>
      <c r="BI410" s="143">
        <f>IF(N410="nulová",J410,0)</f>
        <v>0</v>
      </c>
      <c r="BJ410" s="16" t="s">
        <v>84</v>
      </c>
      <c r="BK410" s="143">
        <f>ROUND(I410*H410,2)</f>
        <v>0</v>
      </c>
      <c r="BL410" s="16" t="s">
        <v>186</v>
      </c>
      <c r="BM410" s="142" t="s">
        <v>1965</v>
      </c>
    </row>
    <row r="411" spans="2:65" s="1" customFormat="1">
      <c r="B411" s="31"/>
      <c r="D411" s="144" t="s">
        <v>188</v>
      </c>
      <c r="F411" s="145" t="s">
        <v>4321</v>
      </c>
      <c r="I411" s="146"/>
      <c r="L411" s="31"/>
      <c r="M411" s="147"/>
      <c r="T411" s="55"/>
      <c r="AT411" s="16" t="s">
        <v>188</v>
      </c>
      <c r="AU411" s="16" t="s">
        <v>84</v>
      </c>
    </row>
    <row r="412" spans="2:65" s="1" customFormat="1" ht="37.9" customHeight="1">
      <c r="B412" s="31"/>
      <c r="C412" s="131" t="s">
        <v>1259</v>
      </c>
      <c r="D412" s="131" t="s">
        <v>181</v>
      </c>
      <c r="E412" s="132" t="s">
        <v>4322</v>
      </c>
      <c r="F412" s="133" t="s">
        <v>4323</v>
      </c>
      <c r="G412" s="134" t="s">
        <v>1494</v>
      </c>
      <c r="H412" s="135">
        <v>1</v>
      </c>
      <c r="I412" s="136"/>
      <c r="J412" s="137">
        <f>ROUND(I412*H412,2)</f>
        <v>0</v>
      </c>
      <c r="K412" s="133" t="s">
        <v>1</v>
      </c>
      <c r="L412" s="31"/>
      <c r="M412" s="138" t="s">
        <v>1</v>
      </c>
      <c r="N412" s="139" t="s">
        <v>41</v>
      </c>
      <c r="P412" s="140">
        <f>O412*H412</f>
        <v>0</v>
      </c>
      <c r="Q412" s="140">
        <v>0</v>
      </c>
      <c r="R412" s="140">
        <f>Q412*H412</f>
        <v>0</v>
      </c>
      <c r="S412" s="140">
        <v>0</v>
      </c>
      <c r="T412" s="141">
        <f>S412*H412</f>
        <v>0</v>
      </c>
      <c r="AR412" s="142" t="s">
        <v>186</v>
      </c>
      <c r="AT412" s="142" t="s">
        <v>181</v>
      </c>
      <c r="AU412" s="142" t="s">
        <v>84</v>
      </c>
      <c r="AY412" s="16" t="s">
        <v>179</v>
      </c>
      <c r="BE412" s="143">
        <f>IF(N412="základní",J412,0)</f>
        <v>0</v>
      </c>
      <c r="BF412" s="143">
        <f>IF(N412="snížená",J412,0)</f>
        <v>0</v>
      </c>
      <c r="BG412" s="143">
        <f>IF(N412="zákl. přenesená",J412,0)</f>
        <v>0</v>
      </c>
      <c r="BH412" s="143">
        <f>IF(N412="sníž. přenesená",J412,0)</f>
        <v>0</v>
      </c>
      <c r="BI412" s="143">
        <f>IF(N412="nulová",J412,0)</f>
        <v>0</v>
      </c>
      <c r="BJ412" s="16" t="s">
        <v>84</v>
      </c>
      <c r="BK412" s="143">
        <f>ROUND(I412*H412,2)</f>
        <v>0</v>
      </c>
      <c r="BL412" s="16" t="s">
        <v>186</v>
      </c>
      <c r="BM412" s="142" t="s">
        <v>1973</v>
      </c>
    </row>
    <row r="413" spans="2:65" s="1" customFormat="1" ht="48.75">
      <c r="B413" s="31"/>
      <c r="D413" s="144" t="s">
        <v>188</v>
      </c>
      <c r="F413" s="145" t="s">
        <v>4324</v>
      </c>
      <c r="I413" s="146"/>
      <c r="L413" s="31"/>
      <c r="M413" s="147"/>
      <c r="T413" s="55"/>
      <c r="AT413" s="16" t="s">
        <v>188</v>
      </c>
      <c r="AU413" s="16" t="s">
        <v>84</v>
      </c>
    </row>
    <row r="414" spans="2:65" s="1" customFormat="1" ht="16.5" customHeight="1">
      <c r="B414" s="31"/>
      <c r="C414" s="131" t="s">
        <v>1265</v>
      </c>
      <c r="D414" s="131" t="s">
        <v>181</v>
      </c>
      <c r="E414" s="132" t="s">
        <v>4325</v>
      </c>
      <c r="F414" s="133" t="s">
        <v>4326</v>
      </c>
      <c r="G414" s="134" t="s">
        <v>1494</v>
      </c>
      <c r="H414" s="135">
        <v>1</v>
      </c>
      <c r="I414" s="136"/>
      <c r="J414" s="137">
        <f>ROUND(I414*H414,2)</f>
        <v>0</v>
      </c>
      <c r="K414" s="133" t="s">
        <v>185</v>
      </c>
      <c r="L414" s="31"/>
      <c r="M414" s="138" t="s">
        <v>1</v>
      </c>
      <c r="N414" s="139" t="s">
        <v>41</v>
      </c>
      <c r="P414" s="140">
        <f>O414*H414</f>
        <v>0</v>
      </c>
      <c r="Q414" s="140">
        <v>0</v>
      </c>
      <c r="R414" s="140">
        <f>Q414*H414</f>
        <v>0</v>
      </c>
      <c r="S414" s="140">
        <v>0</v>
      </c>
      <c r="T414" s="141">
        <f>S414*H414</f>
        <v>0</v>
      </c>
      <c r="AR414" s="142" t="s">
        <v>186</v>
      </c>
      <c r="AT414" s="142" t="s">
        <v>181</v>
      </c>
      <c r="AU414" s="142" t="s">
        <v>84</v>
      </c>
      <c r="AY414" s="16" t="s">
        <v>179</v>
      </c>
      <c r="BE414" s="143">
        <f>IF(N414="základní",J414,0)</f>
        <v>0</v>
      </c>
      <c r="BF414" s="143">
        <f>IF(N414="snížená",J414,0)</f>
        <v>0</v>
      </c>
      <c r="BG414" s="143">
        <f>IF(N414="zákl. přenesená",J414,0)</f>
        <v>0</v>
      </c>
      <c r="BH414" s="143">
        <f>IF(N414="sníž. přenesená",J414,0)</f>
        <v>0</v>
      </c>
      <c r="BI414" s="143">
        <f>IF(N414="nulová",J414,0)</f>
        <v>0</v>
      </c>
      <c r="BJ414" s="16" t="s">
        <v>84</v>
      </c>
      <c r="BK414" s="143">
        <f>ROUND(I414*H414,2)</f>
        <v>0</v>
      </c>
      <c r="BL414" s="16" t="s">
        <v>186</v>
      </c>
      <c r="BM414" s="142" t="s">
        <v>1983</v>
      </c>
    </row>
    <row r="415" spans="2:65" s="1" customFormat="1">
      <c r="B415" s="31"/>
      <c r="D415" s="144" t="s">
        <v>188</v>
      </c>
      <c r="F415" s="145" t="s">
        <v>4326</v>
      </c>
      <c r="I415" s="146"/>
      <c r="L415" s="31"/>
      <c r="M415" s="147"/>
      <c r="T415" s="55"/>
      <c r="AT415" s="16" t="s">
        <v>188</v>
      </c>
      <c r="AU415" s="16" t="s">
        <v>84</v>
      </c>
    </row>
    <row r="416" spans="2:65" s="1" customFormat="1" ht="16.5" customHeight="1">
      <c r="B416" s="31"/>
      <c r="C416" s="131" t="s">
        <v>1272</v>
      </c>
      <c r="D416" s="131" t="s">
        <v>181</v>
      </c>
      <c r="E416" s="132" t="s">
        <v>4327</v>
      </c>
      <c r="F416" s="133" t="s">
        <v>4328</v>
      </c>
      <c r="G416" s="134" t="s">
        <v>1494</v>
      </c>
      <c r="H416" s="135">
        <v>1</v>
      </c>
      <c r="I416" s="136"/>
      <c r="J416" s="137">
        <f>ROUND(I416*H416,2)</f>
        <v>0</v>
      </c>
      <c r="K416" s="133" t="s">
        <v>1</v>
      </c>
      <c r="L416" s="31"/>
      <c r="M416" s="138" t="s">
        <v>1</v>
      </c>
      <c r="N416" s="139" t="s">
        <v>41</v>
      </c>
      <c r="P416" s="140">
        <f>O416*H416</f>
        <v>0</v>
      </c>
      <c r="Q416" s="140">
        <v>0</v>
      </c>
      <c r="R416" s="140">
        <f>Q416*H416</f>
        <v>0</v>
      </c>
      <c r="S416" s="140">
        <v>0</v>
      </c>
      <c r="T416" s="141">
        <f>S416*H416</f>
        <v>0</v>
      </c>
      <c r="AR416" s="142" t="s">
        <v>186</v>
      </c>
      <c r="AT416" s="142" t="s">
        <v>181</v>
      </c>
      <c r="AU416" s="142" t="s">
        <v>84</v>
      </c>
      <c r="AY416" s="16" t="s">
        <v>179</v>
      </c>
      <c r="BE416" s="143">
        <f>IF(N416="základní",J416,0)</f>
        <v>0</v>
      </c>
      <c r="BF416" s="143">
        <f>IF(N416="snížená",J416,0)</f>
        <v>0</v>
      </c>
      <c r="BG416" s="143">
        <f>IF(N416="zákl. přenesená",J416,0)</f>
        <v>0</v>
      </c>
      <c r="BH416" s="143">
        <f>IF(N416="sníž. přenesená",J416,0)</f>
        <v>0</v>
      </c>
      <c r="BI416" s="143">
        <f>IF(N416="nulová",J416,0)</f>
        <v>0</v>
      </c>
      <c r="BJ416" s="16" t="s">
        <v>84</v>
      </c>
      <c r="BK416" s="143">
        <f>ROUND(I416*H416,2)</f>
        <v>0</v>
      </c>
      <c r="BL416" s="16" t="s">
        <v>186</v>
      </c>
      <c r="BM416" s="142" t="s">
        <v>1991</v>
      </c>
    </row>
    <row r="417" spans="2:65" s="1" customFormat="1">
      <c r="B417" s="31"/>
      <c r="D417" s="144" t="s">
        <v>188</v>
      </c>
      <c r="F417" s="145" t="s">
        <v>4328</v>
      </c>
      <c r="I417" s="146"/>
      <c r="L417" s="31"/>
      <c r="M417" s="147"/>
      <c r="T417" s="55"/>
      <c r="AT417" s="16" t="s">
        <v>188</v>
      </c>
      <c r="AU417" s="16" t="s">
        <v>84</v>
      </c>
    </row>
    <row r="418" spans="2:65" s="1" customFormat="1" ht="16.5" customHeight="1">
      <c r="B418" s="31"/>
      <c r="C418" s="131" t="s">
        <v>1278</v>
      </c>
      <c r="D418" s="131" t="s">
        <v>181</v>
      </c>
      <c r="E418" s="132" t="s">
        <v>4107</v>
      </c>
      <c r="F418" s="133" t="s">
        <v>4108</v>
      </c>
      <c r="G418" s="134" t="s">
        <v>1494</v>
      </c>
      <c r="H418" s="135">
        <v>1</v>
      </c>
      <c r="I418" s="136"/>
      <c r="J418" s="137">
        <f>ROUND(I418*H418,2)</f>
        <v>0</v>
      </c>
      <c r="K418" s="133" t="s">
        <v>185</v>
      </c>
      <c r="L418" s="31"/>
      <c r="M418" s="138" t="s">
        <v>1</v>
      </c>
      <c r="N418" s="139" t="s">
        <v>41</v>
      </c>
      <c r="P418" s="140">
        <f>O418*H418</f>
        <v>0</v>
      </c>
      <c r="Q418" s="140">
        <v>0</v>
      </c>
      <c r="R418" s="140">
        <f>Q418*H418</f>
        <v>0</v>
      </c>
      <c r="S418" s="140">
        <v>0</v>
      </c>
      <c r="T418" s="141">
        <f>S418*H418</f>
        <v>0</v>
      </c>
      <c r="AR418" s="142" t="s">
        <v>186</v>
      </c>
      <c r="AT418" s="142" t="s">
        <v>181</v>
      </c>
      <c r="AU418" s="142" t="s">
        <v>84</v>
      </c>
      <c r="AY418" s="16" t="s">
        <v>179</v>
      </c>
      <c r="BE418" s="143">
        <f>IF(N418="základní",J418,0)</f>
        <v>0</v>
      </c>
      <c r="BF418" s="143">
        <f>IF(N418="snížená",J418,0)</f>
        <v>0</v>
      </c>
      <c r="BG418" s="143">
        <f>IF(N418="zákl. přenesená",J418,0)</f>
        <v>0</v>
      </c>
      <c r="BH418" s="143">
        <f>IF(N418="sníž. přenesená",J418,0)</f>
        <v>0</v>
      </c>
      <c r="BI418" s="143">
        <f>IF(N418="nulová",J418,0)</f>
        <v>0</v>
      </c>
      <c r="BJ418" s="16" t="s">
        <v>84</v>
      </c>
      <c r="BK418" s="143">
        <f>ROUND(I418*H418,2)</f>
        <v>0</v>
      </c>
      <c r="BL418" s="16" t="s">
        <v>186</v>
      </c>
      <c r="BM418" s="142" t="s">
        <v>1999</v>
      </c>
    </row>
    <row r="419" spans="2:65" s="1" customFormat="1">
      <c r="B419" s="31"/>
      <c r="D419" s="144" t="s">
        <v>188</v>
      </c>
      <c r="F419" s="145" t="s">
        <v>4108</v>
      </c>
      <c r="I419" s="146"/>
      <c r="L419" s="31"/>
      <c r="M419" s="147"/>
      <c r="T419" s="55"/>
      <c r="AT419" s="16" t="s">
        <v>188</v>
      </c>
      <c r="AU419" s="16" t="s">
        <v>84</v>
      </c>
    </row>
    <row r="420" spans="2:65" s="1" customFormat="1" ht="16.5" customHeight="1">
      <c r="B420" s="31"/>
      <c r="C420" s="131" t="s">
        <v>1284</v>
      </c>
      <c r="D420" s="131" t="s">
        <v>181</v>
      </c>
      <c r="E420" s="132" t="s">
        <v>4329</v>
      </c>
      <c r="F420" s="133" t="s">
        <v>4330</v>
      </c>
      <c r="G420" s="134" t="s">
        <v>1494</v>
      </c>
      <c r="H420" s="135">
        <v>1</v>
      </c>
      <c r="I420" s="136"/>
      <c r="J420" s="137">
        <f>ROUND(I420*H420,2)</f>
        <v>0</v>
      </c>
      <c r="K420" s="133" t="s">
        <v>1</v>
      </c>
      <c r="L420" s="31"/>
      <c r="M420" s="138" t="s">
        <v>1</v>
      </c>
      <c r="N420" s="139" t="s">
        <v>41</v>
      </c>
      <c r="P420" s="140">
        <f>O420*H420</f>
        <v>0</v>
      </c>
      <c r="Q420" s="140">
        <v>0</v>
      </c>
      <c r="R420" s="140">
        <f>Q420*H420</f>
        <v>0</v>
      </c>
      <c r="S420" s="140">
        <v>0</v>
      </c>
      <c r="T420" s="141">
        <f>S420*H420</f>
        <v>0</v>
      </c>
      <c r="AR420" s="142" t="s">
        <v>186</v>
      </c>
      <c r="AT420" s="142" t="s">
        <v>181</v>
      </c>
      <c r="AU420" s="142" t="s">
        <v>84</v>
      </c>
      <c r="AY420" s="16" t="s">
        <v>179</v>
      </c>
      <c r="BE420" s="143">
        <f>IF(N420="základní",J420,0)</f>
        <v>0</v>
      </c>
      <c r="BF420" s="143">
        <f>IF(N420="snížená",J420,0)</f>
        <v>0</v>
      </c>
      <c r="BG420" s="143">
        <f>IF(N420="zákl. přenesená",J420,0)</f>
        <v>0</v>
      </c>
      <c r="BH420" s="143">
        <f>IF(N420="sníž. přenesená",J420,0)</f>
        <v>0</v>
      </c>
      <c r="BI420" s="143">
        <f>IF(N420="nulová",J420,0)</f>
        <v>0</v>
      </c>
      <c r="BJ420" s="16" t="s">
        <v>84</v>
      </c>
      <c r="BK420" s="143">
        <f>ROUND(I420*H420,2)</f>
        <v>0</v>
      </c>
      <c r="BL420" s="16" t="s">
        <v>186</v>
      </c>
      <c r="BM420" s="142" t="s">
        <v>2007</v>
      </c>
    </row>
    <row r="421" spans="2:65" s="1" customFormat="1">
      <c r="B421" s="31"/>
      <c r="D421" s="144" t="s">
        <v>188</v>
      </c>
      <c r="F421" s="145" t="s">
        <v>4330</v>
      </c>
      <c r="I421" s="146"/>
      <c r="L421" s="31"/>
      <c r="M421" s="147"/>
      <c r="T421" s="55"/>
      <c r="AT421" s="16" t="s">
        <v>188</v>
      </c>
      <c r="AU421" s="16" t="s">
        <v>84</v>
      </c>
    </row>
    <row r="422" spans="2:65" s="1" customFormat="1" ht="16.5" customHeight="1">
      <c r="B422" s="31"/>
      <c r="C422" s="131" t="s">
        <v>1292</v>
      </c>
      <c r="D422" s="131" t="s">
        <v>181</v>
      </c>
      <c r="E422" s="132" t="s">
        <v>4331</v>
      </c>
      <c r="F422" s="133" t="s">
        <v>4332</v>
      </c>
      <c r="G422" s="134" t="s">
        <v>1494</v>
      </c>
      <c r="H422" s="135">
        <v>1</v>
      </c>
      <c r="I422" s="136"/>
      <c r="J422" s="137">
        <f>ROUND(I422*H422,2)</f>
        <v>0</v>
      </c>
      <c r="K422" s="133" t="s">
        <v>1</v>
      </c>
      <c r="L422" s="31"/>
      <c r="M422" s="138" t="s">
        <v>1</v>
      </c>
      <c r="N422" s="139" t="s">
        <v>41</v>
      </c>
      <c r="P422" s="140">
        <f>O422*H422</f>
        <v>0</v>
      </c>
      <c r="Q422" s="140">
        <v>0</v>
      </c>
      <c r="R422" s="140">
        <f>Q422*H422</f>
        <v>0</v>
      </c>
      <c r="S422" s="140">
        <v>0</v>
      </c>
      <c r="T422" s="141">
        <f>S422*H422</f>
        <v>0</v>
      </c>
      <c r="AR422" s="142" t="s">
        <v>186</v>
      </c>
      <c r="AT422" s="142" t="s">
        <v>181</v>
      </c>
      <c r="AU422" s="142" t="s">
        <v>84</v>
      </c>
      <c r="AY422" s="16" t="s">
        <v>179</v>
      </c>
      <c r="BE422" s="143">
        <f>IF(N422="základní",J422,0)</f>
        <v>0</v>
      </c>
      <c r="BF422" s="143">
        <f>IF(N422="snížená",J422,0)</f>
        <v>0</v>
      </c>
      <c r="BG422" s="143">
        <f>IF(N422="zákl. přenesená",J422,0)</f>
        <v>0</v>
      </c>
      <c r="BH422" s="143">
        <f>IF(N422="sníž. přenesená",J422,0)</f>
        <v>0</v>
      </c>
      <c r="BI422" s="143">
        <f>IF(N422="nulová",J422,0)</f>
        <v>0</v>
      </c>
      <c r="BJ422" s="16" t="s">
        <v>84</v>
      </c>
      <c r="BK422" s="143">
        <f>ROUND(I422*H422,2)</f>
        <v>0</v>
      </c>
      <c r="BL422" s="16" t="s">
        <v>186</v>
      </c>
      <c r="BM422" s="142" t="s">
        <v>2015</v>
      </c>
    </row>
    <row r="423" spans="2:65" s="1" customFormat="1">
      <c r="B423" s="31"/>
      <c r="D423" s="144" t="s">
        <v>188</v>
      </c>
      <c r="F423" s="145" t="s">
        <v>4332</v>
      </c>
      <c r="I423" s="146"/>
      <c r="L423" s="31"/>
      <c r="M423" s="147"/>
      <c r="T423" s="55"/>
      <c r="AT423" s="16" t="s">
        <v>188</v>
      </c>
      <c r="AU423" s="16" t="s">
        <v>84</v>
      </c>
    </row>
    <row r="424" spans="2:65" s="1" customFormat="1" ht="16.5" customHeight="1">
      <c r="B424" s="31"/>
      <c r="C424" s="131" t="s">
        <v>1298</v>
      </c>
      <c r="D424" s="131" t="s">
        <v>181</v>
      </c>
      <c r="E424" s="132" t="s">
        <v>4333</v>
      </c>
      <c r="F424" s="133" t="s">
        <v>4334</v>
      </c>
      <c r="G424" s="134" t="s">
        <v>1494</v>
      </c>
      <c r="H424" s="135">
        <v>1</v>
      </c>
      <c r="I424" s="136"/>
      <c r="J424" s="137">
        <f>ROUND(I424*H424,2)</f>
        <v>0</v>
      </c>
      <c r="K424" s="133" t="s">
        <v>1</v>
      </c>
      <c r="L424" s="31"/>
      <c r="M424" s="138" t="s">
        <v>1</v>
      </c>
      <c r="N424" s="139" t="s">
        <v>41</v>
      </c>
      <c r="P424" s="140">
        <f>O424*H424</f>
        <v>0</v>
      </c>
      <c r="Q424" s="140">
        <v>0</v>
      </c>
      <c r="R424" s="140">
        <f>Q424*H424</f>
        <v>0</v>
      </c>
      <c r="S424" s="140">
        <v>0</v>
      </c>
      <c r="T424" s="141">
        <f>S424*H424</f>
        <v>0</v>
      </c>
      <c r="AR424" s="142" t="s">
        <v>186</v>
      </c>
      <c r="AT424" s="142" t="s">
        <v>181</v>
      </c>
      <c r="AU424" s="142" t="s">
        <v>84</v>
      </c>
      <c r="AY424" s="16" t="s">
        <v>179</v>
      </c>
      <c r="BE424" s="143">
        <f>IF(N424="základní",J424,0)</f>
        <v>0</v>
      </c>
      <c r="BF424" s="143">
        <f>IF(N424="snížená",J424,0)</f>
        <v>0</v>
      </c>
      <c r="BG424" s="143">
        <f>IF(N424="zákl. přenesená",J424,0)</f>
        <v>0</v>
      </c>
      <c r="BH424" s="143">
        <f>IF(N424="sníž. přenesená",J424,0)</f>
        <v>0</v>
      </c>
      <c r="BI424" s="143">
        <f>IF(N424="nulová",J424,0)</f>
        <v>0</v>
      </c>
      <c r="BJ424" s="16" t="s">
        <v>84</v>
      </c>
      <c r="BK424" s="143">
        <f>ROUND(I424*H424,2)</f>
        <v>0</v>
      </c>
      <c r="BL424" s="16" t="s">
        <v>186</v>
      </c>
      <c r="BM424" s="142" t="s">
        <v>2023</v>
      </c>
    </row>
    <row r="425" spans="2:65" s="1" customFormat="1">
      <c r="B425" s="31"/>
      <c r="D425" s="144" t="s">
        <v>188</v>
      </c>
      <c r="F425" s="145" t="s">
        <v>4334</v>
      </c>
      <c r="I425" s="146"/>
      <c r="L425" s="31"/>
      <c r="M425" s="147"/>
      <c r="T425" s="55"/>
      <c r="AT425" s="16" t="s">
        <v>188</v>
      </c>
      <c r="AU425" s="16" t="s">
        <v>84</v>
      </c>
    </row>
    <row r="426" spans="2:65" s="1" customFormat="1" ht="16.5" customHeight="1">
      <c r="B426" s="31"/>
      <c r="C426" s="131" t="s">
        <v>1304</v>
      </c>
      <c r="D426" s="131" t="s">
        <v>181</v>
      </c>
      <c r="E426" s="132" t="s">
        <v>4335</v>
      </c>
      <c r="F426" s="133" t="s">
        <v>4336</v>
      </c>
      <c r="G426" s="134" t="s">
        <v>1494</v>
      </c>
      <c r="H426" s="135">
        <v>3</v>
      </c>
      <c r="I426" s="136"/>
      <c r="J426" s="137">
        <f>ROUND(I426*H426,2)</f>
        <v>0</v>
      </c>
      <c r="K426" s="133" t="s">
        <v>185</v>
      </c>
      <c r="L426" s="31"/>
      <c r="M426" s="138" t="s">
        <v>1</v>
      </c>
      <c r="N426" s="139" t="s">
        <v>41</v>
      </c>
      <c r="P426" s="140">
        <f>O426*H426</f>
        <v>0</v>
      </c>
      <c r="Q426" s="140">
        <v>0</v>
      </c>
      <c r="R426" s="140">
        <f>Q426*H426</f>
        <v>0</v>
      </c>
      <c r="S426" s="140">
        <v>0</v>
      </c>
      <c r="T426" s="141">
        <f>S426*H426</f>
        <v>0</v>
      </c>
      <c r="AR426" s="142" t="s">
        <v>186</v>
      </c>
      <c r="AT426" s="142" t="s">
        <v>181</v>
      </c>
      <c r="AU426" s="142" t="s">
        <v>84</v>
      </c>
      <c r="AY426" s="16" t="s">
        <v>179</v>
      </c>
      <c r="BE426" s="143">
        <f>IF(N426="základní",J426,0)</f>
        <v>0</v>
      </c>
      <c r="BF426" s="143">
        <f>IF(N426="snížená",J426,0)</f>
        <v>0</v>
      </c>
      <c r="BG426" s="143">
        <f>IF(N426="zákl. přenesená",J426,0)</f>
        <v>0</v>
      </c>
      <c r="BH426" s="143">
        <f>IF(N426="sníž. přenesená",J426,0)</f>
        <v>0</v>
      </c>
      <c r="BI426" s="143">
        <f>IF(N426="nulová",J426,0)</f>
        <v>0</v>
      </c>
      <c r="BJ426" s="16" t="s">
        <v>84</v>
      </c>
      <c r="BK426" s="143">
        <f>ROUND(I426*H426,2)</f>
        <v>0</v>
      </c>
      <c r="BL426" s="16" t="s">
        <v>186</v>
      </c>
      <c r="BM426" s="142" t="s">
        <v>2031</v>
      </c>
    </row>
    <row r="427" spans="2:65" s="1" customFormat="1">
      <c r="B427" s="31"/>
      <c r="D427" s="144" t="s">
        <v>188</v>
      </c>
      <c r="F427" s="145" t="s">
        <v>4336</v>
      </c>
      <c r="I427" s="146"/>
      <c r="L427" s="31"/>
      <c r="M427" s="147"/>
      <c r="T427" s="55"/>
      <c r="AT427" s="16" t="s">
        <v>188</v>
      </c>
      <c r="AU427" s="16" t="s">
        <v>84</v>
      </c>
    </row>
    <row r="428" spans="2:65" s="1" customFormat="1" ht="24.2" customHeight="1">
      <c r="B428" s="31"/>
      <c r="C428" s="131" t="s">
        <v>1309</v>
      </c>
      <c r="D428" s="131" t="s">
        <v>181</v>
      </c>
      <c r="E428" s="132" t="s">
        <v>4337</v>
      </c>
      <c r="F428" s="133" t="s">
        <v>4338</v>
      </c>
      <c r="G428" s="134" t="s">
        <v>1494</v>
      </c>
      <c r="H428" s="135">
        <v>3</v>
      </c>
      <c r="I428" s="136"/>
      <c r="J428" s="137">
        <f>ROUND(I428*H428,2)</f>
        <v>0</v>
      </c>
      <c r="K428" s="133" t="s">
        <v>1</v>
      </c>
      <c r="L428" s="31"/>
      <c r="M428" s="138" t="s">
        <v>1</v>
      </c>
      <c r="N428" s="139" t="s">
        <v>41</v>
      </c>
      <c r="P428" s="140">
        <f>O428*H428</f>
        <v>0</v>
      </c>
      <c r="Q428" s="140">
        <v>0</v>
      </c>
      <c r="R428" s="140">
        <f>Q428*H428</f>
        <v>0</v>
      </c>
      <c r="S428" s="140">
        <v>0</v>
      </c>
      <c r="T428" s="141">
        <f>S428*H428</f>
        <v>0</v>
      </c>
      <c r="AR428" s="142" t="s">
        <v>186</v>
      </c>
      <c r="AT428" s="142" t="s">
        <v>181</v>
      </c>
      <c r="AU428" s="142" t="s">
        <v>84</v>
      </c>
      <c r="AY428" s="16" t="s">
        <v>179</v>
      </c>
      <c r="BE428" s="143">
        <f>IF(N428="základní",J428,0)</f>
        <v>0</v>
      </c>
      <c r="BF428" s="143">
        <f>IF(N428="snížená",J428,0)</f>
        <v>0</v>
      </c>
      <c r="BG428" s="143">
        <f>IF(N428="zákl. přenesená",J428,0)</f>
        <v>0</v>
      </c>
      <c r="BH428" s="143">
        <f>IF(N428="sníž. přenesená",J428,0)</f>
        <v>0</v>
      </c>
      <c r="BI428" s="143">
        <f>IF(N428="nulová",J428,0)</f>
        <v>0</v>
      </c>
      <c r="BJ428" s="16" t="s">
        <v>84</v>
      </c>
      <c r="BK428" s="143">
        <f>ROUND(I428*H428,2)</f>
        <v>0</v>
      </c>
      <c r="BL428" s="16" t="s">
        <v>186</v>
      </c>
      <c r="BM428" s="142" t="s">
        <v>2039</v>
      </c>
    </row>
    <row r="429" spans="2:65" s="1" customFormat="1">
      <c r="B429" s="31"/>
      <c r="D429" s="144" t="s">
        <v>188</v>
      </c>
      <c r="F429" s="145" t="s">
        <v>4338</v>
      </c>
      <c r="I429" s="146"/>
      <c r="L429" s="31"/>
      <c r="M429" s="147"/>
      <c r="T429" s="55"/>
      <c r="AT429" s="16" t="s">
        <v>188</v>
      </c>
      <c r="AU429" s="16" t="s">
        <v>84</v>
      </c>
    </row>
    <row r="430" spans="2:65" s="1" customFormat="1" ht="16.5" customHeight="1">
      <c r="B430" s="31"/>
      <c r="C430" s="131" t="s">
        <v>1315</v>
      </c>
      <c r="D430" s="131" t="s">
        <v>181</v>
      </c>
      <c r="E430" s="132" t="s">
        <v>4339</v>
      </c>
      <c r="F430" s="133" t="s">
        <v>4340</v>
      </c>
      <c r="G430" s="134" t="s">
        <v>1494</v>
      </c>
      <c r="H430" s="135">
        <v>1</v>
      </c>
      <c r="I430" s="136"/>
      <c r="J430" s="137">
        <f>ROUND(I430*H430,2)</f>
        <v>0</v>
      </c>
      <c r="K430" s="133" t="s">
        <v>185</v>
      </c>
      <c r="L430" s="31"/>
      <c r="M430" s="138" t="s">
        <v>1</v>
      </c>
      <c r="N430" s="139" t="s">
        <v>41</v>
      </c>
      <c r="P430" s="140">
        <f>O430*H430</f>
        <v>0</v>
      </c>
      <c r="Q430" s="140">
        <v>0</v>
      </c>
      <c r="R430" s="140">
        <f>Q430*H430</f>
        <v>0</v>
      </c>
      <c r="S430" s="140">
        <v>0</v>
      </c>
      <c r="T430" s="141">
        <f>S430*H430</f>
        <v>0</v>
      </c>
      <c r="AR430" s="142" t="s">
        <v>186</v>
      </c>
      <c r="AT430" s="142" t="s">
        <v>181</v>
      </c>
      <c r="AU430" s="142" t="s">
        <v>84</v>
      </c>
      <c r="AY430" s="16" t="s">
        <v>179</v>
      </c>
      <c r="BE430" s="143">
        <f>IF(N430="základní",J430,0)</f>
        <v>0</v>
      </c>
      <c r="BF430" s="143">
        <f>IF(N430="snížená",J430,0)</f>
        <v>0</v>
      </c>
      <c r="BG430" s="143">
        <f>IF(N430="zákl. přenesená",J430,0)</f>
        <v>0</v>
      </c>
      <c r="BH430" s="143">
        <f>IF(N430="sníž. přenesená",J430,0)</f>
        <v>0</v>
      </c>
      <c r="BI430" s="143">
        <f>IF(N430="nulová",J430,0)</f>
        <v>0</v>
      </c>
      <c r="BJ430" s="16" t="s">
        <v>84</v>
      </c>
      <c r="BK430" s="143">
        <f>ROUND(I430*H430,2)</f>
        <v>0</v>
      </c>
      <c r="BL430" s="16" t="s">
        <v>186</v>
      </c>
      <c r="BM430" s="142" t="s">
        <v>2047</v>
      </c>
    </row>
    <row r="431" spans="2:65" s="1" customFormat="1">
      <c r="B431" s="31"/>
      <c r="D431" s="144" t="s">
        <v>188</v>
      </c>
      <c r="F431" s="145" t="s">
        <v>4340</v>
      </c>
      <c r="I431" s="146"/>
      <c r="L431" s="31"/>
      <c r="M431" s="147"/>
      <c r="T431" s="55"/>
      <c r="AT431" s="16" t="s">
        <v>188</v>
      </c>
      <c r="AU431" s="16" t="s">
        <v>84</v>
      </c>
    </row>
    <row r="432" spans="2:65" s="1" customFormat="1" ht="37.9" customHeight="1">
      <c r="B432" s="31"/>
      <c r="C432" s="131" t="s">
        <v>1321</v>
      </c>
      <c r="D432" s="131" t="s">
        <v>181</v>
      </c>
      <c r="E432" s="132" t="s">
        <v>4341</v>
      </c>
      <c r="F432" s="133" t="s">
        <v>4342</v>
      </c>
      <c r="G432" s="134" t="s">
        <v>1494</v>
      </c>
      <c r="H432" s="135">
        <v>1</v>
      </c>
      <c r="I432" s="136"/>
      <c r="J432" s="137">
        <f>ROUND(I432*H432,2)</f>
        <v>0</v>
      </c>
      <c r="K432" s="133" t="s">
        <v>1</v>
      </c>
      <c r="L432" s="31"/>
      <c r="M432" s="138" t="s">
        <v>1</v>
      </c>
      <c r="N432" s="139" t="s">
        <v>41</v>
      </c>
      <c r="P432" s="140">
        <f>O432*H432</f>
        <v>0</v>
      </c>
      <c r="Q432" s="140">
        <v>0</v>
      </c>
      <c r="R432" s="140">
        <f>Q432*H432</f>
        <v>0</v>
      </c>
      <c r="S432" s="140">
        <v>0</v>
      </c>
      <c r="T432" s="141">
        <f>S432*H432</f>
        <v>0</v>
      </c>
      <c r="AR432" s="142" t="s">
        <v>186</v>
      </c>
      <c r="AT432" s="142" t="s">
        <v>181</v>
      </c>
      <c r="AU432" s="142" t="s">
        <v>84</v>
      </c>
      <c r="AY432" s="16" t="s">
        <v>179</v>
      </c>
      <c r="BE432" s="143">
        <f>IF(N432="základní",J432,0)</f>
        <v>0</v>
      </c>
      <c r="BF432" s="143">
        <f>IF(N432="snížená",J432,0)</f>
        <v>0</v>
      </c>
      <c r="BG432" s="143">
        <f>IF(N432="zákl. přenesená",J432,0)</f>
        <v>0</v>
      </c>
      <c r="BH432" s="143">
        <f>IF(N432="sníž. přenesená",J432,0)</f>
        <v>0</v>
      </c>
      <c r="BI432" s="143">
        <f>IF(N432="nulová",J432,0)</f>
        <v>0</v>
      </c>
      <c r="BJ432" s="16" t="s">
        <v>84</v>
      </c>
      <c r="BK432" s="143">
        <f>ROUND(I432*H432,2)</f>
        <v>0</v>
      </c>
      <c r="BL432" s="16" t="s">
        <v>186</v>
      </c>
      <c r="BM432" s="142" t="s">
        <v>2055</v>
      </c>
    </row>
    <row r="433" spans="2:65" s="1" customFormat="1" ht="19.5">
      <c r="B433" s="31"/>
      <c r="D433" s="144" t="s">
        <v>188</v>
      </c>
      <c r="F433" s="145" t="s">
        <v>4342</v>
      </c>
      <c r="I433" s="146"/>
      <c r="L433" s="31"/>
      <c r="M433" s="147"/>
      <c r="T433" s="55"/>
      <c r="AT433" s="16" t="s">
        <v>188</v>
      </c>
      <c r="AU433" s="16" t="s">
        <v>84</v>
      </c>
    </row>
    <row r="434" spans="2:65" s="1" customFormat="1" ht="16.5" customHeight="1">
      <c r="B434" s="31"/>
      <c r="C434" s="131" t="s">
        <v>1327</v>
      </c>
      <c r="D434" s="131" t="s">
        <v>181</v>
      </c>
      <c r="E434" s="132" t="s">
        <v>4343</v>
      </c>
      <c r="F434" s="133" t="s">
        <v>4344</v>
      </c>
      <c r="G434" s="134" t="s">
        <v>1494</v>
      </c>
      <c r="H434" s="135">
        <v>42</v>
      </c>
      <c r="I434" s="136"/>
      <c r="J434" s="137">
        <f>ROUND(I434*H434,2)</f>
        <v>0</v>
      </c>
      <c r="K434" s="133" t="s">
        <v>185</v>
      </c>
      <c r="L434" s="31"/>
      <c r="M434" s="138" t="s">
        <v>1</v>
      </c>
      <c r="N434" s="139" t="s">
        <v>41</v>
      </c>
      <c r="P434" s="140">
        <f>O434*H434</f>
        <v>0</v>
      </c>
      <c r="Q434" s="140">
        <v>0</v>
      </c>
      <c r="R434" s="140">
        <f>Q434*H434</f>
        <v>0</v>
      </c>
      <c r="S434" s="140">
        <v>0</v>
      </c>
      <c r="T434" s="141">
        <f>S434*H434</f>
        <v>0</v>
      </c>
      <c r="AR434" s="142" t="s">
        <v>186</v>
      </c>
      <c r="AT434" s="142" t="s">
        <v>181</v>
      </c>
      <c r="AU434" s="142" t="s">
        <v>84</v>
      </c>
      <c r="AY434" s="16" t="s">
        <v>179</v>
      </c>
      <c r="BE434" s="143">
        <f>IF(N434="základní",J434,0)</f>
        <v>0</v>
      </c>
      <c r="BF434" s="143">
        <f>IF(N434="snížená",J434,0)</f>
        <v>0</v>
      </c>
      <c r="BG434" s="143">
        <f>IF(N434="zákl. přenesená",J434,0)</f>
        <v>0</v>
      </c>
      <c r="BH434" s="143">
        <f>IF(N434="sníž. přenesená",J434,0)</f>
        <v>0</v>
      </c>
      <c r="BI434" s="143">
        <f>IF(N434="nulová",J434,0)</f>
        <v>0</v>
      </c>
      <c r="BJ434" s="16" t="s">
        <v>84</v>
      </c>
      <c r="BK434" s="143">
        <f>ROUND(I434*H434,2)</f>
        <v>0</v>
      </c>
      <c r="BL434" s="16" t="s">
        <v>186</v>
      </c>
      <c r="BM434" s="142" t="s">
        <v>2063</v>
      </c>
    </row>
    <row r="435" spans="2:65" s="1" customFormat="1">
      <c r="B435" s="31"/>
      <c r="D435" s="144" t="s">
        <v>188</v>
      </c>
      <c r="F435" s="145" t="s">
        <v>4344</v>
      </c>
      <c r="I435" s="146"/>
      <c r="L435" s="31"/>
      <c r="M435" s="147"/>
      <c r="T435" s="55"/>
      <c r="AT435" s="16" t="s">
        <v>188</v>
      </c>
      <c r="AU435" s="16" t="s">
        <v>84</v>
      </c>
    </row>
    <row r="436" spans="2:65" s="1" customFormat="1" ht="33" customHeight="1">
      <c r="B436" s="31"/>
      <c r="C436" s="131" t="s">
        <v>1333</v>
      </c>
      <c r="D436" s="131" t="s">
        <v>181</v>
      </c>
      <c r="E436" s="132" t="s">
        <v>4345</v>
      </c>
      <c r="F436" s="133" t="s">
        <v>4346</v>
      </c>
      <c r="G436" s="134" t="s">
        <v>1494</v>
      </c>
      <c r="H436" s="135">
        <v>21</v>
      </c>
      <c r="I436" s="136"/>
      <c r="J436" s="137">
        <f>ROUND(I436*H436,2)</f>
        <v>0</v>
      </c>
      <c r="K436" s="133" t="s">
        <v>1</v>
      </c>
      <c r="L436" s="31"/>
      <c r="M436" s="138" t="s">
        <v>1</v>
      </c>
      <c r="N436" s="139" t="s">
        <v>41</v>
      </c>
      <c r="P436" s="140">
        <f>O436*H436</f>
        <v>0</v>
      </c>
      <c r="Q436" s="140">
        <v>0</v>
      </c>
      <c r="R436" s="140">
        <f>Q436*H436</f>
        <v>0</v>
      </c>
      <c r="S436" s="140">
        <v>0</v>
      </c>
      <c r="T436" s="141">
        <f>S436*H436</f>
        <v>0</v>
      </c>
      <c r="AR436" s="142" t="s">
        <v>186</v>
      </c>
      <c r="AT436" s="142" t="s">
        <v>181</v>
      </c>
      <c r="AU436" s="142" t="s">
        <v>84</v>
      </c>
      <c r="AY436" s="16" t="s">
        <v>179</v>
      </c>
      <c r="BE436" s="143">
        <f>IF(N436="základní",J436,0)</f>
        <v>0</v>
      </c>
      <c r="BF436" s="143">
        <f>IF(N436="snížená",J436,0)</f>
        <v>0</v>
      </c>
      <c r="BG436" s="143">
        <f>IF(N436="zákl. přenesená",J436,0)</f>
        <v>0</v>
      </c>
      <c r="BH436" s="143">
        <f>IF(N436="sníž. přenesená",J436,0)</f>
        <v>0</v>
      </c>
      <c r="BI436" s="143">
        <f>IF(N436="nulová",J436,0)</f>
        <v>0</v>
      </c>
      <c r="BJ436" s="16" t="s">
        <v>84</v>
      </c>
      <c r="BK436" s="143">
        <f>ROUND(I436*H436,2)</f>
        <v>0</v>
      </c>
      <c r="BL436" s="16" t="s">
        <v>186</v>
      </c>
      <c r="BM436" s="142" t="s">
        <v>2071</v>
      </c>
    </row>
    <row r="437" spans="2:65" s="1" customFormat="1" ht="19.5">
      <c r="B437" s="31"/>
      <c r="D437" s="144" t="s">
        <v>188</v>
      </c>
      <c r="F437" s="145" t="s">
        <v>4346</v>
      </c>
      <c r="I437" s="146"/>
      <c r="L437" s="31"/>
      <c r="M437" s="147"/>
      <c r="T437" s="55"/>
      <c r="AT437" s="16" t="s">
        <v>188</v>
      </c>
      <c r="AU437" s="16" t="s">
        <v>84</v>
      </c>
    </row>
    <row r="438" spans="2:65" s="1" customFormat="1" ht="16.5" customHeight="1">
      <c r="B438" s="31"/>
      <c r="C438" s="131" t="s">
        <v>1339</v>
      </c>
      <c r="D438" s="131" t="s">
        <v>181</v>
      </c>
      <c r="E438" s="132" t="s">
        <v>4347</v>
      </c>
      <c r="F438" s="133" t="s">
        <v>4348</v>
      </c>
      <c r="G438" s="134" t="s">
        <v>1494</v>
      </c>
      <c r="H438" s="135">
        <v>21</v>
      </c>
      <c r="I438" s="136"/>
      <c r="J438" s="137">
        <f>ROUND(I438*H438,2)</f>
        <v>0</v>
      </c>
      <c r="K438" s="133" t="s">
        <v>1</v>
      </c>
      <c r="L438" s="31"/>
      <c r="M438" s="138" t="s">
        <v>1</v>
      </c>
      <c r="N438" s="139" t="s">
        <v>41</v>
      </c>
      <c r="P438" s="140">
        <f>O438*H438</f>
        <v>0</v>
      </c>
      <c r="Q438" s="140">
        <v>0</v>
      </c>
      <c r="R438" s="140">
        <f>Q438*H438</f>
        <v>0</v>
      </c>
      <c r="S438" s="140">
        <v>0</v>
      </c>
      <c r="T438" s="141">
        <f>S438*H438</f>
        <v>0</v>
      </c>
      <c r="AR438" s="142" t="s">
        <v>186</v>
      </c>
      <c r="AT438" s="142" t="s">
        <v>181</v>
      </c>
      <c r="AU438" s="142" t="s">
        <v>84</v>
      </c>
      <c r="AY438" s="16" t="s">
        <v>179</v>
      </c>
      <c r="BE438" s="143">
        <f>IF(N438="základní",J438,0)</f>
        <v>0</v>
      </c>
      <c r="BF438" s="143">
        <f>IF(N438="snížená",J438,0)</f>
        <v>0</v>
      </c>
      <c r="BG438" s="143">
        <f>IF(N438="zákl. přenesená",J438,0)</f>
        <v>0</v>
      </c>
      <c r="BH438" s="143">
        <f>IF(N438="sníž. přenesená",J438,0)</f>
        <v>0</v>
      </c>
      <c r="BI438" s="143">
        <f>IF(N438="nulová",J438,0)</f>
        <v>0</v>
      </c>
      <c r="BJ438" s="16" t="s">
        <v>84</v>
      </c>
      <c r="BK438" s="143">
        <f>ROUND(I438*H438,2)</f>
        <v>0</v>
      </c>
      <c r="BL438" s="16" t="s">
        <v>186</v>
      </c>
      <c r="BM438" s="142" t="s">
        <v>2079</v>
      </c>
    </row>
    <row r="439" spans="2:65" s="1" customFormat="1">
      <c r="B439" s="31"/>
      <c r="D439" s="144" t="s">
        <v>188</v>
      </c>
      <c r="F439" s="145" t="s">
        <v>4348</v>
      </c>
      <c r="I439" s="146"/>
      <c r="L439" s="31"/>
      <c r="M439" s="147"/>
      <c r="T439" s="55"/>
      <c r="AT439" s="16" t="s">
        <v>188</v>
      </c>
      <c r="AU439" s="16" t="s">
        <v>84</v>
      </c>
    </row>
    <row r="440" spans="2:65" s="1" customFormat="1" ht="16.5" customHeight="1">
      <c r="B440" s="31"/>
      <c r="C440" s="131" t="s">
        <v>1346</v>
      </c>
      <c r="D440" s="131" t="s">
        <v>181</v>
      </c>
      <c r="E440" s="132" t="s">
        <v>4349</v>
      </c>
      <c r="F440" s="133" t="s">
        <v>4350</v>
      </c>
      <c r="G440" s="134" t="s">
        <v>1494</v>
      </c>
      <c r="H440" s="135">
        <v>101</v>
      </c>
      <c r="I440" s="136"/>
      <c r="J440" s="137">
        <f>ROUND(I440*H440,2)</f>
        <v>0</v>
      </c>
      <c r="K440" s="133" t="s">
        <v>1</v>
      </c>
      <c r="L440" s="31"/>
      <c r="M440" s="138" t="s">
        <v>1</v>
      </c>
      <c r="N440" s="139" t="s">
        <v>41</v>
      </c>
      <c r="P440" s="140">
        <f>O440*H440</f>
        <v>0</v>
      </c>
      <c r="Q440" s="140">
        <v>0</v>
      </c>
      <c r="R440" s="140">
        <f>Q440*H440</f>
        <v>0</v>
      </c>
      <c r="S440" s="140">
        <v>0</v>
      </c>
      <c r="T440" s="141">
        <f>S440*H440</f>
        <v>0</v>
      </c>
      <c r="AR440" s="142" t="s">
        <v>186</v>
      </c>
      <c r="AT440" s="142" t="s">
        <v>181</v>
      </c>
      <c r="AU440" s="142" t="s">
        <v>84</v>
      </c>
      <c r="AY440" s="16" t="s">
        <v>179</v>
      </c>
      <c r="BE440" s="143">
        <f>IF(N440="základní",J440,0)</f>
        <v>0</v>
      </c>
      <c r="BF440" s="143">
        <f>IF(N440="snížená",J440,0)</f>
        <v>0</v>
      </c>
      <c r="BG440" s="143">
        <f>IF(N440="zákl. přenesená",J440,0)</f>
        <v>0</v>
      </c>
      <c r="BH440" s="143">
        <f>IF(N440="sníž. přenesená",J440,0)</f>
        <v>0</v>
      </c>
      <c r="BI440" s="143">
        <f>IF(N440="nulová",J440,0)</f>
        <v>0</v>
      </c>
      <c r="BJ440" s="16" t="s">
        <v>84</v>
      </c>
      <c r="BK440" s="143">
        <f>ROUND(I440*H440,2)</f>
        <v>0</v>
      </c>
      <c r="BL440" s="16" t="s">
        <v>186</v>
      </c>
      <c r="BM440" s="142" t="s">
        <v>2087</v>
      </c>
    </row>
    <row r="441" spans="2:65" s="1" customFormat="1">
      <c r="B441" s="31"/>
      <c r="D441" s="144" t="s">
        <v>188</v>
      </c>
      <c r="F441" s="145" t="s">
        <v>4350</v>
      </c>
      <c r="I441" s="146"/>
      <c r="L441" s="31"/>
      <c r="M441" s="147"/>
      <c r="T441" s="55"/>
      <c r="AT441" s="16" t="s">
        <v>188</v>
      </c>
      <c r="AU441" s="16" t="s">
        <v>84</v>
      </c>
    </row>
    <row r="442" spans="2:65" s="1" customFormat="1" ht="16.5" customHeight="1">
      <c r="B442" s="31"/>
      <c r="C442" s="131" t="s">
        <v>1353</v>
      </c>
      <c r="D442" s="131" t="s">
        <v>181</v>
      </c>
      <c r="E442" s="132" t="s">
        <v>4351</v>
      </c>
      <c r="F442" s="133" t="s">
        <v>4352</v>
      </c>
      <c r="G442" s="134" t="s">
        <v>1494</v>
      </c>
      <c r="H442" s="135">
        <v>101</v>
      </c>
      <c r="I442" s="136"/>
      <c r="J442" s="137">
        <f>ROUND(I442*H442,2)</f>
        <v>0</v>
      </c>
      <c r="K442" s="133" t="s">
        <v>1</v>
      </c>
      <c r="L442" s="31"/>
      <c r="M442" s="138" t="s">
        <v>1</v>
      </c>
      <c r="N442" s="139" t="s">
        <v>41</v>
      </c>
      <c r="P442" s="140">
        <f>O442*H442</f>
        <v>0</v>
      </c>
      <c r="Q442" s="140">
        <v>0</v>
      </c>
      <c r="R442" s="140">
        <f>Q442*H442</f>
        <v>0</v>
      </c>
      <c r="S442" s="140">
        <v>0</v>
      </c>
      <c r="T442" s="141">
        <f>S442*H442</f>
        <v>0</v>
      </c>
      <c r="AR442" s="142" t="s">
        <v>186</v>
      </c>
      <c r="AT442" s="142" t="s">
        <v>181</v>
      </c>
      <c r="AU442" s="142" t="s">
        <v>84</v>
      </c>
      <c r="AY442" s="16" t="s">
        <v>179</v>
      </c>
      <c r="BE442" s="143">
        <f>IF(N442="základní",J442,0)</f>
        <v>0</v>
      </c>
      <c r="BF442" s="143">
        <f>IF(N442="snížená",J442,0)</f>
        <v>0</v>
      </c>
      <c r="BG442" s="143">
        <f>IF(N442="zákl. přenesená",J442,0)</f>
        <v>0</v>
      </c>
      <c r="BH442" s="143">
        <f>IF(N442="sníž. přenesená",J442,0)</f>
        <v>0</v>
      </c>
      <c r="BI442" s="143">
        <f>IF(N442="nulová",J442,0)</f>
        <v>0</v>
      </c>
      <c r="BJ442" s="16" t="s">
        <v>84</v>
      </c>
      <c r="BK442" s="143">
        <f>ROUND(I442*H442,2)</f>
        <v>0</v>
      </c>
      <c r="BL442" s="16" t="s">
        <v>186</v>
      </c>
      <c r="BM442" s="142" t="s">
        <v>2095</v>
      </c>
    </row>
    <row r="443" spans="2:65" s="1" customFormat="1">
      <c r="B443" s="31"/>
      <c r="D443" s="144" t="s">
        <v>188</v>
      </c>
      <c r="F443" s="145" t="s">
        <v>4352</v>
      </c>
      <c r="I443" s="146"/>
      <c r="L443" s="31"/>
      <c r="M443" s="147"/>
      <c r="T443" s="55"/>
      <c r="AT443" s="16" t="s">
        <v>188</v>
      </c>
      <c r="AU443" s="16" t="s">
        <v>84</v>
      </c>
    </row>
    <row r="444" spans="2:65" s="1" customFormat="1" ht="16.5" customHeight="1">
      <c r="B444" s="31"/>
      <c r="C444" s="131" t="s">
        <v>1359</v>
      </c>
      <c r="D444" s="131" t="s">
        <v>181</v>
      </c>
      <c r="E444" s="132" t="s">
        <v>4353</v>
      </c>
      <c r="F444" s="133" t="s">
        <v>4354</v>
      </c>
      <c r="G444" s="134" t="s">
        <v>1494</v>
      </c>
      <c r="H444" s="135">
        <v>34</v>
      </c>
      <c r="I444" s="136"/>
      <c r="J444" s="137">
        <f>ROUND(I444*H444,2)</f>
        <v>0</v>
      </c>
      <c r="K444" s="133" t="s">
        <v>185</v>
      </c>
      <c r="L444" s="31"/>
      <c r="M444" s="138" t="s">
        <v>1</v>
      </c>
      <c r="N444" s="139" t="s">
        <v>41</v>
      </c>
      <c r="P444" s="140">
        <f>O444*H444</f>
        <v>0</v>
      </c>
      <c r="Q444" s="140">
        <v>0</v>
      </c>
      <c r="R444" s="140">
        <f>Q444*H444</f>
        <v>0</v>
      </c>
      <c r="S444" s="140">
        <v>0</v>
      </c>
      <c r="T444" s="141">
        <f>S444*H444</f>
        <v>0</v>
      </c>
      <c r="AR444" s="142" t="s">
        <v>186</v>
      </c>
      <c r="AT444" s="142" t="s">
        <v>181</v>
      </c>
      <c r="AU444" s="142" t="s">
        <v>84</v>
      </c>
      <c r="AY444" s="16" t="s">
        <v>179</v>
      </c>
      <c r="BE444" s="143">
        <f>IF(N444="základní",J444,0)</f>
        <v>0</v>
      </c>
      <c r="BF444" s="143">
        <f>IF(N444="snížená",J444,0)</f>
        <v>0</v>
      </c>
      <c r="BG444" s="143">
        <f>IF(N444="zákl. přenesená",J444,0)</f>
        <v>0</v>
      </c>
      <c r="BH444" s="143">
        <f>IF(N444="sníž. přenesená",J444,0)</f>
        <v>0</v>
      </c>
      <c r="BI444" s="143">
        <f>IF(N444="nulová",J444,0)</f>
        <v>0</v>
      </c>
      <c r="BJ444" s="16" t="s">
        <v>84</v>
      </c>
      <c r="BK444" s="143">
        <f>ROUND(I444*H444,2)</f>
        <v>0</v>
      </c>
      <c r="BL444" s="16" t="s">
        <v>186</v>
      </c>
      <c r="BM444" s="142" t="s">
        <v>2103</v>
      </c>
    </row>
    <row r="445" spans="2:65" s="1" customFormat="1">
      <c r="B445" s="31"/>
      <c r="D445" s="144" t="s">
        <v>188</v>
      </c>
      <c r="F445" s="145" t="s">
        <v>4354</v>
      </c>
      <c r="I445" s="146"/>
      <c r="L445" s="31"/>
      <c r="M445" s="147"/>
      <c r="T445" s="55"/>
      <c r="AT445" s="16" t="s">
        <v>188</v>
      </c>
      <c r="AU445" s="16" t="s">
        <v>84</v>
      </c>
    </row>
    <row r="446" spans="2:65" s="1" customFormat="1" ht="16.5" customHeight="1">
      <c r="B446" s="31"/>
      <c r="C446" s="131" t="s">
        <v>1366</v>
      </c>
      <c r="D446" s="131" t="s">
        <v>181</v>
      </c>
      <c r="E446" s="132" t="s">
        <v>4355</v>
      </c>
      <c r="F446" s="133" t="s">
        <v>4356</v>
      </c>
      <c r="G446" s="134" t="s">
        <v>1494</v>
      </c>
      <c r="H446" s="135">
        <v>34</v>
      </c>
      <c r="I446" s="136"/>
      <c r="J446" s="137">
        <f>ROUND(I446*H446,2)</f>
        <v>0</v>
      </c>
      <c r="K446" s="133" t="s">
        <v>1</v>
      </c>
      <c r="L446" s="31"/>
      <c r="M446" s="138" t="s">
        <v>1</v>
      </c>
      <c r="N446" s="139" t="s">
        <v>41</v>
      </c>
      <c r="P446" s="140">
        <f>O446*H446</f>
        <v>0</v>
      </c>
      <c r="Q446" s="140">
        <v>0</v>
      </c>
      <c r="R446" s="140">
        <f>Q446*H446</f>
        <v>0</v>
      </c>
      <c r="S446" s="140">
        <v>0</v>
      </c>
      <c r="T446" s="141">
        <f>S446*H446</f>
        <v>0</v>
      </c>
      <c r="AR446" s="142" t="s">
        <v>186</v>
      </c>
      <c r="AT446" s="142" t="s">
        <v>181</v>
      </c>
      <c r="AU446" s="142" t="s">
        <v>84</v>
      </c>
      <c r="AY446" s="16" t="s">
        <v>179</v>
      </c>
      <c r="BE446" s="143">
        <f>IF(N446="základní",J446,0)</f>
        <v>0</v>
      </c>
      <c r="BF446" s="143">
        <f>IF(N446="snížená",J446,0)</f>
        <v>0</v>
      </c>
      <c r="BG446" s="143">
        <f>IF(N446="zákl. přenesená",J446,0)</f>
        <v>0</v>
      </c>
      <c r="BH446" s="143">
        <f>IF(N446="sníž. přenesená",J446,0)</f>
        <v>0</v>
      </c>
      <c r="BI446" s="143">
        <f>IF(N446="nulová",J446,0)</f>
        <v>0</v>
      </c>
      <c r="BJ446" s="16" t="s">
        <v>84</v>
      </c>
      <c r="BK446" s="143">
        <f>ROUND(I446*H446,2)</f>
        <v>0</v>
      </c>
      <c r="BL446" s="16" t="s">
        <v>186</v>
      </c>
      <c r="BM446" s="142" t="s">
        <v>2111</v>
      </c>
    </row>
    <row r="447" spans="2:65" s="1" customFormat="1">
      <c r="B447" s="31"/>
      <c r="D447" s="144" t="s">
        <v>188</v>
      </c>
      <c r="F447" s="145" t="s">
        <v>4356</v>
      </c>
      <c r="I447" s="146"/>
      <c r="L447" s="31"/>
      <c r="M447" s="147"/>
      <c r="T447" s="55"/>
      <c r="AT447" s="16" t="s">
        <v>188</v>
      </c>
      <c r="AU447" s="16" t="s">
        <v>84</v>
      </c>
    </row>
    <row r="448" spans="2:65" s="1" customFormat="1" ht="16.5" customHeight="1">
      <c r="B448" s="31"/>
      <c r="C448" s="131" t="s">
        <v>1372</v>
      </c>
      <c r="D448" s="131" t="s">
        <v>181</v>
      </c>
      <c r="E448" s="132" t="s">
        <v>4357</v>
      </c>
      <c r="F448" s="133" t="s">
        <v>4358</v>
      </c>
      <c r="G448" s="134" t="s">
        <v>1494</v>
      </c>
      <c r="H448" s="135">
        <v>5</v>
      </c>
      <c r="I448" s="136"/>
      <c r="J448" s="137">
        <f>ROUND(I448*H448,2)</f>
        <v>0</v>
      </c>
      <c r="K448" s="133" t="s">
        <v>1</v>
      </c>
      <c r="L448" s="31"/>
      <c r="M448" s="138" t="s">
        <v>1</v>
      </c>
      <c r="N448" s="139" t="s">
        <v>41</v>
      </c>
      <c r="P448" s="140">
        <f>O448*H448</f>
        <v>0</v>
      </c>
      <c r="Q448" s="140">
        <v>0</v>
      </c>
      <c r="R448" s="140">
        <f>Q448*H448</f>
        <v>0</v>
      </c>
      <c r="S448" s="140">
        <v>0</v>
      </c>
      <c r="T448" s="141">
        <f>S448*H448</f>
        <v>0</v>
      </c>
      <c r="AR448" s="142" t="s">
        <v>186</v>
      </c>
      <c r="AT448" s="142" t="s">
        <v>181</v>
      </c>
      <c r="AU448" s="142" t="s">
        <v>84</v>
      </c>
      <c r="AY448" s="16" t="s">
        <v>179</v>
      </c>
      <c r="BE448" s="143">
        <f>IF(N448="základní",J448,0)</f>
        <v>0</v>
      </c>
      <c r="BF448" s="143">
        <f>IF(N448="snížená",J448,0)</f>
        <v>0</v>
      </c>
      <c r="BG448" s="143">
        <f>IF(N448="zákl. přenesená",J448,0)</f>
        <v>0</v>
      </c>
      <c r="BH448" s="143">
        <f>IF(N448="sníž. přenesená",J448,0)</f>
        <v>0</v>
      </c>
      <c r="BI448" s="143">
        <f>IF(N448="nulová",J448,0)</f>
        <v>0</v>
      </c>
      <c r="BJ448" s="16" t="s">
        <v>84</v>
      </c>
      <c r="BK448" s="143">
        <f>ROUND(I448*H448,2)</f>
        <v>0</v>
      </c>
      <c r="BL448" s="16" t="s">
        <v>186</v>
      </c>
      <c r="BM448" s="142" t="s">
        <v>2119</v>
      </c>
    </row>
    <row r="449" spans="2:65" s="1" customFormat="1">
      <c r="B449" s="31"/>
      <c r="D449" s="144" t="s">
        <v>188</v>
      </c>
      <c r="F449" s="145" t="s">
        <v>4358</v>
      </c>
      <c r="I449" s="146"/>
      <c r="L449" s="31"/>
      <c r="M449" s="147"/>
      <c r="T449" s="55"/>
      <c r="AT449" s="16" t="s">
        <v>188</v>
      </c>
      <c r="AU449" s="16" t="s">
        <v>84</v>
      </c>
    </row>
    <row r="450" spans="2:65" s="1" customFormat="1" ht="21.75" customHeight="1">
      <c r="B450" s="31"/>
      <c r="C450" s="131" t="s">
        <v>1378</v>
      </c>
      <c r="D450" s="131" t="s">
        <v>181</v>
      </c>
      <c r="E450" s="132" t="s">
        <v>4359</v>
      </c>
      <c r="F450" s="133" t="s">
        <v>4360</v>
      </c>
      <c r="G450" s="134" t="s">
        <v>1494</v>
      </c>
      <c r="H450" s="135">
        <v>5</v>
      </c>
      <c r="I450" s="136"/>
      <c r="J450" s="137">
        <f>ROUND(I450*H450,2)</f>
        <v>0</v>
      </c>
      <c r="K450" s="133" t="s">
        <v>1</v>
      </c>
      <c r="L450" s="31"/>
      <c r="M450" s="138" t="s">
        <v>1</v>
      </c>
      <c r="N450" s="139" t="s">
        <v>41</v>
      </c>
      <c r="P450" s="140">
        <f>O450*H450</f>
        <v>0</v>
      </c>
      <c r="Q450" s="140">
        <v>0</v>
      </c>
      <c r="R450" s="140">
        <f>Q450*H450</f>
        <v>0</v>
      </c>
      <c r="S450" s="140">
        <v>0</v>
      </c>
      <c r="T450" s="141">
        <f>S450*H450</f>
        <v>0</v>
      </c>
      <c r="AR450" s="142" t="s">
        <v>186</v>
      </c>
      <c r="AT450" s="142" t="s">
        <v>181</v>
      </c>
      <c r="AU450" s="142" t="s">
        <v>84</v>
      </c>
      <c r="AY450" s="16" t="s">
        <v>179</v>
      </c>
      <c r="BE450" s="143">
        <f>IF(N450="základní",J450,0)</f>
        <v>0</v>
      </c>
      <c r="BF450" s="143">
        <f>IF(N450="snížená",J450,0)</f>
        <v>0</v>
      </c>
      <c r="BG450" s="143">
        <f>IF(N450="zákl. přenesená",J450,0)</f>
        <v>0</v>
      </c>
      <c r="BH450" s="143">
        <f>IF(N450="sníž. přenesená",J450,0)</f>
        <v>0</v>
      </c>
      <c r="BI450" s="143">
        <f>IF(N450="nulová",J450,0)</f>
        <v>0</v>
      </c>
      <c r="BJ450" s="16" t="s">
        <v>84</v>
      </c>
      <c r="BK450" s="143">
        <f>ROUND(I450*H450,2)</f>
        <v>0</v>
      </c>
      <c r="BL450" s="16" t="s">
        <v>186</v>
      </c>
      <c r="BM450" s="142" t="s">
        <v>2127</v>
      </c>
    </row>
    <row r="451" spans="2:65" s="1" customFormat="1">
      <c r="B451" s="31"/>
      <c r="D451" s="144" t="s">
        <v>188</v>
      </c>
      <c r="F451" s="145" t="s">
        <v>4360</v>
      </c>
      <c r="I451" s="146"/>
      <c r="L451" s="31"/>
      <c r="M451" s="147"/>
      <c r="T451" s="55"/>
      <c r="AT451" s="16" t="s">
        <v>188</v>
      </c>
      <c r="AU451" s="16" t="s">
        <v>84</v>
      </c>
    </row>
    <row r="452" spans="2:65" s="1" customFormat="1" ht="16.5" customHeight="1">
      <c r="B452" s="31"/>
      <c r="C452" s="131" t="s">
        <v>1385</v>
      </c>
      <c r="D452" s="131" t="s">
        <v>181</v>
      </c>
      <c r="E452" s="132" t="s">
        <v>4078</v>
      </c>
      <c r="F452" s="133" t="s">
        <v>4079</v>
      </c>
      <c r="G452" s="134" t="s">
        <v>489</v>
      </c>
      <c r="H452" s="135">
        <v>460</v>
      </c>
      <c r="I452" s="136"/>
      <c r="J452" s="137">
        <f>ROUND(I452*H452,2)</f>
        <v>0</v>
      </c>
      <c r="K452" s="133" t="s">
        <v>185</v>
      </c>
      <c r="L452" s="31"/>
      <c r="M452" s="138" t="s">
        <v>1</v>
      </c>
      <c r="N452" s="139" t="s">
        <v>41</v>
      </c>
      <c r="P452" s="140">
        <f>O452*H452</f>
        <v>0</v>
      </c>
      <c r="Q452" s="140">
        <v>0</v>
      </c>
      <c r="R452" s="140">
        <f>Q452*H452</f>
        <v>0</v>
      </c>
      <c r="S452" s="140">
        <v>0</v>
      </c>
      <c r="T452" s="141">
        <f>S452*H452</f>
        <v>0</v>
      </c>
      <c r="AR452" s="142" t="s">
        <v>186</v>
      </c>
      <c r="AT452" s="142" t="s">
        <v>181</v>
      </c>
      <c r="AU452" s="142" t="s">
        <v>84</v>
      </c>
      <c r="AY452" s="16" t="s">
        <v>179</v>
      </c>
      <c r="BE452" s="143">
        <f>IF(N452="základní",J452,0)</f>
        <v>0</v>
      </c>
      <c r="BF452" s="143">
        <f>IF(N452="snížená",J452,0)</f>
        <v>0</v>
      </c>
      <c r="BG452" s="143">
        <f>IF(N452="zákl. přenesená",J452,0)</f>
        <v>0</v>
      </c>
      <c r="BH452" s="143">
        <f>IF(N452="sníž. přenesená",J452,0)</f>
        <v>0</v>
      </c>
      <c r="BI452" s="143">
        <f>IF(N452="nulová",J452,0)</f>
        <v>0</v>
      </c>
      <c r="BJ452" s="16" t="s">
        <v>84</v>
      </c>
      <c r="BK452" s="143">
        <f>ROUND(I452*H452,2)</f>
        <v>0</v>
      </c>
      <c r="BL452" s="16" t="s">
        <v>186</v>
      </c>
      <c r="BM452" s="142" t="s">
        <v>2135</v>
      </c>
    </row>
    <row r="453" spans="2:65" s="1" customFormat="1">
      <c r="B453" s="31"/>
      <c r="D453" s="144" t="s">
        <v>188</v>
      </c>
      <c r="F453" s="145" t="s">
        <v>4079</v>
      </c>
      <c r="I453" s="146"/>
      <c r="L453" s="31"/>
      <c r="M453" s="147"/>
      <c r="T453" s="55"/>
      <c r="AT453" s="16" t="s">
        <v>188</v>
      </c>
      <c r="AU453" s="16" t="s">
        <v>84</v>
      </c>
    </row>
    <row r="454" spans="2:65" s="1" customFormat="1" ht="16.5" customHeight="1">
      <c r="B454" s="31"/>
      <c r="C454" s="131" t="s">
        <v>1392</v>
      </c>
      <c r="D454" s="131" t="s">
        <v>181</v>
      </c>
      <c r="E454" s="132" t="s">
        <v>4361</v>
      </c>
      <c r="F454" s="133" t="s">
        <v>4362</v>
      </c>
      <c r="G454" s="134" t="s">
        <v>489</v>
      </c>
      <c r="H454" s="135">
        <v>460</v>
      </c>
      <c r="I454" s="136"/>
      <c r="J454" s="137">
        <f>ROUND(I454*H454,2)</f>
        <v>0</v>
      </c>
      <c r="K454" s="133" t="s">
        <v>1</v>
      </c>
      <c r="L454" s="31"/>
      <c r="M454" s="138" t="s">
        <v>1</v>
      </c>
      <c r="N454" s="139" t="s">
        <v>41</v>
      </c>
      <c r="P454" s="140">
        <f>O454*H454</f>
        <v>0</v>
      </c>
      <c r="Q454" s="140">
        <v>0</v>
      </c>
      <c r="R454" s="140">
        <f>Q454*H454</f>
        <v>0</v>
      </c>
      <c r="S454" s="140">
        <v>0</v>
      </c>
      <c r="T454" s="141">
        <f>S454*H454</f>
        <v>0</v>
      </c>
      <c r="AR454" s="142" t="s">
        <v>186</v>
      </c>
      <c r="AT454" s="142" t="s">
        <v>181</v>
      </c>
      <c r="AU454" s="142" t="s">
        <v>84</v>
      </c>
      <c r="AY454" s="16" t="s">
        <v>179</v>
      </c>
      <c r="BE454" s="143">
        <f>IF(N454="základní",J454,0)</f>
        <v>0</v>
      </c>
      <c r="BF454" s="143">
        <f>IF(N454="snížená",J454,0)</f>
        <v>0</v>
      </c>
      <c r="BG454" s="143">
        <f>IF(N454="zákl. přenesená",J454,0)</f>
        <v>0</v>
      </c>
      <c r="BH454" s="143">
        <f>IF(N454="sníž. přenesená",J454,0)</f>
        <v>0</v>
      </c>
      <c r="BI454" s="143">
        <f>IF(N454="nulová",J454,0)</f>
        <v>0</v>
      </c>
      <c r="BJ454" s="16" t="s">
        <v>84</v>
      </c>
      <c r="BK454" s="143">
        <f>ROUND(I454*H454,2)</f>
        <v>0</v>
      </c>
      <c r="BL454" s="16" t="s">
        <v>186</v>
      </c>
      <c r="BM454" s="142" t="s">
        <v>2168</v>
      </c>
    </row>
    <row r="455" spans="2:65" s="1" customFormat="1">
      <c r="B455" s="31"/>
      <c r="D455" s="144" t="s">
        <v>188</v>
      </c>
      <c r="F455" s="145" t="s">
        <v>4362</v>
      </c>
      <c r="I455" s="146"/>
      <c r="L455" s="31"/>
      <c r="M455" s="147"/>
      <c r="T455" s="55"/>
      <c r="AT455" s="16" t="s">
        <v>188</v>
      </c>
      <c r="AU455" s="16" t="s">
        <v>84</v>
      </c>
    </row>
    <row r="456" spans="2:65" s="1" customFormat="1" ht="16.5" customHeight="1">
      <c r="B456" s="31"/>
      <c r="C456" s="131" t="s">
        <v>1398</v>
      </c>
      <c r="D456" s="131" t="s">
        <v>181</v>
      </c>
      <c r="E456" s="132" t="s">
        <v>4363</v>
      </c>
      <c r="F456" s="133" t="s">
        <v>4364</v>
      </c>
      <c r="G456" s="134" t="s">
        <v>489</v>
      </c>
      <c r="H456" s="135">
        <v>600</v>
      </c>
      <c r="I456" s="136"/>
      <c r="J456" s="137">
        <f>ROUND(I456*H456,2)</f>
        <v>0</v>
      </c>
      <c r="K456" s="133" t="s">
        <v>1</v>
      </c>
      <c r="L456" s="31"/>
      <c r="M456" s="138" t="s">
        <v>1</v>
      </c>
      <c r="N456" s="139" t="s">
        <v>41</v>
      </c>
      <c r="P456" s="140">
        <f>O456*H456</f>
        <v>0</v>
      </c>
      <c r="Q456" s="140">
        <v>0</v>
      </c>
      <c r="R456" s="140">
        <f>Q456*H456</f>
        <v>0</v>
      </c>
      <c r="S456" s="140">
        <v>0</v>
      </c>
      <c r="T456" s="141">
        <f>S456*H456</f>
        <v>0</v>
      </c>
      <c r="AR456" s="142" t="s">
        <v>186</v>
      </c>
      <c r="AT456" s="142" t="s">
        <v>181</v>
      </c>
      <c r="AU456" s="142" t="s">
        <v>84</v>
      </c>
      <c r="AY456" s="16" t="s">
        <v>179</v>
      </c>
      <c r="BE456" s="143">
        <f>IF(N456="základní",J456,0)</f>
        <v>0</v>
      </c>
      <c r="BF456" s="143">
        <f>IF(N456="snížená",J456,0)</f>
        <v>0</v>
      </c>
      <c r="BG456" s="143">
        <f>IF(N456="zákl. přenesená",J456,0)</f>
        <v>0</v>
      </c>
      <c r="BH456" s="143">
        <f>IF(N456="sníž. přenesená",J456,0)</f>
        <v>0</v>
      </c>
      <c r="BI456" s="143">
        <f>IF(N456="nulová",J456,0)</f>
        <v>0</v>
      </c>
      <c r="BJ456" s="16" t="s">
        <v>84</v>
      </c>
      <c r="BK456" s="143">
        <f>ROUND(I456*H456,2)</f>
        <v>0</v>
      </c>
      <c r="BL456" s="16" t="s">
        <v>186</v>
      </c>
      <c r="BM456" s="142" t="s">
        <v>2185</v>
      </c>
    </row>
    <row r="457" spans="2:65" s="1" customFormat="1">
      <c r="B457" s="31"/>
      <c r="D457" s="144" t="s">
        <v>188</v>
      </c>
      <c r="F457" s="145" t="s">
        <v>4364</v>
      </c>
      <c r="I457" s="146"/>
      <c r="L457" s="31"/>
      <c r="M457" s="147"/>
      <c r="T457" s="55"/>
      <c r="AT457" s="16" t="s">
        <v>188</v>
      </c>
      <c r="AU457" s="16" t="s">
        <v>84</v>
      </c>
    </row>
    <row r="458" spans="2:65" s="1" customFormat="1" ht="16.5" customHeight="1">
      <c r="B458" s="31"/>
      <c r="C458" s="131" t="s">
        <v>1410</v>
      </c>
      <c r="D458" s="131" t="s">
        <v>181</v>
      </c>
      <c r="E458" s="132" t="s">
        <v>4082</v>
      </c>
      <c r="F458" s="133" t="s">
        <v>4083</v>
      </c>
      <c r="G458" s="134" t="s">
        <v>1494</v>
      </c>
      <c r="H458" s="135">
        <v>180</v>
      </c>
      <c r="I458" s="136"/>
      <c r="J458" s="137">
        <f>ROUND(I458*H458,2)</f>
        <v>0</v>
      </c>
      <c r="K458" s="133" t="s">
        <v>1</v>
      </c>
      <c r="L458" s="31"/>
      <c r="M458" s="138" t="s">
        <v>1</v>
      </c>
      <c r="N458" s="139" t="s">
        <v>41</v>
      </c>
      <c r="P458" s="140">
        <f>O458*H458</f>
        <v>0</v>
      </c>
      <c r="Q458" s="140">
        <v>0</v>
      </c>
      <c r="R458" s="140">
        <f>Q458*H458</f>
        <v>0</v>
      </c>
      <c r="S458" s="140">
        <v>0</v>
      </c>
      <c r="T458" s="141">
        <f>S458*H458</f>
        <v>0</v>
      </c>
      <c r="AR458" s="142" t="s">
        <v>186</v>
      </c>
      <c r="AT458" s="142" t="s">
        <v>181</v>
      </c>
      <c r="AU458" s="142" t="s">
        <v>84</v>
      </c>
      <c r="AY458" s="16" t="s">
        <v>179</v>
      </c>
      <c r="BE458" s="143">
        <f>IF(N458="základní",J458,0)</f>
        <v>0</v>
      </c>
      <c r="BF458" s="143">
        <f>IF(N458="snížená",J458,0)</f>
        <v>0</v>
      </c>
      <c r="BG458" s="143">
        <f>IF(N458="zákl. přenesená",J458,0)</f>
        <v>0</v>
      </c>
      <c r="BH458" s="143">
        <f>IF(N458="sníž. přenesená",J458,0)</f>
        <v>0</v>
      </c>
      <c r="BI458" s="143">
        <f>IF(N458="nulová",J458,0)</f>
        <v>0</v>
      </c>
      <c r="BJ458" s="16" t="s">
        <v>84</v>
      </c>
      <c r="BK458" s="143">
        <f>ROUND(I458*H458,2)</f>
        <v>0</v>
      </c>
      <c r="BL458" s="16" t="s">
        <v>186</v>
      </c>
      <c r="BM458" s="142" t="s">
        <v>2195</v>
      </c>
    </row>
    <row r="459" spans="2:65" s="1" customFormat="1">
      <c r="B459" s="31"/>
      <c r="D459" s="144" t="s">
        <v>188</v>
      </c>
      <c r="F459" s="145" t="s">
        <v>4083</v>
      </c>
      <c r="I459" s="146"/>
      <c r="L459" s="31"/>
      <c r="M459" s="147"/>
      <c r="T459" s="55"/>
      <c r="AT459" s="16" t="s">
        <v>188</v>
      </c>
      <c r="AU459" s="16" t="s">
        <v>84</v>
      </c>
    </row>
    <row r="460" spans="2:65" s="1" customFormat="1" ht="16.5" customHeight="1">
      <c r="B460" s="31"/>
      <c r="C460" s="131" t="s">
        <v>1422</v>
      </c>
      <c r="D460" s="131" t="s">
        <v>181</v>
      </c>
      <c r="E460" s="132" t="s">
        <v>4084</v>
      </c>
      <c r="F460" s="133" t="s">
        <v>4085</v>
      </c>
      <c r="G460" s="134" t="s">
        <v>1494</v>
      </c>
      <c r="H460" s="135">
        <v>180</v>
      </c>
      <c r="I460" s="136"/>
      <c r="J460" s="137">
        <f>ROUND(I460*H460,2)</f>
        <v>0</v>
      </c>
      <c r="K460" s="133" t="s">
        <v>1</v>
      </c>
      <c r="L460" s="31"/>
      <c r="M460" s="138" t="s">
        <v>1</v>
      </c>
      <c r="N460" s="139" t="s">
        <v>41</v>
      </c>
      <c r="P460" s="140">
        <f>O460*H460</f>
        <v>0</v>
      </c>
      <c r="Q460" s="140">
        <v>0</v>
      </c>
      <c r="R460" s="140">
        <f>Q460*H460</f>
        <v>0</v>
      </c>
      <c r="S460" s="140">
        <v>0</v>
      </c>
      <c r="T460" s="141">
        <f>S460*H460</f>
        <v>0</v>
      </c>
      <c r="AR460" s="142" t="s">
        <v>186</v>
      </c>
      <c r="AT460" s="142" t="s">
        <v>181</v>
      </c>
      <c r="AU460" s="142" t="s">
        <v>84</v>
      </c>
      <c r="AY460" s="16" t="s">
        <v>179</v>
      </c>
      <c r="BE460" s="143">
        <f>IF(N460="základní",J460,0)</f>
        <v>0</v>
      </c>
      <c r="BF460" s="143">
        <f>IF(N460="snížená",J460,0)</f>
        <v>0</v>
      </c>
      <c r="BG460" s="143">
        <f>IF(N460="zákl. přenesená",J460,0)</f>
        <v>0</v>
      </c>
      <c r="BH460" s="143">
        <f>IF(N460="sníž. přenesená",J460,0)</f>
        <v>0</v>
      </c>
      <c r="BI460" s="143">
        <f>IF(N460="nulová",J460,0)</f>
        <v>0</v>
      </c>
      <c r="BJ460" s="16" t="s">
        <v>84</v>
      </c>
      <c r="BK460" s="143">
        <f>ROUND(I460*H460,2)</f>
        <v>0</v>
      </c>
      <c r="BL460" s="16" t="s">
        <v>186</v>
      </c>
      <c r="BM460" s="142" t="s">
        <v>2207</v>
      </c>
    </row>
    <row r="461" spans="2:65" s="1" customFormat="1">
      <c r="B461" s="31"/>
      <c r="D461" s="144" t="s">
        <v>188</v>
      </c>
      <c r="F461" s="145" t="s">
        <v>4085</v>
      </c>
      <c r="I461" s="146"/>
      <c r="L461" s="31"/>
      <c r="M461" s="147"/>
      <c r="T461" s="55"/>
      <c r="AT461" s="16" t="s">
        <v>188</v>
      </c>
      <c r="AU461" s="16" t="s">
        <v>84</v>
      </c>
    </row>
    <row r="462" spans="2:65" s="1" customFormat="1" ht="16.5" customHeight="1">
      <c r="B462" s="31"/>
      <c r="C462" s="131" t="s">
        <v>1427</v>
      </c>
      <c r="D462" s="131" t="s">
        <v>181</v>
      </c>
      <c r="E462" s="132" t="s">
        <v>4086</v>
      </c>
      <c r="F462" s="133" t="s">
        <v>4087</v>
      </c>
      <c r="G462" s="134" t="s">
        <v>489</v>
      </c>
      <c r="H462" s="135">
        <v>320</v>
      </c>
      <c r="I462" s="136"/>
      <c r="J462" s="137">
        <f>ROUND(I462*H462,2)</f>
        <v>0</v>
      </c>
      <c r="K462" s="133" t="s">
        <v>1</v>
      </c>
      <c r="L462" s="31"/>
      <c r="M462" s="138" t="s">
        <v>1</v>
      </c>
      <c r="N462" s="139" t="s">
        <v>41</v>
      </c>
      <c r="P462" s="140">
        <f>O462*H462</f>
        <v>0</v>
      </c>
      <c r="Q462" s="140">
        <v>0</v>
      </c>
      <c r="R462" s="140">
        <f>Q462*H462</f>
        <v>0</v>
      </c>
      <c r="S462" s="140">
        <v>0</v>
      </c>
      <c r="T462" s="141">
        <f>S462*H462</f>
        <v>0</v>
      </c>
      <c r="AR462" s="142" t="s">
        <v>186</v>
      </c>
      <c r="AT462" s="142" t="s">
        <v>181</v>
      </c>
      <c r="AU462" s="142" t="s">
        <v>84</v>
      </c>
      <c r="AY462" s="16" t="s">
        <v>179</v>
      </c>
      <c r="BE462" s="143">
        <f>IF(N462="základní",J462,0)</f>
        <v>0</v>
      </c>
      <c r="BF462" s="143">
        <f>IF(N462="snížená",J462,0)</f>
        <v>0</v>
      </c>
      <c r="BG462" s="143">
        <f>IF(N462="zákl. přenesená",J462,0)</f>
        <v>0</v>
      </c>
      <c r="BH462" s="143">
        <f>IF(N462="sníž. přenesená",J462,0)</f>
        <v>0</v>
      </c>
      <c r="BI462" s="143">
        <f>IF(N462="nulová",J462,0)</f>
        <v>0</v>
      </c>
      <c r="BJ462" s="16" t="s">
        <v>84</v>
      </c>
      <c r="BK462" s="143">
        <f>ROUND(I462*H462,2)</f>
        <v>0</v>
      </c>
      <c r="BL462" s="16" t="s">
        <v>186</v>
      </c>
      <c r="BM462" s="142" t="s">
        <v>2218</v>
      </c>
    </row>
    <row r="463" spans="2:65" s="1" customFormat="1">
      <c r="B463" s="31"/>
      <c r="D463" s="144" t="s">
        <v>188</v>
      </c>
      <c r="F463" s="145" t="s">
        <v>4087</v>
      </c>
      <c r="I463" s="146"/>
      <c r="L463" s="31"/>
      <c r="M463" s="147"/>
      <c r="T463" s="55"/>
      <c r="AT463" s="16" t="s">
        <v>188</v>
      </c>
      <c r="AU463" s="16" t="s">
        <v>84</v>
      </c>
    </row>
    <row r="464" spans="2:65" s="1" customFormat="1" ht="16.5" customHeight="1">
      <c r="B464" s="31"/>
      <c r="C464" s="131" t="s">
        <v>1433</v>
      </c>
      <c r="D464" s="131" t="s">
        <v>181</v>
      </c>
      <c r="E464" s="132" t="s">
        <v>4088</v>
      </c>
      <c r="F464" s="133" t="s">
        <v>4089</v>
      </c>
      <c r="G464" s="134" t="s">
        <v>489</v>
      </c>
      <c r="H464" s="135">
        <v>290</v>
      </c>
      <c r="I464" s="136"/>
      <c r="J464" s="137">
        <f>ROUND(I464*H464,2)</f>
        <v>0</v>
      </c>
      <c r="K464" s="133" t="s">
        <v>1</v>
      </c>
      <c r="L464" s="31"/>
      <c r="M464" s="138" t="s">
        <v>1</v>
      </c>
      <c r="N464" s="139" t="s">
        <v>41</v>
      </c>
      <c r="P464" s="140">
        <f>O464*H464</f>
        <v>0</v>
      </c>
      <c r="Q464" s="140">
        <v>0</v>
      </c>
      <c r="R464" s="140">
        <f>Q464*H464</f>
        <v>0</v>
      </c>
      <c r="S464" s="140">
        <v>0</v>
      </c>
      <c r="T464" s="141">
        <f>S464*H464</f>
        <v>0</v>
      </c>
      <c r="AR464" s="142" t="s">
        <v>186</v>
      </c>
      <c r="AT464" s="142" t="s">
        <v>181</v>
      </c>
      <c r="AU464" s="142" t="s">
        <v>84</v>
      </c>
      <c r="AY464" s="16" t="s">
        <v>179</v>
      </c>
      <c r="BE464" s="143">
        <f>IF(N464="základní",J464,0)</f>
        <v>0</v>
      </c>
      <c r="BF464" s="143">
        <f>IF(N464="snížená",J464,0)</f>
        <v>0</v>
      </c>
      <c r="BG464" s="143">
        <f>IF(N464="zákl. přenesená",J464,0)</f>
        <v>0</v>
      </c>
      <c r="BH464" s="143">
        <f>IF(N464="sníž. přenesená",J464,0)</f>
        <v>0</v>
      </c>
      <c r="BI464" s="143">
        <f>IF(N464="nulová",J464,0)</f>
        <v>0</v>
      </c>
      <c r="BJ464" s="16" t="s">
        <v>84</v>
      </c>
      <c r="BK464" s="143">
        <f>ROUND(I464*H464,2)</f>
        <v>0</v>
      </c>
      <c r="BL464" s="16" t="s">
        <v>186</v>
      </c>
      <c r="BM464" s="142" t="s">
        <v>2229</v>
      </c>
    </row>
    <row r="465" spans="2:65" s="1" customFormat="1">
      <c r="B465" s="31"/>
      <c r="D465" s="144" t="s">
        <v>188</v>
      </c>
      <c r="F465" s="145" t="s">
        <v>4089</v>
      </c>
      <c r="I465" s="146"/>
      <c r="L465" s="31"/>
      <c r="M465" s="147"/>
      <c r="T465" s="55"/>
      <c r="AT465" s="16" t="s">
        <v>188</v>
      </c>
      <c r="AU465" s="16" t="s">
        <v>84</v>
      </c>
    </row>
    <row r="466" spans="2:65" s="1" customFormat="1" ht="16.5" customHeight="1">
      <c r="B466" s="31"/>
      <c r="C466" s="131" t="s">
        <v>1438</v>
      </c>
      <c r="D466" s="131" t="s">
        <v>181</v>
      </c>
      <c r="E466" s="132" t="s">
        <v>4166</v>
      </c>
      <c r="F466" s="133" t="s">
        <v>4167</v>
      </c>
      <c r="G466" s="134" t="s">
        <v>489</v>
      </c>
      <c r="H466" s="135">
        <v>30</v>
      </c>
      <c r="I466" s="136"/>
      <c r="J466" s="137">
        <f>ROUND(I466*H466,2)</f>
        <v>0</v>
      </c>
      <c r="K466" s="133" t="s">
        <v>1</v>
      </c>
      <c r="L466" s="31"/>
      <c r="M466" s="138" t="s">
        <v>1</v>
      </c>
      <c r="N466" s="139" t="s">
        <v>41</v>
      </c>
      <c r="P466" s="140">
        <f>O466*H466</f>
        <v>0</v>
      </c>
      <c r="Q466" s="140">
        <v>0</v>
      </c>
      <c r="R466" s="140">
        <f>Q466*H466</f>
        <v>0</v>
      </c>
      <c r="S466" s="140">
        <v>0</v>
      </c>
      <c r="T466" s="141">
        <f>S466*H466</f>
        <v>0</v>
      </c>
      <c r="AR466" s="142" t="s">
        <v>186</v>
      </c>
      <c r="AT466" s="142" t="s">
        <v>181</v>
      </c>
      <c r="AU466" s="142" t="s">
        <v>84</v>
      </c>
      <c r="AY466" s="16" t="s">
        <v>179</v>
      </c>
      <c r="BE466" s="143">
        <f>IF(N466="základní",J466,0)</f>
        <v>0</v>
      </c>
      <c r="BF466" s="143">
        <f>IF(N466="snížená",J466,0)</f>
        <v>0</v>
      </c>
      <c r="BG466" s="143">
        <f>IF(N466="zákl. přenesená",J466,0)</f>
        <v>0</v>
      </c>
      <c r="BH466" s="143">
        <f>IF(N466="sníž. přenesená",J466,0)</f>
        <v>0</v>
      </c>
      <c r="BI466" s="143">
        <f>IF(N466="nulová",J466,0)</f>
        <v>0</v>
      </c>
      <c r="BJ466" s="16" t="s">
        <v>84</v>
      </c>
      <c r="BK466" s="143">
        <f>ROUND(I466*H466,2)</f>
        <v>0</v>
      </c>
      <c r="BL466" s="16" t="s">
        <v>186</v>
      </c>
      <c r="BM466" s="142" t="s">
        <v>2239</v>
      </c>
    </row>
    <row r="467" spans="2:65" s="1" customFormat="1">
      <c r="B467" s="31"/>
      <c r="D467" s="144" t="s">
        <v>188</v>
      </c>
      <c r="F467" s="145" t="s">
        <v>4167</v>
      </c>
      <c r="I467" s="146"/>
      <c r="L467" s="31"/>
      <c r="M467" s="147"/>
      <c r="T467" s="55"/>
      <c r="AT467" s="16" t="s">
        <v>188</v>
      </c>
      <c r="AU467" s="16" t="s">
        <v>84</v>
      </c>
    </row>
    <row r="468" spans="2:65" s="1" customFormat="1" ht="16.5" customHeight="1">
      <c r="B468" s="31"/>
      <c r="C468" s="131" t="s">
        <v>1455</v>
      </c>
      <c r="D468" s="131" t="s">
        <v>181</v>
      </c>
      <c r="E468" s="132" t="s">
        <v>4365</v>
      </c>
      <c r="F468" s="133" t="s">
        <v>4091</v>
      </c>
      <c r="G468" s="134" t="s">
        <v>489</v>
      </c>
      <c r="H468" s="135">
        <v>350</v>
      </c>
      <c r="I468" s="136"/>
      <c r="J468" s="137">
        <f>ROUND(I468*H468,2)</f>
        <v>0</v>
      </c>
      <c r="K468" s="133" t="s">
        <v>1</v>
      </c>
      <c r="L468" s="31"/>
      <c r="M468" s="138" t="s">
        <v>1</v>
      </c>
      <c r="N468" s="139" t="s">
        <v>41</v>
      </c>
      <c r="P468" s="140">
        <f>O468*H468</f>
        <v>0</v>
      </c>
      <c r="Q468" s="140">
        <v>0</v>
      </c>
      <c r="R468" s="140">
        <f>Q468*H468</f>
        <v>0</v>
      </c>
      <c r="S468" s="140">
        <v>0</v>
      </c>
      <c r="T468" s="141">
        <f>S468*H468</f>
        <v>0</v>
      </c>
      <c r="AR468" s="142" t="s">
        <v>186</v>
      </c>
      <c r="AT468" s="142" t="s">
        <v>181</v>
      </c>
      <c r="AU468" s="142" t="s">
        <v>84</v>
      </c>
      <c r="AY468" s="16" t="s">
        <v>179</v>
      </c>
      <c r="BE468" s="143">
        <f>IF(N468="základní",J468,0)</f>
        <v>0</v>
      </c>
      <c r="BF468" s="143">
        <f>IF(N468="snížená",J468,0)</f>
        <v>0</v>
      </c>
      <c r="BG468" s="143">
        <f>IF(N468="zákl. přenesená",J468,0)</f>
        <v>0</v>
      </c>
      <c r="BH468" s="143">
        <f>IF(N468="sníž. přenesená",J468,0)</f>
        <v>0</v>
      </c>
      <c r="BI468" s="143">
        <f>IF(N468="nulová",J468,0)</f>
        <v>0</v>
      </c>
      <c r="BJ468" s="16" t="s">
        <v>84</v>
      </c>
      <c r="BK468" s="143">
        <f>ROUND(I468*H468,2)</f>
        <v>0</v>
      </c>
      <c r="BL468" s="16" t="s">
        <v>186</v>
      </c>
      <c r="BM468" s="142" t="s">
        <v>2253</v>
      </c>
    </row>
    <row r="469" spans="2:65" s="1" customFormat="1">
      <c r="B469" s="31"/>
      <c r="D469" s="144" t="s">
        <v>188</v>
      </c>
      <c r="F469" s="145" t="s">
        <v>4091</v>
      </c>
      <c r="I469" s="146"/>
      <c r="L469" s="31"/>
      <c r="M469" s="147"/>
      <c r="T469" s="55"/>
      <c r="AT469" s="16" t="s">
        <v>188</v>
      </c>
      <c r="AU469" s="16" t="s">
        <v>84</v>
      </c>
    </row>
    <row r="470" spans="2:65" s="1" customFormat="1" ht="16.5" customHeight="1">
      <c r="B470" s="31"/>
      <c r="C470" s="131" t="s">
        <v>1460</v>
      </c>
      <c r="D470" s="131" t="s">
        <v>181</v>
      </c>
      <c r="E470" s="132" t="s">
        <v>4092</v>
      </c>
      <c r="F470" s="133" t="s">
        <v>4093</v>
      </c>
      <c r="G470" s="134" t="s">
        <v>489</v>
      </c>
      <c r="H470" s="135">
        <v>350</v>
      </c>
      <c r="I470" s="136"/>
      <c r="J470" s="137">
        <f>ROUND(I470*H470,2)</f>
        <v>0</v>
      </c>
      <c r="K470" s="133" t="s">
        <v>1</v>
      </c>
      <c r="L470" s="31"/>
      <c r="M470" s="138" t="s">
        <v>1</v>
      </c>
      <c r="N470" s="139" t="s">
        <v>41</v>
      </c>
      <c r="P470" s="140">
        <f>O470*H470</f>
        <v>0</v>
      </c>
      <c r="Q470" s="140">
        <v>0</v>
      </c>
      <c r="R470" s="140">
        <f>Q470*H470</f>
        <v>0</v>
      </c>
      <c r="S470" s="140">
        <v>0</v>
      </c>
      <c r="T470" s="141">
        <f>S470*H470</f>
        <v>0</v>
      </c>
      <c r="AR470" s="142" t="s">
        <v>186</v>
      </c>
      <c r="AT470" s="142" t="s">
        <v>181</v>
      </c>
      <c r="AU470" s="142" t="s">
        <v>84</v>
      </c>
      <c r="AY470" s="16" t="s">
        <v>179</v>
      </c>
      <c r="BE470" s="143">
        <f>IF(N470="základní",J470,0)</f>
        <v>0</v>
      </c>
      <c r="BF470" s="143">
        <f>IF(N470="snížená",J470,0)</f>
        <v>0</v>
      </c>
      <c r="BG470" s="143">
        <f>IF(N470="zákl. přenesená",J470,0)</f>
        <v>0</v>
      </c>
      <c r="BH470" s="143">
        <f>IF(N470="sníž. přenesená",J470,0)</f>
        <v>0</v>
      </c>
      <c r="BI470" s="143">
        <f>IF(N470="nulová",J470,0)</f>
        <v>0</v>
      </c>
      <c r="BJ470" s="16" t="s">
        <v>84</v>
      </c>
      <c r="BK470" s="143">
        <f>ROUND(I470*H470,2)</f>
        <v>0</v>
      </c>
      <c r="BL470" s="16" t="s">
        <v>186</v>
      </c>
      <c r="BM470" s="142" t="s">
        <v>2264</v>
      </c>
    </row>
    <row r="471" spans="2:65" s="1" customFormat="1">
      <c r="B471" s="31"/>
      <c r="D471" s="144" t="s">
        <v>188</v>
      </c>
      <c r="F471" s="145" t="s">
        <v>4093</v>
      </c>
      <c r="I471" s="146"/>
      <c r="L471" s="31"/>
      <c r="M471" s="147"/>
      <c r="T471" s="55"/>
      <c r="AT471" s="16" t="s">
        <v>188</v>
      </c>
      <c r="AU471" s="16" t="s">
        <v>84</v>
      </c>
    </row>
    <row r="472" spans="2:65" s="1" customFormat="1" ht="16.5" customHeight="1">
      <c r="B472" s="31"/>
      <c r="C472" s="131" t="s">
        <v>1462</v>
      </c>
      <c r="D472" s="131" t="s">
        <v>181</v>
      </c>
      <c r="E472" s="132" t="s">
        <v>4094</v>
      </c>
      <c r="F472" s="133" t="s">
        <v>4095</v>
      </c>
      <c r="G472" s="134" t="s">
        <v>1494</v>
      </c>
      <c r="H472" s="135">
        <v>60</v>
      </c>
      <c r="I472" s="136"/>
      <c r="J472" s="137">
        <f>ROUND(I472*H472,2)</f>
        <v>0</v>
      </c>
      <c r="K472" s="133" t="s">
        <v>1</v>
      </c>
      <c r="L472" s="31"/>
      <c r="M472" s="138" t="s">
        <v>1</v>
      </c>
      <c r="N472" s="139" t="s">
        <v>41</v>
      </c>
      <c r="P472" s="140">
        <f>O472*H472</f>
        <v>0</v>
      </c>
      <c r="Q472" s="140">
        <v>0</v>
      </c>
      <c r="R472" s="140">
        <f>Q472*H472</f>
        <v>0</v>
      </c>
      <c r="S472" s="140">
        <v>0</v>
      </c>
      <c r="T472" s="141">
        <f>S472*H472</f>
        <v>0</v>
      </c>
      <c r="AR472" s="142" t="s">
        <v>186</v>
      </c>
      <c r="AT472" s="142" t="s">
        <v>181</v>
      </c>
      <c r="AU472" s="142" t="s">
        <v>84</v>
      </c>
      <c r="AY472" s="16" t="s">
        <v>179</v>
      </c>
      <c r="BE472" s="143">
        <f>IF(N472="základní",J472,0)</f>
        <v>0</v>
      </c>
      <c r="BF472" s="143">
        <f>IF(N472="snížená",J472,0)</f>
        <v>0</v>
      </c>
      <c r="BG472" s="143">
        <f>IF(N472="zákl. přenesená",J472,0)</f>
        <v>0</v>
      </c>
      <c r="BH472" s="143">
        <f>IF(N472="sníž. přenesená",J472,0)</f>
        <v>0</v>
      </c>
      <c r="BI472" s="143">
        <f>IF(N472="nulová",J472,0)</f>
        <v>0</v>
      </c>
      <c r="BJ472" s="16" t="s">
        <v>84</v>
      </c>
      <c r="BK472" s="143">
        <f>ROUND(I472*H472,2)</f>
        <v>0</v>
      </c>
      <c r="BL472" s="16" t="s">
        <v>186</v>
      </c>
      <c r="BM472" s="142" t="s">
        <v>2274</v>
      </c>
    </row>
    <row r="473" spans="2:65" s="1" customFormat="1">
      <c r="B473" s="31"/>
      <c r="D473" s="144" t="s">
        <v>188</v>
      </c>
      <c r="F473" s="145" t="s">
        <v>4095</v>
      </c>
      <c r="I473" s="146"/>
      <c r="L473" s="31"/>
      <c r="M473" s="147"/>
      <c r="T473" s="55"/>
      <c r="AT473" s="16" t="s">
        <v>188</v>
      </c>
      <c r="AU473" s="16" t="s">
        <v>84</v>
      </c>
    </row>
    <row r="474" spans="2:65" s="1" customFormat="1" ht="16.5" customHeight="1">
      <c r="B474" s="31"/>
      <c r="C474" s="131" t="s">
        <v>1468</v>
      </c>
      <c r="D474" s="131" t="s">
        <v>181</v>
      </c>
      <c r="E474" s="132" t="s">
        <v>4096</v>
      </c>
      <c r="F474" s="133" t="s">
        <v>4097</v>
      </c>
      <c r="G474" s="134" t="s">
        <v>1494</v>
      </c>
      <c r="H474" s="135">
        <v>60</v>
      </c>
      <c r="I474" s="136"/>
      <c r="J474" s="137">
        <f>ROUND(I474*H474,2)</f>
        <v>0</v>
      </c>
      <c r="K474" s="133" t="s">
        <v>1</v>
      </c>
      <c r="L474" s="31"/>
      <c r="M474" s="138" t="s">
        <v>1</v>
      </c>
      <c r="N474" s="139" t="s">
        <v>41</v>
      </c>
      <c r="P474" s="140">
        <f>O474*H474</f>
        <v>0</v>
      </c>
      <c r="Q474" s="140">
        <v>0</v>
      </c>
      <c r="R474" s="140">
        <f>Q474*H474</f>
        <v>0</v>
      </c>
      <c r="S474" s="140">
        <v>0</v>
      </c>
      <c r="T474" s="141">
        <f>S474*H474</f>
        <v>0</v>
      </c>
      <c r="AR474" s="142" t="s">
        <v>186</v>
      </c>
      <c r="AT474" s="142" t="s">
        <v>181</v>
      </c>
      <c r="AU474" s="142" t="s">
        <v>84</v>
      </c>
      <c r="AY474" s="16" t="s">
        <v>179</v>
      </c>
      <c r="BE474" s="143">
        <f>IF(N474="základní",J474,0)</f>
        <v>0</v>
      </c>
      <c r="BF474" s="143">
        <f>IF(N474="snížená",J474,0)</f>
        <v>0</v>
      </c>
      <c r="BG474" s="143">
        <f>IF(N474="zákl. přenesená",J474,0)</f>
        <v>0</v>
      </c>
      <c r="BH474" s="143">
        <f>IF(N474="sníž. přenesená",J474,0)</f>
        <v>0</v>
      </c>
      <c r="BI474" s="143">
        <f>IF(N474="nulová",J474,0)</f>
        <v>0</v>
      </c>
      <c r="BJ474" s="16" t="s">
        <v>84</v>
      </c>
      <c r="BK474" s="143">
        <f>ROUND(I474*H474,2)</f>
        <v>0</v>
      </c>
      <c r="BL474" s="16" t="s">
        <v>186</v>
      </c>
      <c r="BM474" s="142" t="s">
        <v>2291</v>
      </c>
    </row>
    <row r="475" spans="2:65" s="1" customFormat="1">
      <c r="B475" s="31"/>
      <c r="D475" s="144" t="s">
        <v>188</v>
      </c>
      <c r="F475" s="145" t="s">
        <v>4097</v>
      </c>
      <c r="I475" s="146"/>
      <c r="L475" s="31"/>
      <c r="M475" s="147"/>
      <c r="T475" s="55"/>
      <c r="AT475" s="16" t="s">
        <v>188</v>
      </c>
      <c r="AU475" s="16" t="s">
        <v>84</v>
      </c>
    </row>
    <row r="476" spans="2:65" s="1" customFormat="1" ht="16.5" customHeight="1">
      <c r="B476" s="31"/>
      <c r="C476" s="131" t="s">
        <v>1474</v>
      </c>
      <c r="D476" s="131" t="s">
        <v>181</v>
      </c>
      <c r="E476" s="132" t="s">
        <v>4168</v>
      </c>
      <c r="F476" s="133" t="s">
        <v>4169</v>
      </c>
      <c r="G476" s="134" t="s">
        <v>1494</v>
      </c>
      <c r="H476" s="135">
        <v>10</v>
      </c>
      <c r="I476" s="136"/>
      <c r="J476" s="137">
        <f>ROUND(I476*H476,2)</f>
        <v>0</v>
      </c>
      <c r="K476" s="133" t="s">
        <v>1</v>
      </c>
      <c r="L476" s="31"/>
      <c r="M476" s="138" t="s">
        <v>1</v>
      </c>
      <c r="N476" s="139" t="s">
        <v>41</v>
      </c>
      <c r="P476" s="140">
        <f>O476*H476</f>
        <v>0</v>
      </c>
      <c r="Q476" s="140">
        <v>0</v>
      </c>
      <c r="R476" s="140">
        <f>Q476*H476</f>
        <v>0</v>
      </c>
      <c r="S476" s="140">
        <v>0</v>
      </c>
      <c r="T476" s="141">
        <f>S476*H476</f>
        <v>0</v>
      </c>
      <c r="AR476" s="142" t="s">
        <v>186</v>
      </c>
      <c r="AT476" s="142" t="s">
        <v>181</v>
      </c>
      <c r="AU476" s="142" t="s">
        <v>84</v>
      </c>
      <c r="AY476" s="16" t="s">
        <v>179</v>
      </c>
      <c r="BE476" s="143">
        <f>IF(N476="základní",J476,0)</f>
        <v>0</v>
      </c>
      <c r="BF476" s="143">
        <f>IF(N476="snížená",J476,0)</f>
        <v>0</v>
      </c>
      <c r="BG476" s="143">
        <f>IF(N476="zákl. přenesená",J476,0)</f>
        <v>0</v>
      </c>
      <c r="BH476" s="143">
        <f>IF(N476="sníž. přenesená",J476,0)</f>
        <v>0</v>
      </c>
      <c r="BI476" s="143">
        <f>IF(N476="nulová",J476,0)</f>
        <v>0</v>
      </c>
      <c r="BJ476" s="16" t="s">
        <v>84</v>
      </c>
      <c r="BK476" s="143">
        <f>ROUND(I476*H476,2)</f>
        <v>0</v>
      </c>
      <c r="BL476" s="16" t="s">
        <v>186</v>
      </c>
      <c r="BM476" s="142" t="s">
        <v>2309</v>
      </c>
    </row>
    <row r="477" spans="2:65" s="1" customFormat="1">
      <c r="B477" s="31"/>
      <c r="D477" s="144" t="s">
        <v>188</v>
      </c>
      <c r="F477" s="145" t="s">
        <v>4169</v>
      </c>
      <c r="I477" s="146"/>
      <c r="L477" s="31"/>
      <c r="M477" s="147"/>
      <c r="T477" s="55"/>
      <c r="AT477" s="16" t="s">
        <v>188</v>
      </c>
      <c r="AU477" s="16" t="s">
        <v>84</v>
      </c>
    </row>
    <row r="478" spans="2:65" s="1" customFormat="1" ht="16.5" customHeight="1">
      <c r="B478" s="31"/>
      <c r="C478" s="131" t="s">
        <v>1484</v>
      </c>
      <c r="D478" s="131" t="s">
        <v>181</v>
      </c>
      <c r="E478" s="132" t="s">
        <v>4170</v>
      </c>
      <c r="F478" s="133" t="s">
        <v>4171</v>
      </c>
      <c r="G478" s="134" t="s">
        <v>1494</v>
      </c>
      <c r="H478" s="135">
        <v>10</v>
      </c>
      <c r="I478" s="136"/>
      <c r="J478" s="137">
        <f>ROUND(I478*H478,2)</f>
        <v>0</v>
      </c>
      <c r="K478" s="133" t="s">
        <v>1</v>
      </c>
      <c r="L478" s="31"/>
      <c r="M478" s="138" t="s">
        <v>1</v>
      </c>
      <c r="N478" s="139" t="s">
        <v>41</v>
      </c>
      <c r="P478" s="140">
        <f>O478*H478</f>
        <v>0</v>
      </c>
      <c r="Q478" s="140">
        <v>0</v>
      </c>
      <c r="R478" s="140">
        <f>Q478*H478</f>
        <v>0</v>
      </c>
      <c r="S478" s="140">
        <v>0</v>
      </c>
      <c r="T478" s="141">
        <f>S478*H478</f>
        <v>0</v>
      </c>
      <c r="AR478" s="142" t="s">
        <v>186</v>
      </c>
      <c r="AT478" s="142" t="s">
        <v>181</v>
      </c>
      <c r="AU478" s="142" t="s">
        <v>84</v>
      </c>
      <c r="AY478" s="16" t="s">
        <v>179</v>
      </c>
      <c r="BE478" s="143">
        <f>IF(N478="základní",J478,0)</f>
        <v>0</v>
      </c>
      <c r="BF478" s="143">
        <f>IF(N478="snížená",J478,0)</f>
        <v>0</v>
      </c>
      <c r="BG478" s="143">
        <f>IF(N478="zákl. přenesená",J478,0)</f>
        <v>0</v>
      </c>
      <c r="BH478" s="143">
        <f>IF(N478="sníž. přenesená",J478,0)</f>
        <v>0</v>
      </c>
      <c r="BI478" s="143">
        <f>IF(N478="nulová",J478,0)</f>
        <v>0</v>
      </c>
      <c r="BJ478" s="16" t="s">
        <v>84</v>
      </c>
      <c r="BK478" s="143">
        <f>ROUND(I478*H478,2)</f>
        <v>0</v>
      </c>
      <c r="BL478" s="16" t="s">
        <v>186</v>
      </c>
      <c r="BM478" s="142" t="s">
        <v>2323</v>
      </c>
    </row>
    <row r="479" spans="2:65" s="1" customFormat="1">
      <c r="B479" s="31"/>
      <c r="D479" s="144" t="s">
        <v>188</v>
      </c>
      <c r="F479" s="145" t="s">
        <v>4171</v>
      </c>
      <c r="I479" s="146"/>
      <c r="L479" s="31"/>
      <c r="M479" s="147"/>
      <c r="T479" s="55"/>
      <c r="AT479" s="16" t="s">
        <v>188</v>
      </c>
      <c r="AU479" s="16" t="s">
        <v>84</v>
      </c>
    </row>
    <row r="480" spans="2:65" s="1" customFormat="1" ht="16.5" customHeight="1">
      <c r="B480" s="31"/>
      <c r="C480" s="131" t="s">
        <v>1491</v>
      </c>
      <c r="D480" s="131" t="s">
        <v>181</v>
      </c>
      <c r="E480" s="132" t="s">
        <v>4366</v>
      </c>
      <c r="F480" s="133" t="s">
        <v>4367</v>
      </c>
      <c r="G480" s="134" t="s">
        <v>1494</v>
      </c>
      <c r="H480" s="135">
        <v>1</v>
      </c>
      <c r="I480" s="136"/>
      <c r="J480" s="137">
        <f>ROUND(I480*H480,2)</f>
        <v>0</v>
      </c>
      <c r="K480" s="133" t="s">
        <v>185</v>
      </c>
      <c r="L480" s="31"/>
      <c r="M480" s="138" t="s">
        <v>1</v>
      </c>
      <c r="N480" s="139" t="s">
        <v>41</v>
      </c>
      <c r="P480" s="140">
        <f>O480*H480</f>
        <v>0</v>
      </c>
      <c r="Q480" s="140">
        <v>0</v>
      </c>
      <c r="R480" s="140">
        <f>Q480*H480</f>
        <v>0</v>
      </c>
      <c r="S480" s="140">
        <v>0</v>
      </c>
      <c r="T480" s="141">
        <f>S480*H480</f>
        <v>0</v>
      </c>
      <c r="AR480" s="142" t="s">
        <v>186</v>
      </c>
      <c r="AT480" s="142" t="s">
        <v>181</v>
      </c>
      <c r="AU480" s="142" t="s">
        <v>84</v>
      </c>
      <c r="AY480" s="16" t="s">
        <v>179</v>
      </c>
      <c r="BE480" s="143">
        <f>IF(N480="základní",J480,0)</f>
        <v>0</v>
      </c>
      <c r="BF480" s="143">
        <f>IF(N480="snížená",J480,0)</f>
        <v>0</v>
      </c>
      <c r="BG480" s="143">
        <f>IF(N480="zákl. přenesená",J480,0)</f>
        <v>0</v>
      </c>
      <c r="BH480" s="143">
        <f>IF(N480="sníž. přenesená",J480,0)</f>
        <v>0</v>
      </c>
      <c r="BI480" s="143">
        <f>IF(N480="nulová",J480,0)</f>
        <v>0</v>
      </c>
      <c r="BJ480" s="16" t="s">
        <v>84</v>
      </c>
      <c r="BK480" s="143">
        <f>ROUND(I480*H480,2)</f>
        <v>0</v>
      </c>
      <c r="BL480" s="16" t="s">
        <v>186</v>
      </c>
      <c r="BM480" s="142" t="s">
        <v>2335</v>
      </c>
    </row>
    <row r="481" spans="2:65" s="1" customFormat="1">
      <c r="B481" s="31"/>
      <c r="D481" s="144" t="s">
        <v>188</v>
      </c>
      <c r="F481" s="145" t="s">
        <v>4367</v>
      </c>
      <c r="I481" s="146"/>
      <c r="L481" s="31"/>
      <c r="M481" s="147"/>
      <c r="T481" s="55"/>
      <c r="AT481" s="16" t="s">
        <v>188</v>
      </c>
      <c r="AU481" s="16" t="s">
        <v>84</v>
      </c>
    </row>
    <row r="482" spans="2:65" s="1" customFormat="1" ht="16.5" customHeight="1">
      <c r="B482" s="31"/>
      <c r="C482" s="131" t="s">
        <v>1496</v>
      </c>
      <c r="D482" s="131" t="s">
        <v>181</v>
      </c>
      <c r="E482" s="132" t="s">
        <v>4368</v>
      </c>
      <c r="F482" s="133" t="s">
        <v>4369</v>
      </c>
      <c r="G482" s="134" t="s">
        <v>1494</v>
      </c>
      <c r="H482" s="135">
        <v>66</v>
      </c>
      <c r="I482" s="136"/>
      <c r="J482" s="137">
        <f>ROUND(I482*H482,2)</f>
        <v>0</v>
      </c>
      <c r="K482" s="133" t="s">
        <v>185</v>
      </c>
      <c r="L482" s="31"/>
      <c r="M482" s="138" t="s">
        <v>1</v>
      </c>
      <c r="N482" s="139" t="s">
        <v>41</v>
      </c>
      <c r="P482" s="140">
        <f>O482*H482</f>
        <v>0</v>
      </c>
      <c r="Q482" s="140">
        <v>0</v>
      </c>
      <c r="R482" s="140">
        <f>Q482*H482</f>
        <v>0</v>
      </c>
      <c r="S482" s="140">
        <v>0</v>
      </c>
      <c r="T482" s="141">
        <f>S482*H482</f>
        <v>0</v>
      </c>
      <c r="AR482" s="142" t="s">
        <v>186</v>
      </c>
      <c r="AT482" s="142" t="s">
        <v>181</v>
      </c>
      <c r="AU482" s="142" t="s">
        <v>84</v>
      </c>
      <c r="AY482" s="16" t="s">
        <v>179</v>
      </c>
      <c r="BE482" s="143">
        <f>IF(N482="základní",J482,0)</f>
        <v>0</v>
      </c>
      <c r="BF482" s="143">
        <f>IF(N482="snížená",J482,0)</f>
        <v>0</v>
      </c>
      <c r="BG482" s="143">
        <f>IF(N482="zákl. přenesená",J482,0)</f>
        <v>0</v>
      </c>
      <c r="BH482" s="143">
        <f>IF(N482="sníž. přenesená",J482,0)</f>
        <v>0</v>
      </c>
      <c r="BI482" s="143">
        <f>IF(N482="nulová",J482,0)</f>
        <v>0</v>
      </c>
      <c r="BJ482" s="16" t="s">
        <v>84</v>
      </c>
      <c r="BK482" s="143">
        <f>ROUND(I482*H482,2)</f>
        <v>0</v>
      </c>
      <c r="BL482" s="16" t="s">
        <v>186</v>
      </c>
      <c r="BM482" s="142" t="s">
        <v>2346</v>
      </c>
    </row>
    <row r="483" spans="2:65" s="1" customFormat="1">
      <c r="B483" s="31"/>
      <c r="D483" s="144" t="s">
        <v>188</v>
      </c>
      <c r="F483" s="145" t="s">
        <v>4369</v>
      </c>
      <c r="I483" s="146"/>
      <c r="L483" s="31"/>
      <c r="M483" s="147"/>
      <c r="T483" s="55"/>
      <c r="AT483" s="16" t="s">
        <v>188</v>
      </c>
      <c r="AU483" s="16" t="s">
        <v>84</v>
      </c>
    </row>
    <row r="484" spans="2:65" s="1" customFormat="1" ht="16.5" customHeight="1">
      <c r="B484" s="31"/>
      <c r="C484" s="131" t="s">
        <v>1500</v>
      </c>
      <c r="D484" s="131" t="s">
        <v>181</v>
      </c>
      <c r="E484" s="132" t="s">
        <v>4370</v>
      </c>
      <c r="F484" s="133" t="s">
        <v>4371</v>
      </c>
      <c r="G484" s="134" t="s">
        <v>1494</v>
      </c>
      <c r="H484" s="135">
        <v>66</v>
      </c>
      <c r="I484" s="136"/>
      <c r="J484" s="137">
        <f>ROUND(I484*H484,2)</f>
        <v>0</v>
      </c>
      <c r="K484" s="133" t="s">
        <v>185</v>
      </c>
      <c r="L484" s="31"/>
      <c r="M484" s="138" t="s">
        <v>1</v>
      </c>
      <c r="N484" s="139" t="s">
        <v>41</v>
      </c>
      <c r="P484" s="140">
        <f>O484*H484</f>
        <v>0</v>
      </c>
      <c r="Q484" s="140">
        <v>0</v>
      </c>
      <c r="R484" s="140">
        <f>Q484*H484</f>
        <v>0</v>
      </c>
      <c r="S484" s="140">
        <v>0</v>
      </c>
      <c r="T484" s="141">
        <f>S484*H484</f>
        <v>0</v>
      </c>
      <c r="AR484" s="142" t="s">
        <v>186</v>
      </c>
      <c r="AT484" s="142" t="s">
        <v>181</v>
      </c>
      <c r="AU484" s="142" t="s">
        <v>84</v>
      </c>
      <c r="AY484" s="16" t="s">
        <v>179</v>
      </c>
      <c r="BE484" s="143">
        <f>IF(N484="základní",J484,0)</f>
        <v>0</v>
      </c>
      <c r="BF484" s="143">
        <f>IF(N484="snížená",J484,0)</f>
        <v>0</v>
      </c>
      <c r="BG484" s="143">
        <f>IF(N484="zákl. přenesená",J484,0)</f>
        <v>0</v>
      </c>
      <c r="BH484" s="143">
        <f>IF(N484="sníž. přenesená",J484,0)</f>
        <v>0</v>
      </c>
      <c r="BI484" s="143">
        <f>IF(N484="nulová",J484,0)</f>
        <v>0</v>
      </c>
      <c r="BJ484" s="16" t="s">
        <v>84</v>
      </c>
      <c r="BK484" s="143">
        <f>ROUND(I484*H484,2)</f>
        <v>0</v>
      </c>
      <c r="BL484" s="16" t="s">
        <v>186</v>
      </c>
      <c r="BM484" s="142" t="s">
        <v>2358</v>
      </c>
    </row>
    <row r="485" spans="2:65" s="1" customFormat="1">
      <c r="B485" s="31"/>
      <c r="D485" s="144" t="s">
        <v>188</v>
      </c>
      <c r="F485" s="145" t="s">
        <v>4371</v>
      </c>
      <c r="I485" s="146"/>
      <c r="L485" s="31"/>
      <c r="M485" s="147"/>
      <c r="T485" s="55"/>
      <c r="AT485" s="16" t="s">
        <v>188</v>
      </c>
      <c r="AU485" s="16" t="s">
        <v>84</v>
      </c>
    </row>
    <row r="486" spans="2:65" s="1" customFormat="1" ht="16.5" customHeight="1">
      <c r="B486" s="31"/>
      <c r="C486" s="131" t="s">
        <v>1504</v>
      </c>
      <c r="D486" s="131" t="s">
        <v>181</v>
      </c>
      <c r="E486" s="132" t="s">
        <v>4372</v>
      </c>
      <c r="F486" s="133" t="s">
        <v>4373</v>
      </c>
      <c r="G486" s="134" t="s">
        <v>1494</v>
      </c>
      <c r="H486" s="135">
        <v>1</v>
      </c>
      <c r="I486" s="136"/>
      <c r="J486" s="137">
        <f>ROUND(I486*H486,2)</f>
        <v>0</v>
      </c>
      <c r="K486" s="133" t="s">
        <v>185</v>
      </c>
      <c r="L486" s="31"/>
      <c r="M486" s="138" t="s">
        <v>1</v>
      </c>
      <c r="N486" s="139" t="s">
        <v>41</v>
      </c>
      <c r="P486" s="140">
        <f>O486*H486</f>
        <v>0</v>
      </c>
      <c r="Q486" s="140">
        <v>0</v>
      </c>
      <c r="R486" s="140">
        <f>Q486*H486</f>
        <v>0</v>
      </c>
      <c r="S486" s="140">
        <v>0</v>
      </c>
      <c r="T486" s="141">
        <f>S486*H486</f>
        <v>0</v>
      </c>
      <c r="AR486" s="142" t="s">
        <v>186</v>
      </c>
      <c r="AT486" s="142" t="s">
        <v>181</v>
      </c>
      <c r="AU486" s="142" t="s">
        <v>84</v>
      </c>
      <c r="AY486" s="16" t="s">
        <v>179</v>
      </c>
      <c r="BE486" s="143">
        <f>IF(N486="základní",J486,0)</f>
        <v>0</v>
      </c>
      <c r="BF486" s="143">
        <f>IF(N486="snížená",J486,0)</f>
        <v>0</v>
      </c>
      <c r="BG486" s="143">
        <f>IF(N486="zákl. přenesená",J486,0)</f>
        <v>0</v>
      </c>
      <c r="BH486" s="143">
        <f>IF(N486="sníž. přenesená",J486,0)</f>
        <v>0</v>
      </c>
      <c r="BI486" s="143">
        <f>IF(N486="nulová",J486,0)</f>
        <v>0</v>
      </c>
      <c r="BJ486" s="16" t="s">
        <v>84</v>
      </c>
      <c r="BK486" s="143">
        <f>ROUND(I486*H486,2)</f>
        <v>0</v>
      </c>
      <c r="BL486" s="16" t="s">
        <v>186</v>
      </c>
      <c r="BM486" s="142" t="s">
        <v>2371</v>
      </c>
    </row>
    <row r="487" spans="2:65" s="1" customFormat="1">
      <c r="B487" s="31"/>
      <c r="D487" s="144" t="s">
        <v>188</v>
      </c>
      <c r="F487" s="145" t="s">
        <v>4373</v>
      </c>
      <c r="I487" s="146"/>
      <c r="L487" s="31"/>
      <c r="M487" s="147"/>
      <c r="T487" s="55"/>
      <c r="AT487" s="16" t="s">
        <v>188</v>
      </c>
      <c r="AU487" s="16" t="s">
        <v>84</v>
      </c>
    </row>
    <row r="488" spans="2:65" s="1" customFormat="1" ht="16.5" customHeight="1">
      <c r="B488" s="31"/>
      <c r="C488" s="131" t="s">
        <v>1508</v>
      </c>
      <c r="D488" s="131" t="s">
        <v>181</v>
      </c>
      <c r="E488" s="132" t="s">
        <v>4374</v>
      </c>
      <c r="F488" s="133" t="s">
        <v>4375</v>
      </c>
      <c r="G488" s="134" t="s">
        <v>1494</v>
      </c>
      <c r="H488" s="135">
        <v>1</v>
      </c>
      <c r="I488" s="136"/>
      <c r="J488" s="137">
        <f>ROUND(I488*H488,2)</f>
        <v>0</v>
      </c>
      <c r="K488" s="133" t="s">
        <v>1</v>
      </c>
      <c r="L488" s="31"/>
      <c r="M488" s="138" t="s">
        <v>1</v>
      </c>
      <c r="N488" s="139" t="s">
        <v>41</v>
      </c>
      <c r="P488" s="140">
        <f>O488*H488</f>
        <v>0</v>
      </c>
      <c r="Q488" s="140">
        <v>0</v>
      </c>
      <c r="R488" s="140">
        <f>Q488*H488</f>
        <v>0</v>
      </c>
      <c r="S488" s="140">
        <v>0</v>
      </c>
      <c r="T488" s="141">
        <f>S488*H488</f>
        <v>0</v>
      </c>
      <c r="AR488" s="142" t="s">
        <v>186</v>
      </c>
      <c r="AT488" s="142" t="s">
        <v>181</v>
      </c>
      <c r="AU488" s="142" t="s">
        <v>84</v>
      </c>
      <c r="AY488" s="16" t="s">
        <v>179</v>
      </c>
      <c r="BE488" s="143">
        <f>IF(N488="základní",J488,0)</f>
        <v>0</v>
      </c>
      <c r="BF488" s="143">
        <f>IF(N488="snížená",J488,0)</f>
        <v>0</v>
      </c>
      <c r="BG488" s="143">
        <f>IF(N488="zákl. přenesená",J488,0)</f>
        <v>0</v>
      </c>
      <c r="BH488" s="143">
        <f>IF(N488="sníž. přenesená",J488,0)</f>
        <v>0</v>
      </c>
      <c r="BI488" s="143">
        <f>IF(N488="nulová",J488,0)</f>
        <v>0</v>
      </c>
      <c r="BJ488" s="16" t="s">
        <v>84</v>
      </c>
      <c r="BK488" s="143">
        <f>ROUND(I488*H488,2)</f>
        <v>0</v>
      </c>
      <c r="BL488" s="16" t="s">
        <v>186</v>
      </c>
      <c r="BM488" s="142" t="s">
        <v>2383</v>
      </c>
    </row>
    <row r="489" spans="2:65" s="1" customFormat="1">
      <c r="B489" s="31"/>
      <c r="D489" s="144" t="s">
        <v>188</v>
      </c>
      <c r="F489" s="145" t="s">
        <v>4375</v>
      </c>
      <c r="I489" s="146"/>
      <c r="L489" s="31"/>
      <c r="M489" s="147"/>
      <c r="T489" s="55"/>
      <c r="AT489" s="16" t="s">
        <v>188</v>
      </c>
      <c r="AU489" s="16" t="s">
        <v>84</v>
      </c>
    </row>
    <row r="490" spans="2:65" s="1" customFormat="1" ht="37.9" customHeight="1">
      <c r="B490" s="31"/>
      <c r="C490" s="131" t="s">
        <v>1512</v>
      </c>
      <c r="D490" s="131" t="s">
        <v>181</v>
      </c>
      <c r="E490" s="132" t="s">
        <v>4376</v>
      </c>
      <c r="F490" s="133" t="s">
        <v>4099</v>
      </c>
      <c r="G490" s="134" t="s">
        <v>1494</v>
      </c>
      <c r="H490" s="135">
        <v>1</v>
      </c>
      <c r="I490" s="136"/>
      <c r="J490" s="137">
        <f>ROUND(I490*H490,2)</f>
        <v>0</v>
      </c>
      <c r="K490" s="133" t="s">
        <v>1</v>
      </c>
      <c r="L490" s="31"/>
      <c r="M490" s="138" t="s">
        <v>1</v>
      </c>
      <c r="N490" s="139" t="s">
        <v>41</v>
      </c>
      <c r="P490" s="140">
        <f>O490*H490</f>
        <v>0</v>
      </c>
      <c r="Q490" s="140">
        <v>0</v>
      </c>
      <c r="R490" s="140">
        <f>Q490*H490</f>
        <v>0</v>
      </c>
      <c r="S490" s="140">
        <v>0</v>
      </c>
      <c r="T490" s="141">
        <f>S490*H490</f>
        <v>0</v>
      </c>
      <c r="AR490" s="142" t="s">
        <v>186</v>
      </c>
      <c r="AT490" s="142" t="s">
        <v>181</v>
      </c>
      <c r="AU490" s="142" t="s">
        <v>84</v>
      </c>
      <c r="AY490" s="16" t="s">
        <v>179</v>
      </c>
      <c r="BE490" s="143">
        <f>IF(N490="základní",J490,0)</f>
        <v>0</v>
      </c>
      <c r="BF490" s="143">
        <f>IF(N490="snížená",J490,0)</f>
        <v>0</v>
      </c>
      <c r="BG490" s="143">
        <f>IF(N490="zákl. přenesená",J490,0)</f>
        <v>0</v>
      </c>
      <c r="BH490" s="143">
        <f>IF(N490="sníž. přenesená",J490,0)</f>
        <v>0</v>
      </c>
      <c r="BI490" s="143">
        <f>IF(N490="nulová",J490,0)</f>
        <v>0</v>
      </c>
      <c r="BJ490" s="16" t="s">
        <v>84</v>
      </c>
      <c r="BK490" s="143">
        <f>ROUND(I490*H490,2)</f>
        <v>0</v>
      </c>
      <c r="BL490" s="16" t="s">
        <v>186</v>
      </c>
      <c r="BM490" s="142" t="s">
        <v>2394</v>
      </c>
    </row>
    <row r="491" spans="2:65" s="1" customFormat="1" ht="19.5">
      <c r="B491" s="31"/>
      <c r="D491" s="144" t="s">
        <v>188</v>
      </c>
      <c r="F491" s="145" t="s">
        <v>4099</v>
      </c>
      <c r="I491" s="146"/>
      <c r="L491" s="31"/>
      <c r="M491" s="147"/>
      <c r="T491" s="55"/>
      <c r="AT491" s="16" t="s">
        <v>188</v>
      </c>
      <c r="AU491" s="16" t="s">
        <v>84</v>
      </c>
    </row>
    <row r="492" spans="2:65" s="1" customFormat="1" ht="37.9" customHeight="1">
      <c r="B492" s="31"/>
      <c r="C492" s="131" t="s">
        <v>1516</v>
      </c>
      <c r="D492" s="131" t="s">
        <v>181</v>
      </c>
      <c r="E492" s="132" t="s">
        <v>4377</v>
      </c>
      <c r="F492" s="133" t="s">
        <v>4101</v>
      </c>
      <c r="G492" s="134" t="s">
        <v>1494</v>
      </c>
      <c r="H492" s="135">
        <v>1</v>
      </c>
      <c r="I492" s="136"/>
      <c r="J492" s="137">
        <f>ROUND(I492*H492,2)</f>
        <v>0</v>
      </c>
      <c r="K492" s="133" t="s">
        <v>1</v>
      </c>
      <c r="L492" s="31"/>
      <c r="M492" s="138" t="s">
        <v>1</v>
      </c>
      <c r="N492" s="139" t="s">
        <v>41</v>
      </c>
      <c r="P492" s="140">
        <f>O492*H492</f>
        <v>0</v>
      </c>
      <c r="Q492" s="140">
        <v>0</v>
      </c>
      <c r="R492" s="140">
        <f>Q492*H492</f>
        <v>0</v>
      </c>
      <c r="S492" s="140">
        <v>0</v>
      </c>
      <c r="T492" s="141">
        <f>S492*H492</f>
        <v>0</v>
      </c>
      <c r="AR492" s="142" t="s">
        <v>186</v>
      </c>
      <c r="AT492" s="142" t="s">
        <v>181</v>
      </c>
      <c r="AU492" s="142" t="s">
        <v>84</v>
      </c>
      <c r="AY492" s="16" t="s">
        <v>179</v>
      </c>
      <c r="BE492" s="143">
        <f>IF(N492="základní",J492,0)</f>
        <v>0</v>
      </c>
      <c r="BF492" s="143">
        <f>IF(N492="snížená",J492,0)</f>
        <v>0</v>
      </c>
      <c r="BG492" s="143">
        <f>IF(N492="zákl. přenesená",J492,0)</f>
        <v>0</v>
      </c>
      <c r="BH492" s="143">
        <f>IF(N492="sníž. přenesená",J492,0)</f>
        <v>0</v>
      </c>
      <c r="BI492" s="143">
        <f>IF(N492="nulová",J492,0)</f>
        <v>0</v>
      </c>
      <c r="BJ492" s="16" t="s">
        <v>84</v>
      </c>
      <c r="BK492" s="143">
        <f>ROUND(I492*H492,2)</f>
        <v>0</v>
      </c>
      <c r="BL492" s="16" t="s">
        <v>186</v>
      </c>
      <c r="BM492" s="142" t="s">
        <v>2422</v>
      </c>
    </row>
    <row r="493" spans="2:65" s="1" customFormat="1" ht="19.5">
      <c r="B493" s="31"/>
      <c r="D493" s="144" t="s">
        <v>188</v>
      </c>
      <c r="F493" s="145" t="s">
        <v>4101</v>
      </c>
      <c r="I493" s="146"/>
      <c r="L493" s="31"/>
      <c r="M493" s="147"/>
      <c r="T493" s="55"/>
      <c r="AT493" s="16" t="s">
        <v>188</v>
      </c>
      <c r="AU493" s="16" t="s">
        <v>84</v>
      </c>
    </row>
    <row r="494" spans="2:65" s="11" customFormat="1" ht="25.9" customHeight="1">
      <c r="B494" s="119"/>
      <c r="D494" s="120" t="s">
        <v>75</v>
      </c>
      <c r="E494" s="121" t="s">
        <v>4378</v>
      </c>
      <c r="F494" s="121" t="s">
        <v>4379</v>
      </c>
      <c r="I494" s="122"/>
      <c r="J494" s="123">
        <f>BK494</f>
        <v>0</v>
      </c>
      <c r="L494" s="119"/>
      <c r="M494" s="124"/>
      <c r="P494" s="125">
        <f>SUM(P495:P520)</f>
        <v>0</v>
      </c>
      <c r="R494" s="125">
        <f>SUM(R495:R520)</f>
        <v>0</v>
      </c>
      <c r="T494" s="126">
        <f>SUM(T495:T520)</f>
        <v>0</v>
      </c>
      <c r="AR494" s="120" t="s">
        <v>84</v>
      </c>
      <c r="AT494" s="127" t="s">
        <v>75</v>
      </c>
      <c r="AU494" s="127" t="s">
        <v>76</v>
      </c>
      <c r="AY494" s="120" t="s">
        <v>179</v>
      </c>
      <c r="BK494" s="128">
        <f>SUM(BK495:BK520)</f>
        <v>0</v>
      </c>
    </row>
    <row r="495" spans="2:65" s="1" customFormat="1" ht="37.9" customHeight="1">
      <c r="B495" s="31"/>
      <c r="C495" s="131" t="s">
        <v>1520</v>
      </c>
      <c r="D495" s="131" t="s">
        <v>181</v>
      </c>
      <c r="E495" s="132" t="s">
        <v>4380</v>
      </c>
      <c r="F495" s="133" t="s">
        <v>4381</v>
      </c>
      <c r="G495" s="134" t="s">
        <v>4382</v>
      </c>
      <c r="H495" s="135">
        <v>1</v>
      </c>
      <c r="I495" s="136"/>
      <c r="J495" s="137">
        <f>ROUND(I495*H495,2)</f>
        <v>0</v>
      </c>
      <c r="K495" s="133" t="s">
        <v>1</v>
      </c>
      <c r="L495" s="31"/>
      <c r="M495" s="138" t="s">
        <v>1</v>
      </c>
      <c r="N495" s="139" t="s">
        <v>41</v>
      </c>
      <c r="P495" s="140">
        <f>O495*H495</f>
        <v>0</v>
      </c>
      <c r="Q495" s="140">
        <v>0</v>
      </c>
      <c r="R495" s="140">
        <f>Q495*H495</f>
        <v>0</v>
      </c>
      <c r="S495" s="140">
        <v>0</v>
      </c>
      <c r="T495" s="141">
        <f>S495*H495</f>
        <v>0</v>
      </c>
      <c r="AR495" s="142" t="s">
        <v>186</v>
      </c>
      <c r="AT495" s="142" t="s">
        <v>181</v>
      </c>
      <c r="AU495" s="142" t="s">
        <v>84</v>
      </c>
      <c r="AY495" s="16" t="s">
        <v>179</v>
      </c>
      <c r="BE495" s="143">
        <f>IF(N495="základní",J495,0)</f>
        <v>0</v>
      </c>
      <c r="BF495" s="143">
        <f>IF(N495="snížená",J495,0)</f>
        <v>0</v>
      </c>
      <c r="BG495" s="143">
        <f>IF(N495="zákl. přenesená",J495,0)</f>
        <v>0</v>
      </c>
      <c r="BH495" s="143">
        <f>IF(N495="sníž. přenesená",J495,0)</f>
        <v>0</v>
      </c>
      <c r="BI495" s="143">
        <f>IF(N495="nulová",J495,0)</f>
        <v>0</v>
      </c>
      <c r="BJ495" s="16" t="s">
        <v>84</v>
      </c>
      <c r="BK495" s="143">
        <f>ROUND(I495*H495,2)</f>
        <v>0</v>
      </c>
      <c r="BL495" s="16" t="s">
        <v>186</v>
      </c>
      <c r="BM495" s="142" t="s">
        <v>2443</v>
      </c>
    </row>
    <row r="496" spans="2:65" s="1" customFormat="1" ht="58.5">
      <c r="B496" s="31"/>
      <c r="D496" s="144" t="s">
        <v>188</v>
      </c>
      <c r="F496" s="145" t="s">
        <v>4383</v>
      </c>
      <c r="I496" s="146"/>
      <c r="L496" s="31"/>
      <c r="M496" s="147"/>
      <c r="T496" s="55"/>
      <c r="AT496" s="16" t="s">
        <v>188</v>
      </c>
      <c r="AU496" s="16" t="s">
        <v>84</v>
      </c>
    </row>
    <row r="497" spans="2:65" s="1" customFormat="1" ht="16.5" customHeight="1">
      <c r="B497" s="31"/>
      <c r="C497" s="131" t="s">
        <v>1524</v>
      </c>
      <c r="D497" s="131" t="s">
        <v>181</v>
      </c>
      <c r="E497" s="132" t="s">
        <v>4384</v>
      </c>
      <c r="F497" s="133" t="s">
        <v>4385</v>
      </c>
      <c r="G497" s="134" t="s">
        <v>4382</v>
      </c>
      <c r="H497" s="135">
        <v>18</v>
      </c>
      <c r="I497" s="136"/>
      <c r="J497" s="137">
        <f>ROUND(I497*H497,2)</f>
        <v>0</v>
      </c>
      <c r="K497" s="133" t="s">
        <v>1</v>
      </c>
      <c r="L497" s="31"/>
      <c r="M497" s="138" t="s">
        <v>1</v>
      </c>
      <c r="N497" s="139" t="s">
        <v>41</v>
      </c>
      <c r="P497" s="140">
        <f>O497*H497</f>
        <v>0</v>
      </c>
      <c r="Q497" s="140">
        <v>0</v>
      </c>
      <c r="R497" s="140">
        <f>Q497*H497</f>
        <v>0</v>
      </c>
      <c r="S497" s="140">
        <v>0</v>
      </c>
      <c r="T497" s="141">
        <f>S497*H497</f>
        <v>0</v>
      </c>
      <c r="AR497" s="142" t="s">
        <v>186</v>
      </c>
      <c r="AT497" s="142" t="s">
        <v>181</v>
      </c>
      <c r="AU497" s="142" t="s">
        <v>84</v>
      </c>
      <c r="AY497" s="16" t="s">
        <v>179</v>
      </c>
      <c r="BE497" s="143">
        <f>IF(N497="základní",J497,0)</f>
        <v>0</v>
      </c>
      <c r="BF497" s="143">
        <f>IF(N497="snížená",J497,0)</f>
        <v>0</v>
      </c>
      <c r="BG497" s="143">
        <f>IF(N497="zákl. přenesená",J497,0)</f>
        <v>0</v>
      </c>
      <c r="BH497" s="143">
        <f>IF(N497="sníž. přenesená",J497,0)</f>
        <v>0</v>
      </c>
      <c r="BI497" s="143">
        <f>IF(N497="nulová",J497,0)</f>
        <v>0</v>
      </c>
      <c r="BJ497" s="16" t="s">
        <v>84</v>
      </c>
      <c r="BK497" s="143">
        <f>ROUND(I497*H497,2)</f>
        <v>0</v>
      </c>
      <c r="BL497" s="16" t="s">
        <v>186</v>
      </c>
      <c r="BM497" s="142" t="s">
        <v>2461</v>
      </c>
    </row>
    <row r="498" spans="2:65" s="1" customFormat="1">
      <c r="B498" s="31"/>
      <c r="D498" s="144" t="s">
        <v>188</v>
      </c>
      <c r="F498" s="145" t="s">
        <v>4385</v>
      </c>
      <c r="I498" s="146"/>
      <c r="L498" s="31"/>
      <c r="M498" s="147"/>
      <c r="T498" s="55"/>
      <c r="AT498" s="16" t="s">
        <v>188</v>
      </c>
      <c r="AU498" s="16" t="s">
        <v>84</v>
      </c>
    </row>
    <row r="499" spans="2:65" s="1" customFormat="1" ht="37.9" customHeight="1">
      <c r="B499" s="31"/>
      <c r="C499" s="131" t="s">
        <v>1528</v>
      </c>
      <c r="D499" s="131" t="s">
        <v>181</v>
      </c>
      <c r="E499" s="132" t="s">
        <v>4386</v>
      </c>
      <c r="F499" s="133" t="s">
        <v>4387</v>
      </c>
      <c r="G499" s="134" t="s">
        <v>1494</v>
      </c>
      <c r="H499" s="135">
        <v>1</v>
      </c>
      <c r="I499" s="136"/>
      <c r="J499" s="137">
        <f>ROUND(I499*H499,2)</f>
        <v>0</v>
      </c>
      <c r="K499" s="133" t="s">
        <v>1</v>
      </c>
      <c r="L499" s="31"/>
      <c r="M499" s="138" t="s">
        <v>1</v>
      </c>
      <c r="N499" s="139" t="s">
        <v>41</v>
      </c>
      <c r="P499" s="140">
        <f>O499*H499</f>
        <v>0</v>
      </c>
      <c r="Q499" s="140">
        <v>0</v>
      </c>
      <c r="R499" s="140">
        <f>Q499*H499</f>
        <v>0</v>
      </c>
      <c r="S499" s="140">
        <v>0</v>
      </c>
      <c r="T499" s="141">
        <f>S499*H499</f>
        <v>0</v>
      </c>
      <c r="AR499" s="142" t="s">
        <v>186</v>
      </c>
      <c r="AT499" s="142" t="s">
        <v>181</v>
      </c>
      <c r="AU499" s="142" t="s">
        <v>84</v>
      </c>
      <c r="AY499" s="16" t="s">
        <v>179</v>
      </c>
      <c r="BE499" s="143">
        <f>IF(N499="základní",J499,0)</f>
        <v>0</v>
      </c>
      <c r="BF499" s="143">
        <f>IF(N499="snížená",J499,0)</f>
        <v>0</v>
      </c>
      <c r="BG499" s="143">
        <f>IF(N499="zákl. přenesená",J499,0)</f>
        <v>0</v>
      </c>
      <c r="BH499" s="143">
        <f>IF(N499="sníž. přenesená",J499,0)</f>
        <v>0</v>
      </c>
      <c r="BI499" s="143">
        <f>IF(N499="nulová",J499,0)</f>
        <v>0</v>
      </c>
      <c r="BJ499" s="16" t="s">
        <v>84</v>
      </c>
      <c r="BK499" s="143">
        <f>ROUND(I499*H499,2)</f>
        <v>0</v>
      </c>
      <c r="BL499" s="16" t="s">
        <v>186</v>
      </c>
      <c r="BM499" s="142" t="s">
        <v>2472</v>
      </c>
    </row>
    <row r="500" spans="2:65" s="1" customFormat="1" ht="19.5">
      <c r="B500" s="31"/>
      <c r="D500" s="144" t="s">
        <v>188</v>
      </c>
      <c r="F500" s="145" t="s">
        <v>4387</v>
      </c>
      <c r="I500" s="146"/>
      <c r="L500" s="31"/>
      <c r="M500" s="147"/>
      <c r="T500" s="55"/>
      <c r="AT500" s="16" t="s">
        <v>188</v>
      </c>
      <c r="AU500" s="16" t="s">
        <v>84</v>
      </c>
    </row>
    <row r="501" spans="2:65" s="1" customFormat="1" ht="37.9" customHeight="1">
      <c r="B501" s="31"/>
      <c r="C501" s="131" t="s">
        <v>1532</v>
      </c>
      <c r="D501" s="131" t="s">
        <v>181</v>
      </c>
      <c r="E501" s="132" t="s">
        <v>4388</v>
      </c>
      <c r="F501" s="133" t="s">
        <v>4389</v>
      </c>
      <c r="G501" s="134" t="s">
        <v>1494</v>
      </c>
      <c r="H501" s="135">
        <v>8</v>
      </c>
      <c r="I501" s="136"/>
      <c r="J501" s="137">
        <f>ROUND(I501*H501,2)</f>
        <v>0</v>
      </c>
      <c r="K501" s="133" t="s">
        <v>1</v>
      </c>
      <c r="L501" s="31"/>
      <c r="M501" s="138" t="s">
        <v>1</v>
      </c>
      <c r="N501" s="139" t="s">
        <v>41</v>
      </c>
      <c r="P501" s="140">
        <f>O501*H501</f>
        <v>0</v>
      </c>
      <c r="Q501" s="140">
        <v>0</v>
      </c>
      <c r="R501" s="140">
        <f>Q501*H501</f>
        <v>0</v>
      </c>
      <c r="S501" s="140">
        <v>0</v>
      </c>
      <c r="T501" s="141">
        <f>S501*H501</f>
        <v>0</v>
      </c>
      <c r="AR501" s="142" t="s">
        <v>186</v>
      </c>
      <c r="AT501" s="142" t="s">
        <v>181</v>
      </c>
      <c r="AU501" s="142" t="s">
        <v>84</v>
      </c>
      <c r="AY501" s="16" t="s">
        <v>179</v>
      </c>
      <c r="BE501" s="143">
        <f>IF(N501="základní",J501,0)</f>
        <v>0</v>
      </c>
      <c r="BF501" s="143">
        <f>IF(N501="snížená",J501,0)</f>
        <v>0</v>
      </c>
      <c r="BG501" s="143">
        <f>IF(N501="zákl. přenesená",J501,0)</f>
        <v>0</v>
      </c>
      <c r="BH501" s="143">
        <f>IF(N501="sníž. přenesená",J501,0)</f>
        <v>0</v>
      </c>
      <c r="BI501" s="143">
        <f>IF(N501="nulová",J501,0)</f>
        <v>0</v>
      </c>
      <c r="BJ501" s="16" t="s">
        <v>84</v>
      </c>
      <c r="BK501" s="143">
        <f>ROUND(I501*H501,2)</f>
        <v>0</v>
      </c>
      <c r="BL501" s="16" t="s">
        <v>186</v>
      </c>
      <c r="BM501" s="142" t="s">
        <v>2482</v>
      </c>
    </row>
    <row r="502" spans="2:65" s="1" customFormat="1" ht="19.5">
      <c r="B502" s="31"/>
      <c r="D502" s="144" t="s">
        <v>188</v>
      </c>
      <c r="F502" s="145" t="s">
        <v>4389</v>
      </c>
      <c r="I502" s="146"/>
      <c r="L502" s="31"/>
      <c r="M502" s="147"/>
      <c r="T502" s="55"/>
      <c r="AT502" s="16" t="s">
        <v>188</v>
      </c>
      <c r="AU502" s="16" t="s">
        <v>84</v>
      </c>
    </row>
    <row r="503" spans="2:65" s="1" customFormat="1" ht="37.9" customHeight="1">
      <c r="B503" s="31"/>
      <c r="C503" s="131" t="s">
        <v>1536</v>
      </c>
      <c r="D503" s="131" t="s">
        <v>181</v>
      </c>
      <c r="E503" s="132" t="s">
        <v>4390</v>
      </c>
      <c r="F503" s="133" t="s">
        <v>4391</v>
      </c>
      <c r="G503" s="134" t="s">
        <v>1494</v>
      </c>
      <c r="H503" s="135">
        <v>1</v>
      </c>
      <c r="I503" s="136"/>
      <c r="J503" s="137">
        <f>ROUND(I503*H503,2)</f>
        <v>0</v>
      </c>
      <c r="K503" s="133" t="s">
        <v>1</v>
      </c>
      <c r="L503" s="31"/>
      <c r="M503" s="138" t="s">
        <v>1</v>
      </c>
      <c r="N503" s="139" t="s">
        <v>41</v>
      </c>
      <c r="P503" s="140">
        <f>O503*H503</f>
        <v>0</v>
      </c>
      <c r="Q503" s="140">
        <v>0</v>
      </c>
      <c r="R503" s="140">
        <f>Q503*H503</f>
        <v>0</v>
      </c>
      <c r="S503" s="140">
        <v>0</v>
      </c>
      <c r="T503" s="141">
        <f>S503*H503</f>
        <v>0</v>
      </c>
      <c r="AR503" s="142" t="s">
        <v>186</v>
      </c>
      <c r="AT503" s="142" t="s">
        <v>181</v>
      </c>
      <c r="AU503" s="142" t="s">
        <v>84</v>
      </c>
      <c r="AY503" s="16" t="s">
        <v>179</v>
      </c>
      <c r="BE503" s="143">
        <f>IF(N503="základní",J503,0)</f>
        <v>0</v>
      </c>
      <c r="BF503" s="143">
        <f>IF(N503="snížená",J503,0)</f>
        <v>0</v>
      </c>
      <c r="BG503" s="143">
        <f>IF(N503="zákl. přenesená",J503,0)</f>
        <v>0</v>
      </c>
      <c r="BH503" s="143">
        <f>IF(N503="sníž. přenesená",J503,0)</f>
        <v>0</v>
      </c>
      <c r="BI503" s="143">
        <f>IF(N503="nulová",J503,0)</f>
        <v>0</v>
      </c>
      <c r="BJ503" s="16" t="s">
        <v>84</v>
      </c>
      <c r="BK503" s="143">
        <f>ROUND(I503*H503,2)</f>
        <v>0</v>
      </c>
      <c r="BL503" s="16" t="s">
        <v>186</v>
      </c>
      <c r="BM503" s="142" t="s">
        <v>2496</v>
      </c>
    </row>
    <row r="504" spans="2:65" s="1" customFormat="1" ht="19.5">
      <c r="B504" s="31"/>
      <c r="D504" s="144" t="s">
        <v>188</v>
      </c>
      <c r="F504" s="145" t="s">
        <v>4391</v>
      </c>
      <c r="I504" s="146"/>
      <c r="L504" s="31"/>
      <c r="M504" s="147"/>
      <c r="T504" s="55"/>
      <c r="AT504" s="16" t="s">
        <v>188</v>
      </c>
      <c r="AU504" s="16" t="s">
        <v>84</v>
      </c>
    </row>
    <row r="505" spans="2:65" s="1" customFormat="1" ht="16.5" customHeight="1">
      <c r="B505" s="31"/>
      <c r="C505" s="131" t="s">
        <v>1540</v>
      </c>
      <c r="D505" s="131" t="s">
        <v>181</v>
      </c>
      <c r="E505" s="132" t="s">
        <v>4392</v>
      </c>
      <c r="F505" s="133" t="s">
        <v>4393</v>
      </c>
      <c r="G505" s="134" t="s">
        <v>1494</v>
      </c>
      <c r="H505" s="135">
        <v>1</v>
      </c>
      <c r="I505" s="136"/>
      <c r="J505" s="137">
        <f>ROUND(I505*H505,2)</f>
        <v>0</v>
      </c>
      <c r="K505" s="133" t="s">
        <v>1</v>
      </c>
      <c r="L505" s="31"/>
      <c r="M505" s="138" t="s">
        <v>1</v>
      </c>
      <c r="N505" s="139" t="s">
        <v>41</v>
      </c>
      <c r="P505" s="140">
        <f>O505*H505</f>
        <v>0</v>
      </c>
      <c r="Q505" s="140">
        <v>0</v>
      </c>
      <c r="R505" s="140">
        <f>Q505*H505</f>
        <v>0</v>
      </c>
      <c r="S505" s="140">
        <v>0</v>
      </c>
      <c r="T505" s="141">
        <f>S505*H505</f>
        <v>0</v>
      </c>
      <c r="AR505" s="142" t="s">
        <v>186</v>
      </c>
      <c r="AT505" s="142" t="s">
        <v>181</v>
      </c>
      <c r="AU505" s="142" t="s">
        <v>84</v>
      </c>
      <c r="AY505" s="16" t="s">
        <v>179</v>
      </c>
      <c r="BE505" s="143">
        <f>IF(N505="základní",J505,0)</f>
        <v>0</v>
      </c>
      <c r="BF505" s="143">
        <f>IF(N505="snížená",J505,0)</f>
        <v>0</v>
      </c>
      <c r="BG505" s="143">
        <f>IF(N505="zákl. přenesená",J505,0)</f>
        <v>0</v>
      </c>
      <c r="BH505" s="143">
        <f>IF(N505="sníž. přenesená",J505,0)</f>
        <v>0</v>
      </c>
      <c r="BI505" s="143">
        <f>IF(N505="nulová",J505,0)</f>
        <v>0</v>
      </c>
      <c r="BJ505" s="16" t="s">
        <v>84</v>
      </c>
      <c r="BK505" s="143">
        <f>ROUND(I505*H505,2)</f>
        <v>0</v>
      </c>
      <c r="BL505" s="16" t="s">
        <v>186</v>
      </c>
      <c r="BM505" s="142" t="s">
        <v>2507</v>
      </c>
    </row>
    <row r="506" spans="2:65" s="1" customFormat="1">
      <c r="B506" s="31"/>
      <c r="D506" s="144" t="s">
        <v>188</v>
      </c>
      <c r="F506" s="145" t="s">
        <v>4393</v>
      </c>
      <c r="I506" s="146"/>
      <c r="L506" s="31"/>
      <c r="M506" s="147"/>
      <c r="T506" s="55"/>
      <c r="AT506" s="16" t="s">
        <v>188</v>
      </c>
      <c r="AU506" s="16" t="s">
        <v>84</v>
      </c>
    </row>
    <row r="507" spans="2:65" s="1" customFormat="1" ht="37.9" customHeight="1">
      <c r="B507" s="31"/>
      <c r="C507" s="131" t="s">
        <v>1544</v>
      </c>
      <c r="D507" s="131" t="s">
        <v>181</v>
      </c>
      <c r="E507" s="132" t="s">
        <v>4394</v>
      </c>
      <c r="F507" s="133" t="s">
        <v>4395</v>
      </c>
      <c r="G507" s="134" t="s">
        <v>1494</v>
      </c>
      <c r="H507" s="135">
        <v>1</v>
      </c>
      <c r="I507" s="136"/>
      <c r="J507" s="137">
        <f>ROUND(I507*H507,2)</f>
        <v>0</v>
      </c>
      <c r="K507" s="133" t="s">
        <v>1</v>
      </c>
      <c r="L507" s="31"/>
      <c r="M507" s="138" t="s">
        <v>1</v>
      </c>
      <c r="N507" s="139" t="s">
        <v>41</v>
      </c>
      <c r="P507" s="140">
        <f>O507*H507</f>
        <v>0</v>
      </c>
      <c r="Q507" s="140">
        <v>0</v>
      </c>
      <c r="R507" s="140">
        <f>Q507*H507</f>
        <v>0</v>
      </c>
      <c r="S507" s="140">
        <v>0</v>
      </c>
      <c r="T507" s="141">
        <f>S507*H507</f>
        <v>0</v>
      </c>
      <c r="AR507" s="142" t="s">
        <v>186</v>
      </c>
      <c r="AT507" s="142" t="s">
        <v>181</v>
      </c>
      <c r="AU507" s="142" t="s">
        <v>84</v>
      </c>
      <c r="AY507" s="16" t="s">
        <v>179</v>
      </c>
      <c r="BE507" s="143">
        <f>IF(N507="základní",J507,0)</f>
        <v>0</v>
      </c>
      <c r="BF507" s="143">
        <f>IF(N507="snížená",J507,0)</f>
        <v>0</v>
      </c>
      <c r="BG507" s="143">
        <f>IF(N507="zákl. přenesená",J507,0)</f>
        <v>0</v>
      </c>
      <c r="BH507" s="143">
        <f>IF(N507="sníž. přenesená",J507,0)</f>
        <v>0</v>
      </c>
      <c r="BI507" s="143">
        <f>IF(N507="nulová",J507,0)</f>
        <v>0</v>
      </c>
      <c r="BJ507" s="16" t="s">
        <v>84</v>
      </c>
      <c r="BK507" s="143">
        <f>ROUND(I507*H507,2)</f>
        <v>0</v>
      </c>
      <c r="BL507" s="16" t="s">
        <v>186</v>
      </c>
      <c r="BM507" s="142" t="s">
        <v>2520</v>
      </c>
    </row>
    <row r="508" spans="2:65" s="1" customFormat="1" ht="19.5">
      <c r="B508" s="31"/>
      <c r="D508" s="144" t="s">
        <v>188</v>
      </c>
      <c r="F508" s="145" t="s">
        <v>4395</v>
      </c>
      <c r="I508" s="146"/>
      <c r="L508" s="31"/>
      <c r="M508" s="147"/>
      <c r="T508" s="55"/>
      <c r="AT508" s="16" t="s">
        <v>188</v>
      </c>
      <c r="AU508" s="16" t="s">
        <v>84</v>
      </c>
    </row>
    <row r="509" spans="2:65" s="1" customFormat="1" ht="16.5" customHeight="1">
      <c r="B509" s="31"/>
      <c r="C509" s="131" t="s">
        <v>1548</v>
      </c>
      <c r="D509" s="131" t="s">
        <v>181</v>
      </c>
      <c r="E509" s="132" t="s">
        <v>4396</v>
      </c>
      <c r="F509" s="133" t="s">
        <v>4397</v>
      </c>
      <c r="G509" s="134" t="s">
        <v>1494</v>
      </c>
      <c r="H509" s="135">
        <v>1</v>
      </c>
      <c r="I509" s="136"/>
      <c r="J509" s="137">
        <f>ROUND(I509*H509,2)</f>
        <v>0</v>
      </c>
      <c r="K509" s="133" t="s">
        <v>1</v>
      </c>
      <c r="L509" s="31"/>
      <c r="M509" s="138" t="s">
        <v>1</v>
      </c>
      <c r="N509" s="139" t="s">
        <v>41</v>
      </c>
      <c r="P509" s="140">
        <f>O509*H509</f>
        <v>0</v>
      </c>
      <c r="Q509" s="140">
        <v>0</v>
      </c>
      <c r="R509" s="140">
        <f>Q509*H509</f>
        <v>0</v>
      </c>
      <c r="S509" s="140">
        <v>0</v>
      </c>
      <c r="T509" s="141">
        <f>S509*H509</f>
        <v>0</v>
      </c>
      <c r="AR509" s="142" t="s">
        <v>186</v>
      </c>
      <c r="AT509" s="142" t="s">
        <v>181</v>
      </c>
      <c r="AU509" s="142" t="s">
        <v>84</v>
      </c>
      <c r="AY509" s="16" t="s">
        <v>179</v>
      </c>
      <c r="BE509" s="143">
        <f>IF(N509="základní",J509,0)</f>
        <v>0</v>
      </c>
      <c r="BF509" s="143">
        <f>IF(N509="snížená",J509,0)</f>
        <v>0</v>
      </c>
      <c r="BG509" s="143">
        <f>IF(N509="zákl. přenesená",J509,0)</f>
        <v>0</v>
      </c>
      <c r="BH509" s="143">
        <f>IF(N509="sníž. přenesená",J509,0)</f>
        <v>0</v>
      </c>
      <c r="BI509" s="143">
        <f>IF(N509="nulová",J509,0)</f>
        <v>0</v>
      </c>
      <c r="BJ509" s="16" t="s">
        <v>84</v>
      </c>
      <c r="BK509" s="143">
        <f>ROUND(I509*H509,2)</f>
        <v>0</v>
      </c>
      <c r="BL509" s="16" t="s">
        <v>186</v>
      </c>
      <c r="BM509" s="142" t="s">
        <v>2541</v>
      </c>
    </row>
    <row r="510" spans="2:65" s="1" customFormat="1">
      <c r="B510" s="31"/>
      <c r="D510" s="144" t="s">
        <v>188</v>
      </c>
      <c r="F510" s="145" t="s">
        <v>4397</v>
      </c>
      <c r="I510" s="146"/>
      <c r="L510" s="31"/>
      <c r="M510" s="147"/>
      <c r="T510" s="55"/>
      <c r="AT510" s="16" t="s">
        <v>188</v>
      </c>
      <c r="AU510" s="16" t="s">
        <v>84</v>
      </c>
    </row>
    <row r="511" spans="2:65" s="1" customFormat="1" ht="16.5" customHeight="1">
      <c r="B511" s="31"/>
      <c r="C511" s="131" t="s">
        <v>1552</v>
      </c>
      <c r="D511" s="131" t="s">
        <v>181</v>
      </c>
      <c r="E511" s="132" t="s">
        <v>4398</v>
      </c>
      <c r="F511" s="133" t="s">
        <v>4399</v>
      </c>
      <c r="G511" s="134" t="s">
        <v>1494</v>
      </c>
      <c r="H511" s="135">
        <v>1</v>
      </c>
      <c r="I511" s="136"/>
      <c r="J511" s="137">
        <f>ROUND(I511*H511,2)</f>
        <v>0</v>
      </c>
      <c r="K511" s="133" t="s">
        <v>1</v>
      </c>
      <c r="L511" s="31"/>
      <c r="M511" s="138" t="s">
        <v>1</v>
      </c>
      <c r="N511" s="139" t="s">
        <v>41</v>
      </c>
      <c r="P511" s="140">
        <f>O511*H511</f>
        <v>0</v>
      </c>
      <c r="Q511" s="140">
        <v>0</v>
      </c>
      <c r="R511" s="140">
        <f>Q511*H511</f>
        <v>0</v>
      </c>
      <c r="S511" s="140">
        <v>0</v>
      </c>
      <c r="T511" s="141">
        <f>S511*H511</f>
        <v>0</v>
      </c>
      <c r="AR511" s="142" t="s">
        <v>186</v>
      </c>
      <c r="AT511" s="142" t="s">
        <v>181</v>
      </c>
      <c r="AU511" s="142" t="s">
        <v>84</v>
      </c>
      <c r="AY511" s="16" t="s">
        <v>179</v>
      </c>
      <c r="BE511" s="143">
        <f>IF(N511="základní",J511,0)</f>
        <v>0</v>
      </c>
      <c r="BF511" s="143">
        <f>IF(N511="snížená",J511,0)</f>
        <v>0</v>
      </c>
      <c r="BG511" s="143">
        <f>IF(N511="zákl. přenesená",J511,0)</f>
        <v>0</v>
      </c>
      <c r="BH511" s="143">
        <f>IF(N511="sníž. přenesená",J511,0)</f>
        <v>0</v>
      </c>
      <c r="BI511" s="143">
        <f>IF(N511="nulová",J511,0)</f>
        <v>0</v>
      </c>
      <c r="BJ511" s="16" t="s">
        <v>84</v>
      </c>
      <c r="BK511" s="143">
        <f>ROUND(I511*H511,2)</f>
        <v>0</v>
      </c>
      <c r="BL511" s="16" t="s">
        <v>186</v>
      </c>
      <c r="BM511" s="142" t="s">
        <v>2549</v>
      </c>
    </row>
    <row r="512" spans="2:65" s="1" customFormat="1">
      <c r="B512" s="31"/>
      <c r="D512" s="144" t="s">
        <v>188</v>
      </c>
      <c r="F512" s="145" t="s">
        <v>4399</v>
      </c>
      <c r="I512" s="146"/>
      <c r="L512" s="31"/>
      <c r="M512" s="147"/>
      <c r="T512" s="55"/>
      <c r="AT512" s="16" t="s">
        <v>188</v>
      </c>
      <c r="AU512" s="16" t="s">
        <v>84</v>
      </c>
    </row>
    <row r="513" spans="2:65" s="1" customFormat="1" ht="37.9" customHeight="1">
      <c r="B513" s="31"/>
      <c r="C513" s="131" t="s">
        <v>1556</v>
      </c>
      <c r="D513" s="131" t="s">
        <v>181</v>
      </c>
      <c r="E513" s="132" t="s">
        <v>4400</v>
      </c>
      <c r="F513" s="133" t="s">
        <v>4401</v>
      </c>
      <c r="G513" s="134" t="s">
        <v>1494</v>
      </c>
      <c r="H513" s="135">
        <v>3</v>
      </c>
      <c r="I513" s="136"/>
      <c r="J513" s="137">
        <f>ROUND(I513*H513,2)</f>
        <v>0</v>
      </c>
      <c r="K513" s="133" t="s">
        <v>1</v>
      </c>
      <c r="L513" s="31"/>
      <c r="M513" s="138" t="s">
        <v>1</v>
      </c>
      <c r="N513" s="139" t="s">
        <v>41</v>
      </c>
      <c r="P513" s="140">
        <f>O513*H513</f>
        <v>0</v>
      </c>
      <c r="Q513" s="140">
        <v>0</v>
      </c>
      <c r="R513" s="140">
        <f>Q513*H513</f>
        <v>0</v>
      </c>
      <c r="S513" s="140">
        <v>0</v>
      </c>
      <c r="T513" s="141">
        <f>S513*H513</f>
        <v>0</v>
      </c>
      <c r="AR513" s="142" t="s">
        <v>186</v>
      </c>
      <c r="AT513" s="142" t="s">
        <v>181</v>
      </c>
      <c r="AU513" s="142" t="s">
        <v>84</v>
      </c>
      <c r="AY513" s="16" t="s">
        <v>179</v>
      </c>
      <c r="BE513" s="143">
        <f>IF(N513="základní",J513,0)</f>
        <v>0</v>
      </c>
      <c r="BF513" s="143">
        <f>IF(N513="snížená",J513,0)</f>
        <v>0</v>
      </c>
      <c r="BG513" s="143">
        <f>IF(N513="zákl. přenesená",J513,0)</f>
        <v>0</v>
      </c>
      <c r="BH513" s="143">
        <f>IF(N513="sníž. přenesená",J513,0)</f>
        <v>0</v>
      </c>
      <c r="BI513" s="143">
        <f>IF(N513="nulová",J513,0)</f>
        <v>0</v>
      </c>
      <c r="BJ513" s="16" t="s">
        <v>84</v>
      </c>
      <c r="BK513" s="143">
        <f>ROUND(I513*H513,2)</f>
        <v>0</v>
      </c>
      <c r="BL513" s="16" t="s">
        <v>186</v>
      </c>
      <c r="BM513" s="142" t="s">
        <v>2560</v>
      </c>
    </row>
    <row r="514" spans="2:65" s="1" customFormat="1" ht="58.5">
      <c r="B514" s="31"/>
      <c r="D514" s="144" t="s">
        <v>188</v>
      </c>
      <c r="F514" s="145" t="s">
        <v>4402</v>
      </c>
      <c r="I514" s="146"/>
      <c r="L514" s="31"/>
      <c r="M514" s="147"/>
      <c r="T514" s="55"/>
      <c r="AT514" s="16" t="s">
        <v>188</v>
      </c>
      <c r="AU514" s="16" t="s">
        <v>84</v>
      </c>
    </row>
    <row r="515" spans="2:65" s="1" customFormat="1" ht="16.5" customHeight="1">
      <c r="B515" s="31"/>
      <c r="C515" s="131" t="s">
        <v>1560</v>
      </c>
      <c r="D515" s="131" t="s">
        <v>181</v>
      </c>
      <c r="E515" s="132" t="s">
        <v>4403</v>
      </c>
      <c r="F515" s="133" t="s">
        <v>4404</v>
      </c>
      <c r="G515" s="134" t="s">
        <v>1494</v>
      </c>
      <c r="H515" s="135">
        <v>1</v>
      </c>
      <c r="I515" s="136"/>
      <c r="J515" s="137">
        <f>ROUND(I515*H515,2)</f>
        <v>0</v>
      </c>
      <c r="K515" s="133" t="s">
        <v>1</v>
      </c>
      <c r="L515" s="31"/>
      <c r="M515" s="138" t="s">
        <v>1</v>
      </c>
      <c r="N515" s="139" t="s">
        <v>41</v>
      </c>
      <c r="P515" s="140">
        <f>O515*H515</f>
        <v>0</v>
      </c>
      <c r="Q515" s="140">
        <v>0</v>
      </c>
      <c r="R515" s="140">
        <f>Q515*H515</f>
        <v>0</v>
      </c>
      <c r="S515" s="140">
        <v>0</v>
      </c>
      <c r="T515" s="141">
        <f>S515*H515</f>
        <v>0</v>
      </c>
      <c r="AR515" s="142" t="s">
        <v>186</v>
      </c>
      <c r="AT515" s="142" t="s">
        <v>181</v>
      </c>
      <c r="AU515" s="142" t="s">
        <v>84</v>
      </c>
      <c r="AY515" s="16" t="s">
        <v>179</v>
      </c>
      <c r="BE515" s="143">
        <f>IF(N515="základní",J515,0)</f>
        <v>0</v>
      </c>
      <c r="BF515" s="143">
        <f>IF(N515="snížená",J515,0)</f>
        <v>0</v>
      </c>
      <c r="BG515" s="143">
        <f>IF(N515="zákl. přenesená",J515,0)</f>
        <v>0</v>
      </c>
      <c r="BH515" s="143">
        <f>IF(N515="sníž. přenesená",J515,0)</f>
        <v>0</v>
      </c>
      <c r="BI515" s="143">
        <f>IF(N515="nulová",J515,0)</f>
        <v>0</v>
      </c>
      <c r="BJ515" s="16" t="s">
        <v>84</v>
      </c>
      <c r="BK515" s="143">
        <f>ROUND(I515*H515,2)</f>
        <v>0</v>
      </c>
      <c r="BL515" s="16" t="s">
        <v>186</v>
      </c>
      <c r="BM515" s="142" t="s">
        <v>2571</v>
      </c>
    </row>
    <row r="516" spans="2:65" s="1" customFormat="1">
      <c r="B516" s="31"/>
      <c r="D516" s="144" t="s">
        <v>188</v>
      </c>
      <c r="F516" s="145" t="s">
        <v>4404</v>
      </c>
      <c r="I516" s="146"/>
      <c r="L516" s="31"/>
      <c r="M516" s="147"/>
      <c r="T516" s="55"/>
      <c r="AT516" s="16" t="s">
        <v>188</v>
      </c>
      <c r="AU516" s="16" t="s">
        <v>84</v>
      </c>
    </row>
    <row r="517" spans="2:65" s="1" customFormat="1" ht="37.9" customHeight="1">
      <c r="B517" s="31"/>
      <c r="C517" s="131" t="s">
        <v>1564</v>
      </c>
      <c r="D517" s="131" t="s">
        <v>181</v>
      </c>
      <c r="E517" s="132" t="s">
        <v>4405</v>
      </c>
      <c r="F517" s="133" t="s">
        <v>4099</v>
      </c>
      <c r="G517" s="134" t="s">
        <v>1494</v>
      </c>
      <c r="H517" s="135">
        <v>1</v>
      </c>
      <c r="I517" s="136"/>
      <c r="J517" s="137">
        <f>ROUND(I517*H517,2)</f>
        <v>0</v>
      </c>
      <c r="K517" s="133" t="s">
        <v>1</v>
      </c>
      <c r="L517" s="31"/>
      <c r="M517" s="138" t="s">
        <v>1</v>
      </c>
      <c r="N517" s="139" t="s">
        <v>41</v>
      </c>
      <c r="P517" s="140">
        <f>O517*H517</f>
        <v>0</v>
      </c>
      <c r="Q517" s="140">
        <v>0</v>
      </c>
      <c r="R517" s="140">
        <f>Q517*H517</f>
        <v>0</v>
      </c>
      <c r="S517" s="140">
        <v>0</v>
      </c>
      <c r="T517" s="141">
        <f>S517*H517</f>
        <v>0</v>
      </c>
      <c r="AR517" s="142" t="s">
        <v>186</v>
      </c>
      <c r="AT517" s="142" t="s">
        <v>181</v>
      </c>
      <c r="AU517" s="142" t="s">
        <v>84</v>
      </c>
      <c r="AY517" s="16" t="s">
        <v>179</v>
      </c>
      <c r="BE517" s="143">
        <f>IF(N517="základní",J517,0)</f>
        <v>0</v>
      </c>
      <c r="BF517" s="143">
        <f>IF(N517="snížená",J517,0)</f>
        <v>0</v>
      </c>
      <c r="BG517" s="143">
        <f>IF(N517="zákl. přenesená",J517,0)</f>
        <v>0</v>
      </c>
      <c r="BH517" s="143">
        <f>IF(N517="sníž. přenesená",J517,0)</f>
        <v>0</v>
      </c>
      <c r="BI517" s="143">
        <f>IF(N517="nulová",J517,0)</f>
        <v>0</v>
      </c>
      <c r="BJ517" s="16" t="s">
        <v>84</v>
      </c>
      <c r="BK517" s="143">
        <f>ROUND(I517*H517,2)</f>
        <v>0</v>
      </c>
      <c r="BL517" s="16" t="s">
        <v>186</v>
      </c>
      <c r="BM517" s="142" t="s">
        <v>2579</v>
      </c>
    </row>
    <row r="518" spans="2:65" s="1" customFormat="1" ht="19.5">
      <c r="B518" s="31"/>
      <c r="D518" s="144" t="s">
        <v>188</v>
      </c>
      <c r="F518" s="145" t="s">
        <v>4099</v>
      </c>
      <c r="I518" s="146"/>
      <c r="L518" s="31"/>
      <c r="M518" s="147"/>
      <c r="T518" s="55"/>
      <c r="AT518" s="16" t="s">
        <v>188</v>
      </c>
      <c r="AU518" s="16" t="s">
        <v>84</v>
      </c>
    </row>
    <row r="519" spans="2:65" s="1" customFormat="1" ht="37.9" customHeight="1">
      <c r="B519" s="31"/>
      <c r="C519" s="131" t="s">
        <v>1568</v>
      </c>
      <c r="D519" s="131" t="s">
        <v>181</v>
      </c>
      <c r="E519" s="132" t="s">
        <v>4406</v>
      </c>
      <c r="F519" s="133" t="s">
        <v>4101</v>
      </c>
      <c r="G519" s="134" t="s">
        <v>1163</v>
      </c>
      <c r="H519" s="135">
        <v>1</v>
      </c>
      <c r="I519" s="136"/>
      <c r="J519" s="137">
        <f>ROUND(I519*H519,2)</f>
        <v>0</v>
      </c>
      <c r="K519" s="133" t="s">
        <v>1</v>
      </c>
      <c r="L519" s="31"/>
      <c r="M519" s="138" t="s">
        <v>1</v>
      </c>
      <c r="N519" s="139" t="s">
        <v>41</v>
      </c>
      <c r="P519" s="140">
        <f>O519*H519</f>
        <v>0</v>
      </c>
      <c r="Q519" s="140">
        <v>0</v>
      </c>
      <c r="R519" s="140">
        <f>Q519*H519</f>
        <v>0</v>
      </c>
      <c r="S519" s="140">
        <v>0</v>
      </c>
      <c r="T519" s="141">
        <f>S519*H519</f>
        <v>0</v>
      </c>
      <c r="AR519" s="142" t="s">
        <v>186</v>
      </c>
      <c r="AT519" s="142" t="s">
        <v>181</v>
      </c>
      <c r="AU519" s="142" t="s">
        <v>84</v>
      </c>
      <c r="AY519" s="16" t="s">
        <v>179</v>
      </c>
      <c r="BE519" s="143">
        <f>IF(N519="základní",J519,0)</f>
        <v>0</v>
      </c>
      <c r="BF519" s="143">
        <f>IF(N519="snížená",J519,0)</f>
        <v>0</v>
      </c>
      <c r="BG519" s="143">
        <f>IF(N519="zákl. přenesená",J519,0)</f>
        <v>0</v>
      </c>
      <c r="BH519" s="143">
        <f>IF(N519="sníž. přenesená",J519,0)</f>
        <v>0</v>
      </c>
      <c r="BI519" s="143">
        <f>IF(N519="nulová",J519,0)</f>
        <v>0</v>
      </c>
      <c r="BJ519" s="16" t="s">
        <v>84</v>
      </c>
      <c r="BK519" s="143">
        <f>ROUND(I519*H519,2)</f>
        <v>0</v>
      </c>
      <c r="BL519" s="16" t="s">
        <v>186</v>
      </c>
      <c r="BM519" s="142" t="s">
        <v>2587</v>
      </c>
    </row>
    <row r="520" spans="2:65" s="1" customFormat="1" ht="19.5">
      <c r="B520" s="31"/>
      <c r="D520" s="144" t="s">
        <v>188</v>
      </c>
      <c r="F520" s="145" t="s">
        <v>4101</v>
      </c>
      <c r="I520" s="146"/>
      <c r="L520" s="31"/>
      <c r="M520" s="183"/>
      <c r="N520" s="184"/>
      <c r="O520" s="184"/>
      <c r="P520" s="184"/>
      <c r="Q520" s="184"/>
      <c r="R520" s="184"/>
      <c r="S520" s="184"/>
      <c r="T520" s="185"/>
      <c r="AT520" s="16" t="s">
        <v>188</v>
      </c>
      <c r="AU520" s="16" t="s">
        <v>84</v>
      </c>
    </row>
    <row r="521" spans="2:65" s="1" customFormat="1" ht="6.95" customHeight="1">
      <c r="B521" s="43"/>
      <c r="C521" s="44"/>
      <c r="D521" s="44"/>
      <c r="E521" s="44"/>
      <c r="F521" s="44"/>
      <c r="G521" s="44"/>
      <c r="H521" s="44"/>
      <c r="I521" s="44"/>
      <c r="J521" s="44"/>
      <c r="K521" s="44"/>
      <c r="L521" s="31"/>
    </row>
  </sheetData>
  <sheetProtection algorithmName="SHA-512" hashValue="nzqIArENR/zMeNf1OiRHiA8lRO0UNDtal0zLBrIsMrTNv4s0LGlZYbgYp3+xyBWoMuVUu22Ki2S7eAmP4+qedA==" saltValue="z0BACClwihNtQJ9gltm+u1e21ghfo1rqA4XLU1A6f6l7nKTQW31kgVMWZZ8cS29Gt783MZy31lxlTmDscEGVxg==" spinCount="100000" sheet="1" objects="1" scenarios="1" formatColumns="0" formatRows="0" autoFilter="0"/>
  <autoFilter ref="C122:K520"/>
  <mergeCells count="9">
    <mergeCell ref="E87:H87"/>
    <mergeCell ref="E113:H113"/>
    <mergeCell ref="E115:H115"/>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414"/>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4"/>
      <c r="M2" s="194"/>
      <c r="N2" s="194"/>
      <c r="O2" s="194"/>
      <c r="P2" s="194"/>
      <c r="Q2" s="194"/>
      <c r="R2" s="194"/>
      <c r="S2" s="194"/>
      <c r="T2" s="194"/>
      <c r="U2" s="194"/>
      <c r="V2" s="194"/>
      <c r="AT2" s="16" t="s">
        <v>111</v>
      </c>
    </row>
    <row r="3" spans="2:46" ht="6.95" customHeight="1">
      <c r="B3" s="17"/>
      <c r="C3" s="18"/>
      <c r="D3" s="18"/>
      <c r="E3" s="18"/>
      <c r="F3" s="18"/>
      <c r="G3" s="18"/>
      <c r="H3" s="18"/>
      <c r="I3" s="18"/>
      <c r="J3" s="18"/>
      <c r="K3" s="18"/>
      <c r="L3" s="19"/>
      <c r="AT3" s="16" t="s">
        <v>86</v>
      </c>
    </row>
    <row r="4" spans="2:46" ht="24.95" customHeight="1">
      <c r="B4" s="19"/>
      <c r="D4" s="20" t="s">
        <v>127</v>
      </c>
      <c r="L4" s="19"/>
      <c r="M4" s="87" t="s">
        <v>10</v>
      </c>
      <c r="AT4" s="16" t="s">
        <v>4</v>
      </c>
    </row>
    <row r="5" spans="2:46" ht="6.95" customHeight="1">
      <c r="B5" s="19"/>
      <c r="L5" s="19"/>
    </row>
    <row r="6" spans="2:46" ht="12" customHeight="1">
      <c r="B6" s="19"/>
      <c r="D6" s="26" t="s">
        <v>16</v>
      </c>
      <c r="L6" s="19"/>
    </row>
    <row r="7" spans="2:46" ht="16.5" customHeight="1">
      <c r="B7" s="19"/>
      <c r="E7" s="226" t="str">
        <f>'Rekapitulace stavby'!K6</f>
        <v>Korunní 906/29 - PD rekonstrukce dvorního objektu č.p. 2513</v>
      </c>
      <c r="F7" s="227"/>
      <c r="G7" s="227"/>
      <c r="H7" s="227"/>
      <c r="L7" s="19"/>
    </row>
    <row r="8" spans="2:46" s="1" customFormat="1" ht="12" customHeight="1">
      <c r="B8" s="31"/>
      <c r="D8" s="26" t="s">
        <v>128</v>
      </c>
      <c r="L8" s="31"/>
    </row>
    <row r="9" spans="2:46" s="1" customFormat="1" ht="16.5" customHeight="1">
      <c r="B9" s="31"/>
      <c r="E9" s="220" t="s">
        <v>4407</v>
      </c>
      <c r="F9" s="225"/>
      <c r="G9" s="225"/>
      <c r="H9" s="225"/>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21</v>
      </c>
      <c r="I12" s="26" t="s">
        <v>22</v>
      </c>
      <c r="J12" s="51">
        <f>'Rekapitulace stavby'!AN8</f>
        <v>44986</v>
      </c>
      <c r="L12" s="31"/>
    </row>
    <row r="13" spans="2:46" s="1" customFormat="1" ht="10.9" customHeight="1">
      <c r="B13" s="31"/>
      <c r="L13" s="31"/>
    </row>
    <row r="14" spans="2:46" s="1" customFormat="1" ht="12" customHeight="1">
      <c r="B14" s="31"/>
      <c r="D14" s="26" t="s">
        <v>23</v>
      </c>
      <c r="I14" s="26" t="s">
        <v>24</v>
      </c>
      <c r="J14" s="24" t="s">
        <v>1</v>
      </c>
      <c r="L14" s="31"/>
    </row>
    <row r="15" spans="2:46" s="1" customFormat="1" ht="18" customHeight="1">
      <c r="B15" s="31"/>
      <c r="E15" s="24" t="s">
        <v>25</v>
      </c>
      <c r="I15" s="26" t="s">
        <v>26</v>
      </c>
      <c r="J15" s="24" t="s">
        <v>1</v>
      </c>
      <c r="L15" s="31"/>
    </row>
    <row r="16" spans="2:46" s="1" customFormat="1" ht="6.95" customHeight="1">
      <c r="B16" s="31"/>
      <c r="L16" s="31"/>
    </row>
    <row r="17" spans="2:12" s="1" customFormat="1" ht="12" customHeight="1">
      <c r="B17" s="31"/>
      <c r="D17" s="26" t="s">
        <v>27</v>
      </c>
      <c r="I17" s="26" t="s">
        <v>24</v>
      </c>
      <c r="J17" s="27" t="str">
        <f>'Rekapitulace stavby'!AN13</f>
        <v>Vyplň údaj</v>
      </c>
      <c r="L17" s="31"/>
    </row>
    <row r="18" spans="2:12" s="1" customFormat="1" ht="18" customHeight="1">
      <c r="B18" s="31"/>
      <c r="E18" s="228" t="str">
        <f>'Rekapitulace stavby'!E14</f>
        <v>Vyplň údaj</v>
      </c>
      <c r="F18" s="210"/>
      <c r="G18" s="210"/>
      <c r="H18" s="210"/>
      <c r="I18" s="26" t="s">
        <v>26</v>
      </c>
      <c r="J18" s="27" t="str">
        <f>'Rekapitulace stavby'!AN14</f>
        <v>Vyplň údaj</v>
      </c>
      <c r="L18" s="31"/>
    </row>
    <row r="19" spans="2:12" s="1" customFormat="1" ht="6.95" customHeight="1">
      <c r="B19" s="31"/>
      <c r="L19" s="31"/>
    </row>
    <row r="20" spans="2:12" s="1" customFormat="1" ht="12" customHeight="1">
      <c r="B20" s="31"/>
      <c r="D20" s="26" t="s">
        <v>29</v>
      </c>
      <c r="I20" s="26" t="s">
        <v>24</v>
      </c>
      <c r="J20" s="24" t="s">
        <v>1</v>
      </c>
      <c r="L20" s="31"/>
    </row>
    <row r="21" spans="2:12" s="1" customFormat="1" ht="18" customHeight="1">
      <c r="B21" s="31"/>
      <c r="E21" s="24" t="s">
        <v>30</v>
      </c>
      <c r="I21" s="26" t="s">
        <v>26</v>
      </c>
      <c r="J21" s="24" t="s">
        <v>1</v>
      </c>
      <c r="L21" s="31"/>
    </row>
    <row r="22" spans="2:12" s="1" customFormat="1" ht="6.95" customHeight="1">
      <c r="B22" s="31"/>
      <c r="L22" s="31"/>
    </row>
    <row r="23" spans="2:12" s="1" customFormat="1" ht="12" customHeight="1">
      <c r="B23" s="31"/>
      <c r="D23" s="26" t="s">
        <v>32</v>
      </c>
      <c r="I23" s="26" t="s">
        <v>24</v>
      </c>
      <c r="J23" s="24" t="s">
        <v>1</v>
      </c>
      <c r="L23" s="31"/>
    </row>
    <row r="24" spans="2:12" s="1" customFormat="1" ht="18" customHeight="1">
      <c r="B24" s="31"/>
      <c r="E24" s="24" t="s">
        <v>4408</v>
      </c>
      <c r="I24" s="26" t="s">
        <v>26</v>
      </c>
      <c r="J24" s="24" t="s">
        <v>1</v>
      </c>
      <c r="L24" s="31"/>
    </row>
    <row r="25" spans="2:12" s="1" customFormat="1" ht="6.95" customHeight="1">
      <c r="B25" s="31"/>
      <c r="L25" s="31"/>
    </row>
    <row r="26" spans="2:12" s="1" customFormat="1" ht="12" customHeight="1">
      <c r="B26" s="31"/>
      <c r="D26" s="26" t="s">
        <v>34</v>
      </c>
      <c r="L26" s="31"/>
    </row>
    <row r="27" spans="2:12" s="7" customFormat="1" ht="16.5" customHeight="1">
      <c r="B27" s="88"/>
      <c r="E27" s="214" t="s">
        <v>1</v>
      </c>
      <c r="F27" s="214"/>
      <c r="G27" s="214"/>
      <c r="H27" s="214"/>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ROUND(J119,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ROUND((SUM(BE119:BE413)),  2)</f>
        <v>0</v>
      </c>
      <c r="I33" s="91">
        <v>0.21</v>
      </c>
      <c r="J33" s="90">
        <f>ROUND(((SUM(BE119:BE413))*I33),  2)</f>
        <v>0</v>
      </c>
      <c r="L33" s="31"/>
    </row>
    <row r="34" spans="2:12" s="1" customFormat="1" ht="14.45" customHeight="1">
      <c r="B34" s="31"/>
      <c r="E34" s="26" t="s">
        <v>42</v>
      </c>
      <c r="F34" s="90">
        <f>ROUND((SUM(BF119:BF413)),  2)</f>
        <v>0</v>
      </c>
      <c r="I34" s="91">
        <v>0.15</v>
      </c>
      <c r="J34" s="90">
        <f>ROUND(((SUM(BF119:BF413))*I34),  2)</f>
        <v>0</v>
      </c>
      <c r="L34" s="31"/>
    </row>
    <row r="35" spans="2:12" s="1" customFormat="1" ht="14.45" hidden="1" customHeight="1">
      <c r="B35" s="31"/>
      <c r="E35" s="26" t="s">
        <v>43</v>
      </c>
      <c r="F35" s="90">
        <f>ROUND((SUM(BG119:BG413)),  2)</f>
        <v>0</v>
      </c>
      <c r="I35" s="91">
        <v>0.21</v>
      </c>
      <c r="J35" s="90">
        <f>0</f>
        <v>0</v>
      </c>
      <c r="L35" s="31"/>
    </row>
    <row r="36" spans="2:12" s="1" customFormat="1" ht="14.45" hidden="1" customHeight="1">
      <c r="B36" s="31"/>
      <c r="E36" s="26" t="s">
        <v>44</v>
      </c>
      <c r="F36" s="90">
        <f>ROUND((SUM(BH119:BH413)),  2)</f>
        <v>0</v>
      </c>
      <c r="I36" s="91">
        <v>0.15</v>
      </c>
      <c r="J36" s="90">
        <f>0</f>
        <v>0</v>
      </c>
      <c r="L36" s="31"/>
    </row>
    <row r="37" spans="2:12" s="1" customFormat="1" ht="14.45" hidden="1" customHeight="1">
      <c r="B37" s="31"/>
      <c r="E37" s="26" t="s">
        <v>45</v>
      </c>
      <c r="F37" s="90">
        <f>ROUND((SUM(BI119:BI413)),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2" t="s">
        <v>51</v>
      </c>
      <c r="E61" s="33"/>
      <c r="F61" s="98" t="s">
        <v>52</v>
      </c>
      <c r="G61" s="42" t="s">
        <v>51</v>
      </c>
      <c r="H61" s="33"/>
      <c r="I61" s="33"/>
      <c r="J61" s="99" t="s">
        <v>52</v>
      </c>
      <c r="K61" s="33"/>
      <c r="L61" s="31"/>
    </row>
    <row r="62" spans="2:12">
      <c r="B62" s="19"/>
      <c r="L62" s="19"/>
    </row>
    <row r="63" spans="2:12">
      <c r="B63" s="19"/>
      <c r="L63" s="19"/>
    </row>
    <row r="64" spans="2:12">
      <c r="B64" s="19"/>
      <c r="L64" s="19"/>
    </row>
    <row r="65" spans="2:12" s="1" customFormat="1" ht="12.75">
      <c r="B65" s="31"/>
      <c r="D65" s="40" t="s">
        <v>53</v>
      </c>
      <c r="E65" s="41"/>
      <c r="F65" s="41"/>
      <c r="G65" s="40" t="s">
        <v>54</v>
      </c>
      <c r="H65" s="41"/>
      <c r="I65" s="41"/>
      <c r="J65" s="41"/>
      <c r="K65" s="41"/>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130</v>
      </c>
      <c r="L82" s="31"/>
    </row>
    <row r="83" spans="2:47" s="1" customFormat="1" ht="6.95" customHeight="1">
      <c r="B83" s="31"/>
      <c r="L83" s="31"/>
    </row>
    <row r="84" spans="2:47" s="1" customFormat="1" ht="12" customHeight="1">
      <c r="B84" s="31"/>
      <c r="C84" s="26" t="s">
        <v>16</v>
      </c>
      <c r="L84" s="31"/>
    </row>
    <row r="85" spans="2:47" s="1" customFormat="1" ht="16.5" customHeight="1">
      <c r="B85" s="31"/>
      <c r="E85" s="226" t="str">
        <f>E7</f>
        <v>Korunní 906/29 - PD rekonstrukce dvorního objektu č.p. 2513</v>
      </c>
      <c r="F85" s="227"/>
      <c r="G85" s="227"/>
      <c r="H85" s="227"/>
      <c r="L85" s="31"/>
    </row>
    <row r="86" spans="2:47" s="1" customFormat="1" ht="12" customHeight="1">
      <c r="B86" s="31"/>
      <c r="C86" s="26" t="s">
        <v>128</v>
      </c>
      <c r="L86" s="31"/>
    </row>
    <row r="87" spans="2:47" s="1" customFormat="1" ht="16.5" customHeight="1">
      <c r="B87" s="31"/>
      <c r="E87" s="220" t="str">
        <f>E9</f>
        <v>D.1.4.g1 - Elektroinstalace silnoproudé</v>
      </c>
      <c r="F87" s="225"/>
      <c r="G87" s="225"/>
      <c r="H87" s="225"/>
      <c r="L87" s="31"/>
    </row>
    <row r="88" spans="2:47" s="1" customFormat="1" ht="6.95" customHeight="1">
      <c r="B88" s="31"/>
      <c r="L88" s="31"/>
    </row>
    <row r="89" spans="2:47" s="1" customFormat="1" ht="12" customHeight="1">
      <c r="B89" s="31"/>
      <c r="C89" s="26" t="s">
        <v>20</v>
      </c>
      <c r="F89" s="24" t="str">
        <f>F12</f>
        <v>Praha (554782)</v>
      </c>
      <c r="I89" s="26" t="s">
        <v>22</v>
      </c>
      <c r="J89" s="51">
        <f>IF(J12="","",J12)</f>
        <v>44986</v>
      </c>
      <c r="L89" s="31"/>
    </row>
    <row r="90" spans="2:47" s="1" customFormat="1" ht="6.95" customHeight="1">
      <c r="B90" s="31"/>
      <c r="L90" s="31"/>
    </row>
    <row r="91" spans="2:47" s="1" customFormat="1" ht="15.2" customHeight="1">
      <c r="B91" s="31"/>
      <c r="C91" s="26" t="s">
        <v>23</v>
      </c>
      <c r="F91" s="24" t="str">
        <f>E15</f>
        <v>Městská část Praha 2</v>
      </c>
      <c r="I91" s="26" t="s">
        <v>29</v>
      </c>
      <c r="J91" s="29" t="str">
        <f>E21</f>
        <v>SUNCAD, s.r.o.</v>
      </c>
      <c r="L91" s="31"/>
    </row>
    <row r="92" spans="2:47" s="1" customFormat="1" ht="15.2" customHeight="1">
      <c r="B92" s="31"/>
      <c r="C92" s="26" t="s">
        <v>27</v>
      </c>
      <c r="F92" s="24" t="str">
        <f>IF(E18="","",E18)</f>
        <v>Vyplň údaj</v>
      </c>
      <c r="I92" s="26" t="s">
        <v>32</v>
      </c>
      <c r="J92" s="29" t="str">
        <f>E24</f>
        <v>Klimešová Miroslava</v>
      </c>
      <c r="L92" s="31"/>
    </row>
    <row r="93" spans="2:47" s="1" customFormat="1" ht="10.35" customHeight="1">
      <c r="B93" s="31"/>
      <c r="L93" s="31"/>
    </row>
    <row r="94" spans="2:47" s="1" customFormat="1" ht="29.25" customHeight="1">
      <c r="B94" s="31"/>
      <c r="C94" s="100" t="s">
        <v>131</v>
      </c>
      <c r="D94" s="92"/>
      <c r="E94" s="92"/>
      <c r="F94" s="92"/>
      <c r="G94" s="92"/>
      <c r="H94" s="92"/>
      <c r="I94" s="92"/>
      <c r="J94" s="101" t="s">
        <v>132</v>
      </c>
      <c r="K94" s="92"/>
      <c r="L94" s="31"/>
    </row>
    <row r="95" spans="2:47" s="1" customFormat="1" ht="10.35" customHeight="1">
      <c r="B95" s="31"/>
      <c r="L95" s="31"/>
    </row>
    <row r="96" spans="2:47" s="1" customFormat="1" ht="22.9" customHeight="1">
      <c r="B96" s="31"/>
      <c r="C96" s="102" t="s">
        <v>133</v>
      </c>
      <c r="J96" s="65">
        <f>J119</f>
        <v>0</v>
      </c>
      <c r="L96" s="31"/>
      <c r="AU96" s="16" t="s">
        <v>134</v>
      </c>
    </row>
    <row r="97" spans="2:12" s="8" customFormat="1" ht="24.95" customHeight="1">
      <c r="B97" s="103"/>
      <c r="D97" s="104" t="s">
        <v>147</v>
      </c>
      <c r="E97" s="105"/>
      <c r="F97" s="105"/>
      <c r="G97" s="105"/>
      <c r="H97" s="105"/>
      <c r="I97" s="105"/>
      <c r="J97" s="106">
        <f>J120</f>
        <v>0</v>
      </c>
      <c r="L97" s="103"/>
    </row>
    <row r="98" spans="2:12" s="9" customFormat="1" ht="19.899999999999999" customHeight="1">
      <c r="B98" s="107"/>
      <c r="D98" s="108" t="s">
        <v>4409</v>
      </c>
      <c r="E98" s="109"/>
      <c r="F98" s="109"/>
      <c r="G98" s="109"/>
      <c r="H98" s="109"/>
      <c r="I98" s="109"/>
      <c r="J98" s="110">
        <f>J121</f>
        <v>0</v>
      </c>
      <c r="L98" s="107"/>
    </row>
    <row r="99" spans="2:12" s="8" customFormat="1" ht="24.95" customHeight="1">
      <c r="B99" s="103"/>
      <c r="D99" s="104" t="s">
        <v>4410</v>
      </c>
      <c r="E99" s="105"/>
      <c r="F99" s="105"/>
      <c r="G99" s="105"/>
      <c r="H99" s="105"/>
      <c r="I99" s="105"/>
      <c r="J99" s="106">
        <f>J409</f>
        <v>0</v>
      </c>
      <c r="L99" s="103"/>
    </row>
    <row r="100" spans="2:12" s="1" customFormat="1" ht="21.75" customHeight="1">
      <c r="B100" s="31"/>
      <c r="L100" s="31"/>
    </row>
    <row r="101" spans="2:12" s="1" customFormat="1" ht="6.95" customHeight="1">
      <c r="B101" s="43"/>
      <c r="C101" s="44"/>
      <c r="D101" s="44"/>
      <c r="E101" s="44"/>
      <c r="F101" s="44"/>
      <c r="G101" s="44"/>
      <c r="H101" s="44"/>
      <c r="I101" s="44"/>
      <c r="J101" s="44"/>
      <c r="K101" s="44"/>
      <c r="L101" s="31"/>
    </row>
    <row r="105" spans="2:12" s="1" customFormat="1" ht="6.95" customHeight="1">
      <c r="B105" s="45"/>
      <c r="C105" s="46"/>
      <c r="D105" s="46"/>
      <c r="E105" s="46"/>
      <c r="F105" s="46"/>
      <c r="G105" s="46"/>
      <c r="H105" s="46"/>
      <c r="I105" s="46"/>
      <c r="J105" s="46"/>
      <c r="K105" s="46"/>
      <c r="L105" s="31"/>
    </row>
    <row r="106" spans="2:12" s="1" customFormat="1" ht="24.95" customHeight="1">
      <c r="B106" s="31"/>
      <c r="C106" s="20" t="s">
        <v>164</v>
      </c>
      <c r="L106" s="31"/>
    </row>
    <row r="107" spans="2:12" s="1" customFormat="1" ht="6.95" customHeight="1">
      <c r="B107" s="31"/>
      <c r="L107" s="31"/>
    </row>
    <row r="108" spans="2:12" s="1" customFormat="1" ht="12" customHeight="1">
      <c r="B108" s="31"/>
      <c r="C108" s="26" t="s">
        <v>16</v>
      </c>
      <c r="L108" s="31"/>
    </row>
    <row r="109" spans="2:12" s="1" customFormat="1" ht="16.5" customHeight="1">
      <c r="B109" s="31"/>
      <c r="E109" s="226" t="str">
        <f>E7</f>
        <v>Korunní 906/29 - PD rekonstrukce dvorního objektu č.p. 2513</v>
      </c>
      <c r="F109" s="227"/>
      <c r="G109" s="227"/>
      <c r="H109" s="227"/>
      <c r="L109" s="31"/>
    </row>
    <row r="110" spans="2:12" s="1" customFormat="1" ht="12" customHeight="1">
      <c r="B110" s="31"/>
      <c r="C110" s="26" t="s">
        <v>128</v>
      </c>
      <c r="L110" s="31"/>
    </row>
    <row r="111" spans="2:12" s="1" customFormat="1" ht="16.5" customHeight="1">
      <c r="B111" s="31"/>
      <c r="E111" s="220" t="str">
        <f>E9</f>
        <v>D.1.4.g1 - Elektroinstalace silnoproudé</v>
      </c>
      <c r="F111" s="225"/>
      <c r="G111" s="225"/>
      <c r="H111" s="225"/>
      <c r="L111" s="31"/>
    </row>
    <row r="112" spans="2:12" s="1" customFormat="1" ht="6.95" customHeight="1">
      <c r="B112" s="31"/>
      <c r="L112" s="31"/>
    </row>
    <row r="113" spans="2:65" s="1" customFormat="1" ht="12" customHeight="1">
      <c r="B113" s="31"/>
      <c r="C113" s="26" t="s">
        <v>20</v>
      </c>
      <c r="F113" s="24" t="str">
        <f>F12</f>
        <v>Praha (554782)</v>
      </c>
      <c r="I113" s="26" t="s">
        <v>22</v>
      </c>
      <c r="J113" s="51">
        <f>IF(J12="","",J12)</f>
        <v>44986</v>
      </c>
      <c r="L113" s="31"/>
    </row>
    <row r="114" spans="2:65" s="1" customFormat="1" ht="6.95" customHeight="1">
      <c r="B114" s="31"/>
      <c r="L114" s="31"/>
    </row>
    <row r="115" spans="2:65" s="1" customFormat="1" ht="15.2" customHeight="1">
      <c r="B115" s="31"/>
      <c r="C115" s="26" t="s">
        <v>23</v>
      </c>
      <c r="F115" s="24" t="str">
        <f>E15</f>
        <v>Městská část Praha 2</v>
      </c>
      <c r="I115" s="26" t="s">
        <v>29</v>
      </c>
      <c r="J115" s="29" t="str">
        <f>E21</f>
        <v>SUNCAD, s.r.o.</v>
      </c>
      <c r="L115" s="31"/>
    </row>
    <row r="116" spans="2:65" s="1" customFormat="1" ht="15.2" customHeight="1">
      <c r="B116" s="31"/>
      <c r="C116" s="26" t="s">
        <v>27</v>
      </c>
      <c r="F116" s="24" t="str">
        <f>IF(E18="","",E18)</f>
        <v>Vyplň údaj</v>
      </c>
      <c r="I116" s="26" t="s">
        <v>32</v>
      </c>
      <c r="J116" s="29" t="str">
        <f>E24</f>
        <v>Klimešová Miroslava</v>
      </c>
      <c r="L116" s="31"/>
    </row>
    <row r="117" spans="2:65" s="1" customFormat="1" ht="10.35" customHeight="1">
      <c r="B117" s="31"/>
      <c r="L117" s="31"/>
    </row>
    <row r="118" spans="2:65" s="10" customFormat="1" ht="29.25" customHeight="1">
      <c r="B118" s="111"/>
      <c r="C118" s="112" t="s">
        <v>165</v>
      </c>
      <c r="D118" s="113" t="s">
        <v>61</v>
      </c>
      <c r="E118" s="113" t="s">
        <v>57</v>
      </c>
      <c r="F118" s="113" t="s">
        <v>58</v>
      </c>
      <c r="G118" s="113" t="s">
        <v>166</v>
      </c>
      <c r="H118" s="113" t="s">
        <v>167</v>
      </c>
      <c r="I118" s="113" t="s">
        <v>168</v>
      </c>
      <c r="J118" s="113" t="s">
        <v>132</v>
      </c>
      <c r="K118" s="114" t="s">
        <v>169</v>
      </c>
      <c r="L118" s="111"/>
      <c r="M118" s="58" t="s">
        <v>1</v>
      </c>
      <c r="N118" s="59" t="s">
        <v>40</v>
      </c>
      <c r="O118" s="59" t="s">
        <v>170</v>
      </c>
      <c r="P118" s="59" t="s">
        <v>171</v>
      </c>
      <c r="Q118" s="59" t="s">
        <v>172</v>
      </c>
      <c r="R118" s="59" t="s">
        <v>173</v>
      </c>
      <c r="S118" s="59" t="s">
        <v>174</v>
      </c>
      <c r="T118" s="60" t="s">
        <v>175</v>
      </c>
    </row>
    <row r="119" spans="2:65" s="1" customFormat="1" ht="22.9" customHeight="1">
      <c r="B119" s="31"/>
      <c r="C119" s="63" t="s">
        <v>176</v>
      </c>
      <c r="J119" s="115">
        <f>BK119</f>
        <v>0</v>
      </c>
      <c r="L119" s="31"/>
      <c r="M119" s="61"/>
      <c r="N119" s="52"/>
      <c r="O119" s="52"/>
      <c r="P119" s="116">
        <f>P120+P409</f>
        <v>0</v>
      </c>
      <c r="Q119" s="52"/>
      <c r="R119" s="116">
        <f>R120+R409</f>
        <v>1.3087025000000003</v>
      </c>
      <c r="S119" s="52"/>
      <c r="T119" s="117">
        <f>T120+T409</f>
        <v>0</v>
      </c>
      <c r="AT119" s="16" t="s">
        <v>75</v>
      </c>
      <c r="AU119" s="16" t="s">
        <v>134</v>
      </c>
      <c r="BK119" s="118">
        <f>BK120+BK409</f>
        <v>0</v>
      </c>
    </row>
    <row r="120" spans="2:65" s="11" customFormat="1" ht="25.9" customHeight="1">
      <c r="B120" s="119"/>
      <c r="D120" s="120" t="s">
        <v>75</v>
      </c>
      <c r="E120" s="121" t="s">
        <v>1635</v>
      </c>
      <c r="F120" s="121" t="s">
        <v>1636</v>
      </c>
      <c r="I120" s="122"/>
      <c r="J120" s="123">
        <f>BK120</f>
        <v>0</v>
      </c>
      <c r="L120" s="119"/>
      <c r="M120" s="124"/>
      <c r="P120" s="125">
        <f>P121</f>
        <v>0</v>
      </c>
      <c r="R120" s="125">
        <f>R121</f>
        <v>1.3087025000000003</v>
      </c>
      <c r="T120" s="126">
        <f>T121</f>
        <v>0</v>
      </c>
      <c r="AR120" s="120" t="s">
        <v>86</v>
      </c>
      <c r="AT120" s="127" t="s">
        <v>75</v>
      </c>
      <c r="AU120" s="127" t="s">
        <v>76</v>
      </c>
      <c r="AY120" s="120" t="s">
        <v>179</v>
      </c>
      <c r="BK120" s="128">
        <f>BK121</f>
        <v>0</v>
      </c>
    </row>
    <row r="121" spans="2:65" s="11" customFormat="1" ht="22.9" customHeight="1">
      <c r="B121" s="119"/>
      <c r="D121" s="120" t="s">
        <v>75</v>
      </c>
      <c r="E121" s="129" t="s">
        <v>4411</v>
      </c>
      <c r="F121" s="129" t="s">
        <v>4412</v>
      </c>
      <c r="I121" s="122"/>
      <c r="J121" s="130">
        <f>BK121</f>
        <v>0</v>
      </c>
      <c r="L121" s="119"/>
      <c r="M121" s="124"/>
      <c r="P121" s="125">
        <f>SUM(P122:P408)</f>
        <v>0</v>
      </c>
      <c r="R121" s="125">
        <f>SUM(R122:R408)</f>
        <v>1.3087025000000003</v>
      </c>
      <c r="T121" s="126">
        <f>SUM(T122:T408)</f>
        <v>0</v>
      </c>
      <c r="AR121" s="120" t="s">
        <v>86</v>
      </c>
      <c r="AT121" s="127" t="s">
        <v>75</v>
      </c>
      <c r="AU121" s="127" t="s">
        <v>84</v>
      </c>
      <c r="AY121" s="120" t="s">
        <v>179</v>
      </c>
      <c r="BK121" s="128">
        <f>SUM(BK122:BK408)</f>
        <v>0</v>
      </c>
    </row>
    <row r="122" spans="2:65" s="1" customFormat="1" ht="24.2" customHeight="1">
      <c r="B122" s="31"/>
      <c r="C122" s="131" t="s">
        <v>84</v>
      </c>
      <c r="D122" s="131" t="s">
        <v>181</v>
      </c>
      <c r="E122" s="132" t="s">
        <v>4413</v>
      </c>
      <c r="F122" s="133" t="s">
        <v>4414</v>
      </c>
      <c r="G122" s="134" t="s">
        <v>489</v>
      </c>
      <c r="H122" s="135">
        <v>35</v>
      </c>
      <c r="I122" s="136"/>
      <c r="J122" s="137">
        <f>ROUND(I122*H122,2)</f>
        <v>0</v>
      </c>
      <c r="K122" s="133" t="s">
        <v>185</v>
      </c>
      <c r="L122" s="31"/>
      <c r="M122" s="138" t="s">
        <v>1</v>
      </c>
      <c r="N122" s="139" t="s">
        <v>41</v>
      </c>
      <c r="P122" s="140">
        <f>O122*H122</f>
        <v>0</v>
      </c>
      <c r="Q122" s="140">
        <v>0</v>
      </c>
      <c r="R122" s="140">
        <f>Q122*H122</f>
        <v>0</v>
      </c>
      <c r="S122" s="140">
        <v>0</v>
      </c>
      <c r="T122" s="141">
        <f>S122*H122</f>
        <v>0</v>
      </c>
      <c r="AR122" s="142" t="s">
        <v>299</v>
      </c>
      <c r="AT122" s="142" t="s">
        <v>181</v>
      </c>
      <c r="AU122" s="142" t="s">
        <v>86</v>
      </c>
      <c r="AY122" s="16" t="s">
        <v>179</v>
      </c>
      <c r="BE122" s="143">
        <f>IF(N122="základní",J122,0)</f>
        <v>0</v>
      </c>
      <c r="BF122" s="143">
        <f>IF(N122="snížená",J122,0)</f>
        <v>0</v>
      </c>
      <c r="BG122" s="143">
        <f>IF(N122="zákl. přenesená",J122,0)</f>
        <v>0</v>
      </c>
      <c r="BH122" s="143">
        <f>IF(N122="sníž. přenesená",J122,0)</f>
        <v>0</v>
      </c>
      <c r="BI122" s="143">
        <f>IF(N122="nulová",J122,0)</f>
        <v>0</v>
      </c>
      <c r="BJ122" s="16" t="s">
        <v>84</v>
      </c>
      <c r="BK122" s="143">
        <f>ROUND(I122*H122,2)</f>
        <v>0</v>
      </c>
      <c r="BL122" s="16" t="s">
        <v>299</v>
      </c>
      <c r="BM122" s="142" t="s">
        <v>4415</v>
      </c>
    </row>
    <row r="123" spans="2:65" s="1" customFormat="1" ht="19.5">
      <c r="B123" s="31"/>
      <c r="D123" s="144" t="s">
        <v>188</v>
      </c>
      <c r="F123" s="145" t="s">
        <v>4414</v>
      </c>
      <c r="I123" s="146"/>
      <c r="L123" s="31"/>
      <c r="M123" s="147"/>
      <c r="T123" s="55"/>
      <c r="AT123" s="16" t="s">
        <v>188</v>
      </c>
      <c r="AU123" s="16" t="s">
        <v>86</v>
      </c>
    </row>
    <row r="124" spans="2:65" s="1" customFormat="1" ht="16.5" customHeight="1">
      <c r="B124" s="31"/>
      <c r="C124" s="169" t="s">
        <v>86</v>
      </c>
      <c r="D124" s="169" t="s">
        <v>458</v>
      </c>
      <c r="E124" s="170" t="s">
        <v>4416</v>
      </c>
      <c r="F124" s="171" t="s">
        <v>4417</v>
      </c>
      <c r="G124" s="172" t="s">
        <v>489</v>
      </c>
      <c r="H124" s="173">
        <v>36.75</v>
      </c>
      <c r="I124" s="174"/>
      <c r="J124" s="175">
        <f>ROUND(I124*H124,2)</f>
        <v>0</v>
      </c>
      <c r="K124" s="171" t="s">
        <v>185</v>
      </c>
      <c r="L124" s="176"/>
      <c r="M124" s="177" t="s">
        <v>1</v>
      </c>
      <c r="N124" s="178" t="s">
        <v>41</v>
      </c>
      <c r="P124" s="140">
        <f>O124*H124</f>
        <v>0</v>
      </c>
      <c r="Q124" s="140">
        <v>6.9999999999999994E-5</v>
      </c>
      <c r="R124" s="140">
        <f>Q124*H124</f>
        <v>2.5724999999999997E-3</v>
      </c>
      <c r="S124" s="140">
        <v>0</v>
      </c>
      <c r="T124" s="141">
        <f>S124*H124</f>
        <v>0</v>
      </c>
      <c r="AR124" s="142" t="s">
        <v>426</v>
      </c>
      <c r="AT124" s="142" t="s">
        <v>458</v>
      </c>
      <c r="AU124" s="142" t="s">
        <v>86</v>
      </c>
      <c r="AY124" s="16" t="s">
        <v>179</v>
      </c>
      <c r="BE124" s="143">
        <f>IF(N124="základní",J124,0)</f>
        <v>0</v>
      </c>
      <c r="BF124" s="143">
        <f>IF(N124="snížená",J124,0)</f>
        <v>0</v>
      </c>
      <c r="BG124" s="143">
        <f>IF(N124="zákl. přenesená",J124,0)</f>
        <v>0</v>
      </c>
      <c r="BH124" s="143">
        <f>IF(N124="sníž. přenesená",J124,0)</f>
        <v>0</v>
      </c>
      <c r="BI124" s="143">
        <f>IF(N124="nulová",J124,0)</f>
        <v>0</v>
      </c>
      <c r="BJ124" s="16" t="s">
        <v>84</v>
      </c>
      <c r="BK124" s="143">
        <f>ROUND(I124*H124,2)</f>
        <v>0</v>
      </c>
      <c r="BL124" s="16" t="s">
        <v>299</v>
      </c>
      <c r="BM124" s="142" t="s">
        <v>4418</v>
      </c>
    </row>
    <row r="125" spans="2:65" s="1" customFormat="1">
      <c r="B125" s="31"/>
      <c r="D125" s="144" t="s">
        <v>188</v>
      </c>
      <c r="F125" s="145" t="s">
        <v>4417</v>
      </c>
      <c r="I125" s="146"/>
      <c r="L125" s="31"/>
      <c r="M125" s="147"/>
      <c r="T125" s="55"/>
      <c r="AT125" s="16" t="s">
        <v>188</v>
      </c>
      <c r="AU125" s="16" t="s">
        <v>86</v>
      </c>
    </row>
    <row r="126" spans="2:65" s="12" customFormat="1">
      <c r="B126" s="148"/>
      <c r="D126" s="144" t="s">
        <v>190</v>
      </c>
      <c r="E126" s="149" t="s">
        <v>1</v>
      </c>
      <c r="F126" s="150" t="s">
        <v>4419</v>
      </c>
      <c r="H126" s="151">
        <v>36.75</v>
      </c>
      <c r="I126" s="152"/>
      <c r="L126" s="148"/>
      <c r="M126" s="153"/>
      <c r="T126" s="154"/>
      <c r="AT126" s="149" t="s">
        <v>190</v>
      </c>
      <c r="AU126" s="149" t="s">
        <v>86</v>
      </c>
      <c r="AV126" s="12" t="s">
        <v>86</v>
      </c>
      <c r="AW126" s="12" t="s">
        <v>31</v>
      </c>
      <c r="AX126" s="12" t="s">
        <v>84</v>
      </c>
      <c r="AY126" s="149" t="s">
        <v>179</v>
      </c>
    </row>
    <row r="127" spans="2:65" s="1" customFormat="1" ht="24.2" customHeight="1">
      <c r="B127" s="31"/>
      <c r="C127" s="131" t="s">
        <v>199</v>
      </c>
      <c r="D127" s="131" t="s">
        <v>181</v>
      </c>
      <c r="E127" s="132" t="s">
        <v>4420</v>
      </c>
      <c r="F127" s="133" t="s">
        <v>4421</v>
      </c>
      <c r="G127" s="134" t="s">
        <v>489</v>
      </c>
      <c r="H127" s="135">
        <v>55</v>
      </c>
      <c r="I127" s="136"/>
      <c r="J127" s="137">
        <f>ROUND(I127*H127,2)</f>
        <v>0</v>
      </c>
      <c r="K127" s="133" t="s">
        <v>185</v>
      </c>
      <c r="L127" s="31"/>
      <c r="M127" s="138" t="s">
        <v>1</v>
      </c>
      <c r="N127" s="139" t="s">
        <v>41</v>
      </c>
      <c r="P127" s="140">
        <f>O127*H127</f>
        <v>0</v>
      </c>
      <c r="Q127" s="140">
        <v>0</v>
      </c>
      <c r="R127" s="140">
        <f>Q127*H127</f>
        <v>0</v>
      </c>
      <c r="S127" s="140">
        <v>0</v>
      </c>
      <c r="T127" s="141">
        <f>S127*H127</f>
        <v>0</v>
      </c>
      <c r="AR127" s="142" t="s">
        <v>299</v>
      </c>
      <c r="AT127" s="142" t="s">
        <v>181</v>
      </c>
      <c r="AU127" s="142" t="s">
        <v>86</v>
      </c>
      <c r="AY127" s="16" t="s">
        <v>179</v>
      </c>
      <c r="BE127" s="143">
        <f>IF(N127="základní",J127,0)</f>
        <v>0</v>
      </c>
      <c r="BF127" s="143">
        <f>IF(N127="snížená",J127,0)</f>
        <v>0</v>
      </c>
      <c r="BG127" s="143">
        <f>IF(N127="zákl. přenesená",J127,0)</f>
        <v>0</v>
      </c>
      <c r="BH127" s="143">
        <f>IF(N127="sníž. přenesená",J127,0)</f>
        <v>0</v>
      </c>
      <c r="BI127" s="143">
        <f>IF(N127="nulová",J127,0)</f>
        <v>0</v>
      </c>
      <c r="BJ127" s="16" t="s">
        <v>84</v>
      </c>
      <c r="BK127" s="143">
        <f>ROUND(I127*H127,2)</f>
        <v>0</v>
      </c>
      <c r="BL127" s="16" t="s">
        <v>299</v>
      </c>
      <c r="BM127" s="142" t="s">
        <v>4422</v>
      </c>
    </row>
    <row r="128" spans="2:65" s="1" customFormat="1">
      <c r="B128" s="31"/>
      <c r="D128" s="144" t="s">
        <v>188</v>
      </c>
      <c r="F128" s="145" t="s">
        <v>4421</v>
      </c>
      <c r="I128" s="146"/>
      <c r="L128" s="31"/>
      <c r="M128" s="147"/>
      <c r="T128" s="55"/>
      <c r="AT128" s="16" t="s">
        <v>188</v>
      </c>
      <c r="AU128" s="16" t="s">
        <v>86</v>
      </c>
    </row>
    <row r="129" spans="2:65" s="1" customFormat="1" ht="16.5" customHeight="1">
      <c r="B129" s="31"/>
      <c r="C129" s="169" t="s">
        <v>186</v>
      </c>
      <c r="D129" s="169" t="s">
        <v>458</v>
      </c>
      <c r="E129" s="170" t="s">
        <v>4423</v>
      </c>
      <c r="F129" s="171" t="s">
        <v>4424</v>
      </c>
      <c r="G129" s="172" t="s">
        <v>489</v>
      </c>
      <c r="H129" s="173">
        <v>57.75</v>
      </c>
      <c r="I129" s="174"/>
      <c r="J129" s="175">
        <f>ROUND(I129*H129,2)</f>
        <v>0</v>
      </c>
      <c r="K129" s="171" t="s">
        <v>1</v>
      </c>
      <c r="L129" s="176"/>
      <c r="M129" s="177" t="s">
        <v>1</v>
      </c>
      <c r="N129" s="178" t="s">
        <v>41</v>
      </c>
      <c r="P129" s="140">
        <f>O129*H129</f>
        <v>0</v>
      </c>
      <c r="Q129" s="140">
        <v>0</v>
      </c>
      <c r="R129" s="140">
        <f>Q129*H129</f>
        <v>0</v>
      </c>
      <c r="S129" s="140">
        <v>0</v>
      </c>
      <c r="T129" s="141">
        <f>S129*H129</f>
        <v>0</v>
      </c>
      <c r="AR129" s="142" t="s">
        <v>426</v>
      </c>
      <c r="AT129" s="142" t="s">
        <v>458</v>
      </c>
      <c r="AU129" s="142" t="s">
        <v>86</v>
      </c>
      <c r="AY129" s="16" t="s">
        <v>179</v>
      </c>
      <c r="BE129" s="143">
        <f>IF(N129="základní",J129,0)</f>
        <v>0</v>
      </c>
      <c r="BF129" s="143">
        <f>IF(N129="snížená",J129,0)</f>
        <v>0</v>
      </c>
      <c r="BG129" s="143">
        <f>IF(N129="zákl. přenesená",J129,0)</f>
        <v>0</v>
      </c>
      <c r="BH129" s="143">
        <f>IF(N129="sníž. přenesená",J129,0)</f>
        <v>0</v>
      </c>
      <c r="BI129" s="143">
        <f>IF(N129="nulová",J129,0)</f>
        <v>0</v>
      </c>
      <c r="BJ129" s="16" t="s">
        <v>84</v>
      </c>
      <c r="BK129" s="143">
        <f>ROUND(I129*H129,2)</f>
        <v>0</v>
      </c>
      <c r="BL129" s="16" t="s">
        <v>299</v>
      </c>
      <c r="BM129" s="142" t="s">
        <v>4425</v>
      </c>
    </row>
    <row r="130" spans="2:65" s="1" customFormat="1">
      <c r="B130" s="31"/>
      <c r="D130" s="144" t="s">
        <v>188</v>
      </c>
      <c r="F130" s="145" t="s">
        <v>4424</v>
      </c>
      <c r="I130" s="146"/>
      <c r="L130" s="31"/>
      <c r="M130" s="147"/>
      <c r="T130" s="55"/>
      <c r="AT130" s="16" t="s">
        <v>188</v>
      </c>
      <c r="AU130" s="16" t="s">
        <v>86</v>
      </c>
    </row>
    <row r="131" spans="2:65" s="12" customFormat="1">
      <c r="B131" s="148"/>
      <c r="D131" s="144" t="s">
        <v>190</v>
      </c>
      <c r="E131" s="149" t="s">
        <v>1</v>
      </c>
      <c r="F131" s="150" t="s">
        <v>4426</v>
      </c>
      <c r="H131" s="151">
        <v>57.75</v>
      </c>
      <c r="I131" s="152"/>
      <c r="L131" s="148"/>
      <c r="M131" s="153"/>
      <c r="T131" s="154"/>
      <c r="AT131" s="149" t="s">
        <v>190</v>
      </c>
      <c r="AU131" s="149" t="s">
        <v>86</v>
      </c>
      <c r="AV131" s="12" t="s">
        <v>86</v>
      </c>
      <c r="AW131" s="12" t="s">
        <v>31</v>
      </c>
      <c r="AX131" s="12" t="s">
        <v>84</v>
      </c>
      <c r="AY131" s="149" t="s">
        <v>179</v>
      </c>
    </row>
    <row r="132" spans="2:65" s="1" customFormat="1" ht="24.2" customHeight="1">
      <c r="B132" s="31"/>
      <c r="C132" s="131" t="s">
        <v>209</v>
      </c>
      <c r="D132" s="131" t="s">
        <v>181</v>
      </c>
      <c r="E132" s="132" t="s">
        <v>4427</v>
      </c>
      <c r="F132" s="133" t="s">
        <v>4428</v>
      </c>
      <c r="G132" s="134" t="s">
        <v>489</v>
      </c>
      <c r="H132" s="135">
        <v>145</v>
      </c>
      <c r="I132" s="136"/>
      <c r="J132" s="137">
        <f>ROUND(I132*H132,2)</f>
        <v>0</v>
      </c>
      <c r="K132" s="133" t="s">
        <v>185</v>
      </c>
      <c r="L132" s="31"/>
      <c r="M132" s="138" t="s">
        <v>1</v>
      </c>
      <c r="N132" s="139" t="s">
        <v>41</v>
      </c>
      <c r="P132" s="140">
        <f>O132*H132</f>
        <v>0</v>
      </c>
      <c r="Q132" s="140">
        <v>0</v>
      </c>
      <c r="R132" s="140">
        <f>Q132*H132</f>
        <v>0</v>
      </c>
      <c r="S132" s="140">
        <v>0</v>
      </c>
      <c r="T132" s="141">
        <f>S132*H132</f>
        <v>0</v>
      </c>
      <c r="AR132" s="142" t="s">
        <v>299</v>
      </c>
      <c r="AT132" s="142" t="s">
        <v>181</v>
      </c>
      <c r="AU132" s="142" t="s">
        <v>86</v>
      </c>
      <c r="AY132" s="16" t="s">
        <v>179</v>
      </c>
      <c r="BE132" s="143">
        <f>IF(N132="základní",J132,0)</f>
        <v>0</v>
      </c>
      <c r="BF132" s="143">
        <f>IF(N132="snížená",J132,0)</f>
        <v>0</v>
      </c>
      <c r="BG132" s="143">
        <f>IF(N132="zákl. přenesená",J132,0)</f>
        <v>0</v>
      </c>
      <c r="BH132" s="143">
        <f>IF(N132="sníž. přenesená",J132,0)</f>
        <v>0</v>
      </c>
      <c r="BI132" s="143">
        <f>IF(N132="nulová",J132,0)</f>
        <v>0</v>
      </c>
      <c r="BJ132" s="16" t="s">
        <v>84</v>
      </c>
      <c r="BK132" s="143">
        <f>ROUND(I132*H132,2)</f>
        <v>0</v>
      </c>
      <c r="BL132" s="16" t="s">
        <v>299</v>
      </c>
      <c r="BM132" s="142" t="s">
        <v>4429</v>
      </c>
    </row>
    <row r="133" spans="2:65" s="1" customFormat="1" ht="19.5">
      <c r="B133" s="31"/>
      <c r="D133" s="144" t="s">
        <v>188</v>
      </c>
      <c r="F133" s="145" t="s">
        <v>4428</v>
      </c>
      <c r="I133" s="146"/>
      <c r="L133" s="31"/>
      <c r="M133" s="147"/>
      <c r="T133" s="55"/>
      <c r="AT133" s="16" t="s">
        <v>188</v>
      </c>
      <c r="AU133" s="16" t="s">
        <v>86</v>
      </c>
    </row>
    <row r="134" spans="2:65" s="1" customFormat="1" ht="16.5" customHeight="1">
      <c r="B134" s="31"/>
      <c r="C134" s="169" t="s">
        <v>216</v>
      </c>
      <c r="D134" s="169" t="s">
        <v>458</v>
      </c>
      <c r="E134" s="170" t="s">
        <v>4430</v>
      </c>
      <c r="F134" s="171" t="s">
        <v>4431</v>
      </c>
      <c r="G134" s="172" t="s">
        <v>489</v>
      </c>
      <c r="H134" s="173">
        <v>152.25</v>
      </c>
      <c r="I134" s="174"/>
      <c r="J134" s="175">
        <f>ROUND(I134*H134,2)</f>
        <v>0</v>
      </c>
      <c r="K134" s="171" t="s">
        <v>1</v>
      </c>
      <c r="L134" s="176"/>
      <c r="M134" s="177" t="s">
        <v>1</v>
      </c>
      <c r="N134" s="178" t="s">
        <v>41</v>
      </c>
      <c r="P134" s="140">
        <f>O134*H134</f>
        <v>0</v>
      </c>
      <c r="Q134" s="140">
        <v>0</v>
      </c>
      <c r="R134" s="140">
        <f>Q134*H134</f>
        <v>0</v>
      </c>
      <c r="S134" s="140">
        <v>0</v>
      </c>
      <c r="T134" s="141">
        <f>S134*H134</f>
        <v>0</v>
      </c>
      <c r="AR134" s="142" t="s">
        <v>426</v>
      </c>
      <c r="AT134" s="142" t="s">
        <v>458</v>
      </c>
      <c r="AU134" s="142" t="s">
        <v>86</v>
      </c>
      <c r="AY134" s="16" t="s">
        <v>179</v>
      </c>
      <c r="BE134" s="143">
        <f>IF(N134="základní",J134,0)</f>
        <v>0</v>
      </c>
      <c r="BF134" s="143">
        <f>IF(N134="snížená",J134,0)</f>
        <v>0</v>
      </c>
      <c r="BG134" s="143">
        <f>IF(N134="zákl. přenesená",J134,0)</f>
        <v>0</v>
      </c>
      <c r="BH134" s="143">
        <f>IF(N134="sníž. přenesená",J134,0)</f>
        <v>0</v>
      </c>
      <c r="BI134" s="143">
        <f>IF(N134="nulová",J134,0)</f>
        <v>0</v>
      </c>
      <c r="BJ134" s="16" t="s">
        <v>84</v>
      </c>
      <c r="BK134" s="143">
        <f>ROUND(I134*H134,2)</f>
        <v>0</v>
      </c>
      <c r="BL134" s="16" t="s">
        <v>299</v>
      </c>
      <c r="BM134" s="142" t="s">
        <v>4432</v>
      </c>
    </row>
    <row r="135" spans="2:65" s="1" customFormat="1">
      <c r="B135" s="31"/>
      <c r="D135" s="144" t="s">
        <v>188</v>
      </c>
      <c r="F135" s="145" t="s">
        <v>4431</v>
      </c>
      <c r="I135" s="146"/>
      <c r="L135" s="31"/>
      <c r="M135" s="147"/>
      <c r="T135" s="55"/>
      <c r="AT135" s="16" t="s">
        <v>188</v>
      </c>
      <c r="AU135" s="16" t="s">
        <v>86</v>
      </c>
    </row>
    <row r="136" spans="2:65" s="12" customFormat="1">
      <c r="B136" s="148"/>
      <c r="D136" s="144" t="s">
        <v>190</v>
      </c>
      <c r="E136" s="149" t="s">
        <v>1</v>
      </c>
      <c r="F136" s="150" t="s">
        <v>4433</v>
      </c>
      <c r="H136" s="151">
        <v>152.25</v>
      </c>
      <c r="I136" s="152"/>
      <c r="L136" s="148"/>
      <c r="M136" s="153"/>
      <c r="T136" s="154"/>
      <c r="AT136" s="149" t="s">
        <v>190</v>
      </c>
      <c r="AU136" s="149" t="s">
        <v>86</v>
      </c>
      <c r="AV136" s="12" t="s">
        <v>86</v>
      </c>
      <c r="AW136" s="12" t="s">
        <v>31</v>
      </c>
      <c r="AX136" s="12" t="s">
        <v>84</v>
      </c>
      <c r="AY136" s="149" t="s">
        <v>179</v>
      </c>
    </row>
    <row r="137" spans="2:65" s="1" customFormat="1" ht="24.2" customHeight="1">
      <c r="B137" s="31"/>
      <c r="C137" s="131" t="s">
        <v>238</v>
      </c>
      <c r="D137" s="131" t="s">
        <v>181</v>
      </c>
      <c r="E137" s="132" t="s">
        <v>4434</v>
      </c>
      <c r="F137" s="133" t="s">
        <v>4435</v>
      </c>
      <c r="G137" s="134" t="s">
        <v>489</v>
      </c>
      <c r="H137" s="135">
        <v>145</v>
      </c>
      <c r="I137" s="136"/>
      <c r="J137" s="137">
        <f>ROUND(I137*H137,2)</f>
        <v>0</v>
      </c>
      <c r="K137" s="133" t="s">
        <v>185</v>
      </c>
      <c r="L137" s="31"/>
      <c r="M137" s="138" t="s">
        <v>1</v>
      </c>
      <c r="N137" s="139" t="s">
        <v>41</v>
      </c>
      <c r="P137" s="140">
        <f>O137*H137</f>
        <v>0</v>
      </c>
      <c r="Q137" s="140">
        <v>0</v>
      </c>
      <c r="R137" s="140">
        <f>Q137*H137</f>
        <v>0</v>
      </c>
      <c r="S137" s="140">
        <v>0</v>
      </c>
      <c r="T137" s="141">
        <f>S137*H137</f>
        <v>0</v>
      </c>
      <c r="AR137" s="142" t="s">
        <v>299</v>
      </c>
      <c r="AT137" s="142" t="s">
        <v>181</v>
      </c>
      <c r="AU137" s="142" t="s">
        <v>86</v>
      </c>
      <c r="AY137" s="16" t="s">
        <v>179</v>
      </c>
      <c r="BE137" s="143">
        <f>IF(N137="základní",J137,0)</f>
        <v>0</v>
      </c>
      <c r="BF137" s="143">
        <f>IF(N137="snížená",J137,0)</f>
        <v>0</v>
      </c>
      <c r="BG137" s="143">
        <f>IF(N137="zákl. přenesená",J137,0)</f>
        <v>0</v>
      </c>
      <c r="BH137" s="143">
        <f>IF(N137="sníž. přenesená",J137,0)</f>
        <v>0</v>
      </c>
      <c r="BI137" s="143">
        <f>IF(N137="nulová",J137,0)</f>
        <v>0</v>
      </c>
      <c r="BJ137" s="16" t="s">
        <v>84</v>
      </c>
      <c r="BK137" s="143">
        <f>ROUND(I137*H137,2)</f>
        <v>0</v>
      </c>
      <c r="BL137" s="16" t="s">
        <v>299</v>
      </c>
      <c r="BM137" s="142" t="s">
        <v>4436</v>
      </c>
    </row>
    <row r="138" spans="2:65" s="1" customFormat="1" ht="19.5">
      <c r="B138" s="31"/>
      <c r="D138" s="144" t="s">
        <v>188</v>
      </c>
      <c r="F138" s="145" t="s">
        <v>4435</v>
      </c>
      <c r="I138" s="146"/>
      <c r="L138" s="31"/>
      <c r="M138" s="147"/>
      <c r="T138" s="55"/>
      <c r="AT138" s="16" t="s">
        <v>188</v>
      </c>
      <c r="AU138" s="16" t="s">
        <v>86</v>
      </c>
    </row>
    <row r="139" spans="2:65" s="1" customFormat="1" ht="16.5" customHeight="1">
      <c r="B139" s="31"/>
      <c r="C139" s="169" t="s">
        <v>246</v>
      </c>
      <c r="D139" s="169" t="s">
        <v>458</v>
      </c>
      <c r="E139" s="170" t="s">
        <v>4437</v>
      </c>
      <c r="F139" s="171" t="s">
        <v>4438</v>
      </c>
      <c r="G139" s="172" t="s">
        <v>4439</v>
      </c>
      <c r="H139" s="173">
        <v>15</v>
      </c>
      <c r="I139" s="174"/>
      <c r="J139" s="175">
        <f>ROUND(I139*H139,2)</f>
        <v>0</v>
      </c>
      <c r="K139" s="171" t="s">
        <v>1</v>
      </c>
      <c r="L139" s="176"/>
      <c r="M139" s="177" t="s">
        <v>1</v>
      </c>
      <c r="N139" s="178" t="s">
        <v>41</v>
      </c>
      <c r="P139" s="140">
        <f>O139*H139</f>
        <v>0</v>
      </c>
      <c r="Q139" s="140">
        <v>0</v>
      </c>
      <c r="R139" s="140">
        <f>Q139*H139</f>
        <v>0</v>
      </c>
      <c r="S139" s="140">
        <v>0</v>
      </c>
      <c r="T139" s="141">
        <f>S139*H139</f>
        <v>0</v>
      </c>
      <c r="AR139" s="142" t="s">
        <v>426</v>
      </c>
      <c r="AT139" s="142" t="s">
        <v>458</v>
      </c>
      <c r="AU139" s="142" t="s">
        <v>86</v>
      </c>
      <c r="AY139" s="16" t="s">
        <v>179</v>
      </c>
      <c r="BE139" s="143">
        <f>IF(N139="základní",J139,0)</f>
        <v>0</v>
      </c>
      <c r="BF139" s="143">
        <f>IF(N139="snížená",J139,0)</f>
        <v>0</v>
      </c>
      <c r="BG139" s="143">
        <f>IF(N139="zákl. přenesená",J139,0)</f>
        <v>0</v>
      </c>
      <c r="BH139" s="143">
        <f>IF(N139="sníž. přenesená",J139,0)</f>
        <v>0</v>
      </c>
      <c r="BI139" s="143">
        <f>IF(N139="nulová",J139,0)</f>
        <v>0</v>
      </c>
      <c r="BJ139" s="16" t="s">
        <v>84</v>
      </c>
      <c r="BK139" s="143">
        <f>ROUND(I139*H139,2)</f>
        <v>0</v>
      </c>
      <c r="BL139" s="16" t="s">
        <v>299</v>
      </c>
      <c r="BM139" s="142" t="s">
        <v>4440</v>
      </c>
    </row>
    <row r="140" spans="2:65" s="1" customFormat="1">
      <c r="B140" s="31"/>
      <c r="D140" s="144" t="s">
        <v>188</v>
      </c>
      <c r="F140" s="145" t="s">
        <v>4438</v>
      </c>
      <c r="I140" s="146"/>
      <c r="L140" s="31"/>
      <c r="M140" s="147"/>
      <c r="T140" s="55"/>
      <c r="AT140" s="16" t="s">
        <v>188</v>
      </c>
      <c r="AU140" s="16" t="s">
        <v>86</v>
      </c>
    </row>
    <row r="141" spans="2:65" s="1" customFormat="1" ht="16.5" customHeight="1">
      <c r="B141" s="31"/>
      <c r="C141" s="169" t="s">
        <v>251</v>
      </c>
      <c r="D141" s="169" t="s">
        <v>458</v>
      </c>
      <c r="E141" s="170" t="s">
        <v>4441</v>
      </c>
      <c r="F141" s="171" t="s">
        <v>4442</v>
      </c>
      <c r="G141" s="172" t="s">
        <v>429</v>
      </c>
      <c r="H141" s="173">
        <v>50</v>
      </c>
      <c r="I141" s="174"/>
      <c r="J141" s="175">
        <f>ROUND(I141*H141,2)</f>
        <v>0</v>
      </c>
      <c r="K141" s="171" t="s">
        <v>1</v>
      </c>
      <c r="L141" s="176"/>
      <c r="M141" s="177" t="s">
        <v>1</v>
      </c>
      <c r="N141" s="178" t="s">
        <v>41</v>
      </c>
      <c r="P141" s="140">
        <f>O141*H141</f>
        <v>0</v>
      </c>
      <c r="Q141" s="140">
        <v>0</v>
      </c>
      <c r="R141" s="140">
        <f>Q141*H141</f>
        <v>0</v>
      </c>
      <c r="S141" s="140">
        <v>0</v>
      </c>
      <c r="T141" s="141">
        <f>S141*H141</f>
        <v>0</v>
      </c>
      <c r="AR141" s="142" t="s">
        <v>426</v>
      </c>
      <c r="AT141" s="142" t="s">
        <v>458</v>
      </c>
      <c r="AU141" s="142" t="s">
        <v>86</v>
      </c>
      <c r="AY141" s="16" t="s">
        <v>179</v>
      </c>
      <c r="BE141" s="143">
        <f>IF(N141="základní",J141,0)</f>
        <v>0</v>
      </c>
      <c r="BF141" s="143">
        <f>IF(N141="snížená",J141,0)</f>
        <v>0</v>
      </c>
      <c r="BG141" s="143">
        <f>IF(N141="zákl. přenesená",J141,0)</f>
        <v>0</v>
      </c>
      <c r="BH141" s="143">
        <f>IF(N141="sníž. přenesená",J141,0)</f>
        <v>0</v>
      </c>
      <c r="BI141" s="143">
        <f>IF(N141="nulová",J141,0)</f>
        <v>0</v>
      </c>
      <c r="BJ141" s="16" t="s">
        <v>84</v>
      </c>
      <c r="BK141" s="143">
        <f>ROUND(I141*H141,2)</f>
        <v>0</v>
      </c>
      <c r="BL141" s="16" t="s">
        <v>299</v>
      </c>
      <c r="BM141" s="142" t="s">
        <v>4443</v>
      </c>
    </row>
    <row r="142" spans="2:65" s="1" customFormat="1">
      <c r="B142" s="31"/>
      <c r="D142" s="144" t="s">
        <v>188</v>
      </c>
      <c r="F142" s="145" t="s">
        <v>4442</v>
      </c>
      <c r="I142" s="146"/>
      <c r="L142" s="31"/>
      <c r="M142" s="147"/>
      <c r="T142" s="55"/>
      <c r="AT142" s="16" t="s">
        <v>188</v>
      </c>
      <c r="AU142" s="16" t="s">
        <v>86</v>
      </c>
    </row>
    <row r="143" spans="2:65" s="1" customFormat="1" ht="16.5" customHeight="1">
      <c r="B143" s="31"/>
      <c r="C143" s="169" t="s">
        <v>262</v>
      </c>
      <c r="D143" s="169" t="s">
        <v>458</v>
      </c>
      <c r="E143" s="170" t="s">
        <v>4444</v>
      </c>
      <c r="F143" s="171" t="s">
        <v>4445</v>
      </c>
      <c r="G143" s="172" t="s">
        <v>489</v>
      </c>
      <c r="H143" s="173">
        <v>145</v>
      </c>
      <c r="I143" s="174"/>
      <c r="J143" s="175">
        <f>ROUND(I143*H143,2)</f>
        <v>0</v>
      </c>
      <c r="K143" s="171" t="s">
        <v>1</v>
      </c>
      <c r="L143" s="176"/>
      <c r="M143" s="177" t="s">
        <v>1</v>
      </c>
      <c r="N143" s="178" t="s">
        <v>41</v>
      </c>
      <c r="P143" s="140">
        <f>O143*H143</f>
        <v>0</v>
      </c>
      <c r="Q143" s="140">
        <v>0</v>
      </c>
      <c r="R143" s="140">
        <f>Q143*H143</f>
        <v>0</v>
      </c>
      <c r="S143" s="140">
        <v>0</v>
      </c>
      <c r="T143" s="141">
        <f>S143*H143</f>
        <v>0</v>
      </c>
      <c r="AR143" s="142" t="s">
        <v>426</v>
      </c>
      <c r="AT143" s="142" t="s">
        <v>458</v>
      </c>
      <c r="AU143" s="142" t="s">
        <v>86</v>
      </c>
      <c r="AY143" s="16" t="s">
        <v>179</v>
      </c>
      <c r="BE143" s="143">
        <f>IF(N143="základní",J143,0)</f>
        <v>0</v>
      </c>
      <c r="BF143" s="143">
        <f>IF(N143="snížená",J143,0)</f>
        <v>0</v>
      </c>
      <c r="BG143" s="143">
        <f>IF(N143="zákl. přenesená",J143,0)</f>
        <v>0</v>
      </c>
      <c r="BH143" s="143">
        <f>IF(N143="sníž. přenesená",J143,0)</f>
        <v>0</v>
      </c>
      <c r="BI143" s="143">
        <f>IF(N143="nulová",J143,0)</f>
        <v>0</v>
      </c>
      <c r="BJ143" s="16" t="s">
        <v>84</v>
      </c>
      <c r="BK143" s="143">
        <f>ROUND(I143*H143,2)</f>
        <v>0</v>
      </c>
      <c r="BL143" s="16" t="s">
        <v>299</v>
      </c>
      <c r="BM143" s="142" t="s">
        <v>4446</v>
      </c>
    </row>
    <row r="144" spans="2:65" s="1" customFormat="1">
      <c r="B144" s="31"/>
      <c r="D144" s="144" t="s">
        <v>188</v>
      </c>
      <c r="F144" s="145" t="s">
        <v>4445</v>
      </c>
      <c r="I144" s="146"/>
      <c r="L144" s="31"/>
      <c r="M144" s="147"/>
      <c r="T144" s="55"/>
      <c r="AT144" s="16" t="s">
        <v>188</v>
      </c>
      <c r="AU144" s="16" t="s">
        <v>86</v>
      </c>
    </row>
    <row r="145" spans="2:65" s="1" customFormat="1" ht="24.2" customHeight="1">
      <c r="B145" s="31"/>
      <c r="C145" s="131" t="s">
        <v>268</v>
      </c>
      <c r="D145" s="131" t="s">
        <v>181</v>
      </c>
      <c r="E145" s="132" t="s">
        <v>4447</v>
      </c>
      <c r="F145" s="133" t="s">
        <v>4448</v>
      </c>
      <c r="G145" s="134" t="s">
        <v>429</v>
      </c>
      <c r="H145" s="135">
        <v>164</v>
      </c>
      <c r="I145" s="136"/>
      <c r="J145" s="137">
        <f>ROUND(I145*H145,2)</f>
        <v>0</v>
      </c>
      <c r="K145" s="133" t="s">
        <v>185</v>
      </c>
      <c r="L145" s="31"/>
      <c r="M145" s="138" t="s">
        <v>1</v>
      </c>
      <c r="N145" s="139" t="s">
        <v>41</v>
      </c>
      <c r="P145" s="140">
        <f>O145*H145</f>
        <v>0</v>
      </c>
      <c r="Q145" s="140">
        <v>0</v>
      </c>
      <c r="R145" s="140">
        <f>Q145*H145</f>
        <v>0</v>
      </c>
      <c r="S145" s="140">
        <v>0</v>
      </c>
      <c r="T145" s="141">
        <f>S145*H145</f>
        <v>0</v>
      </c>
      <c r="AR145" s="142" t="s">
        <v>299</v>
      </c>
      <c r="AT145" s="142" t="s">
        <v>181</v>
      </c>
      <c r="AU145" s="142" t="s">
        <v>86</v>
      </c>
      <c r="AY145" s="16" t="s">
        <v>179</v>
      </c>
      <c r="BE145" s="143">
        <f>IF(N145="základní",J145,0)</f>
        <v>0</v>
      </c>
      <c r="BF145" s="143">
        <f>IF(N145="snížená",J145,0)</f>
        <v>0</v>
      </c>
      <c r="BG145" s="143">
        <f>IF(N145="zákl. přenesená",J145,0)</f>
        <v>0</v>
      </c>
      <c r="BH145" s="143">
        <f>IF(N145="sníž. přenesená",J145,0)</f>
        <v>0</v>
      </c>
      <c r="BI145" s="143">
        <f>IF(N145="nulová",J145,0)</f>
        <v>0</v>
      </c>
      <c r="BJ145" s="16" t="s">
        <v>84</v>
      </c>
      <c r="BK145" s="143">
        <f>ROUND(I145*H145,2)</f>
        <v>0</v>
      </c>
      <c r="BL145" s="16" t="s">
        <v>299</v>
      </c>
      <c r="BM145" s="142" t="s">
        <v>4449</v>
      </c>
    </row>
    <row r="146" spans="2:65" s="1" customFormat="1" ht="19.5">
      <c r="B146" s="31"/>
      <c r="D146" s="144" t="s">
        <v>188</v>
      </c>
      <c r="F146" s="145" t="s">
        <v>4448</v>
      </c>
      <c r="I146" s="146"/>
      <c r="L146" s="31"/>
      <c r="M146" s="147"/>
      <c r="T146" s="55"/>
      <c r="AT146" s="16" t="s">
        <v>188</v>
      </c>
      <c r="AU146" s="16" t="s">
        <v>86</v>
      </c>
    </row>
    <row r="147" spans="2:65" s="1" customFormat="1" ht="16.5" customHeight="1">
      <c r="B147" s="31"/>
      <c r="C147" s="169" t="s">
        <v>275</v>
      </c>
      <c r="D147" s="169" t="s">
        <v>458</v>
      </c>
      <c r="E147" s="170" t="s">
        <v>4450</v>
      </c>
      <c r="F147" s="171" t="s">
        <v>4451</v>
      </c>
      <c r="G147" s="172" t="s">
        <v>429</v>
      </c>
      <c r="H147" s="173">
        <v>164</v>
      </c>
      <c r="I147" s="174"/>
      <c r="J147" s="175">
        <f>ROUND(I147*H147,2)</f>
        <v>0</v>
      </c>
      <c r="K147" s="171" t="s">
        <v>1</v>
      </c>
      <c r="L147" s="176"/>
      <c r="M147" s="177" t="s">
        <v>1</v>
      </c>
      <c r="N147" s="178" t="s">
        <v>41</v>
      </c>
      <c r="P147" s="140">
        <f>O147*H147</f>
        <v>0</v>
      </c>
      <c r="Q147" s="140">
        <v>0</v>
      </c>
      <c r="R147" s="140">
        <f>Q147*H147</f>
        <v>0</v>
      </c>
      <c r="S147" s="140">
        <v>0</v>
      </c>
      <c r="T147" s="141">
        <f>S147*H147</f>
        <v>0</v>
      </c>
      <c r="AR147" s="142" t="s">
        <v>426</v>
      </c>
      <c r="AT147" s="142" t="s">
        <v>458</v>
      </c>
      <c r="AU147" s="142" t="s">
        <v>86</v>
      </c>
      <c r="AY147" s="16" t="s">
        <v>179</v>
      </c>
      <c r="BE147" s="143">
        <f>IF(N147="základní",J147,0)</f>
        <v>0</v>
      </c>
      <c r="BF147" s="143">
        <f>IF(N147="snížená",J147,0)</f>
        <v>0</v>
      </c>
      <c r="BG147" s="143">
        <f>IF(N147="zákl. přenesená",J147,0)</f>
        <v>0</v>
      </c>
      <c r="BH147" s="143">
        <f>IF(N147="sníž. přenesená",J147,0)</f>
        <v>0</v>
      </c>
      <c r="BI147" s="143">
        <f>IF(N147="nulová",J147,0)</f>
        <v>0</v>
      </c>
      <c r="BJ147" s="16" t="s">
        <v>84</v>
      </c>
      <c r="BK147" s="143">
        <f>ROUND(I147*H147,2)</f>
        <v>0</v>
      </c>
      <c r="BL147" s="16" t="s">
        <v>299</v>
      </c>
      <c r="BM147" s="142" t="s">
        <v>4452</v>
      </c>
    </row>
    <row r="148" spans="2:65" s="1" customFormat="1">
      <c r="B148" s="31"/>
      <c r="D148" s="144" t="s">
        <v>188</v>
      </c>
      <c r="F148" s="145" t="s">
        <v>4451</v>
      </c>
      <c r="I148" s="146"/>
      <c r="L148" s="31"/>
      <c r="M148" s="147"/>
      <c r="T148" s="55"/>
      <c r="AT148" s="16" t="s">
        <v>188</v>
      </c>
      <c r="AU148" s="16" t="s">
        <v>86</v>
      </c>
    </row>
    <row r="149" spans="2:65" s="1" customFormat="1" ht="16.5" customHeight="1">
      <c r="B149" s="31"/>
      <c r="C149" s="169" t="s">
        <v>283</v>
      </c>
      <c r="D149" s="169" t="s">
        <v>458</v>
      </c>
      <c r="E149" s="170" t="s">
        <v>4453</v>
      </c>
      <c r="F149" s="171" t="s">
        <v>4454</v>
      </c>
      <c r="G149" s="172" t="s">
        <v>429</v>
      </c>
      <c r="H149" s="173">
        <v>82</v>
      </c>
      <c r="I149" s="174"/>
      <c r="J149" s="175">
        <f>ROUND(I149*H149,2)</f>
        <v>0</v>
      </c>
      <c r="K149" s="171" t="s">
        <v>1</v>
      </c>
      <c r="L149" s="176"/>
      <c r="M149" s="177" t="s">
        <v>1</v>
      </c>
      <c r="N149" s="178" t="s">
        <v>41</v>
      </c>
      <c r="P149" s="140">
        <f>O149*H149</f>
        <v>0</v>
      </c>
      <c r="Q149" s="140">
        <v>2.0000000000000002E-5</v>
      </c>
      <c r="R149" s="140">
        <f>Q149*H149</f>
        <v>1.6400000000000002E-3</v>
      </c>
      <c r="S149" s="140">
        <v>0</v>
      </c>
      <c r="T149" s="141">
        <f>S149*H149</f>
        <v>0</v>
      </c>
      <c r="AR149" s="142" t="s">
        <v>426</v>
      </c>
      <c r="AT149" s="142" t="s">
        <v>458</v>
      </c>
      <c r="AU149" s="142" t="s">
        <v>86</v>
      </c>
      <c r="AY149" s="16" t="s">
        <v>179</v>
      </c>
      <c r="BE149" s="143">
        <f>IF(N149="základní",J149,0)</f>
        <v>0</v>
      </c>
      <c r="BF149" s="143">
        <f>IF(N149="snížená",J149,0)</f>
        <v>0</v>
      </c>
      <c r="BG149" s="143">
        <f>IF(N149="zákl. přenesená",J149,0)</f>
        <v>0</v>
      </c>
      <c r="BH149" s="143">
        <f>IF(N149="sníž. přenesená",J149,0)</f>
        <v>0</v>
      </c>
      <c r="BI149" s="143">
        <f>IF(N149="nulová",J149,0)</f>
        <v>0</v>
      </c>
      <c r="BJ149" s="16" t="s">
        <v>84</v>
      </c>
      <c r="BK149" s="143">
        <f>ROUND(I149*H149,2)</f>
        <v>0</v>
      </c>
      <c r="BL149" s="16" t="s">
        <v>299</v>
      </c>
      <c r="BM149" s="142" t="s">
        <v>4455</v>
      </c>
    </row>
    <row r="150" spans="2:65" s="1" customFormat="1">
      <c r="B150" s="31"/>
      <c r="D150" s="144" t="s">
        <v>188</v>
      </c>
      <c r="F150" s="145" t="s">
        <v>4454</v>
      </c>
      <c r="I150" s="146"/>
      <c r="L150" s="31"/>
      <c r="M150" s="147"/>
      <c r="T150" s="55"/>
      <c r="AT150" s="16" t="s">
        <v>188</v>
      </c>
      <c r="AU150" s="16" t="s">
        <v>86</v>
      </c>
    </row>
    <row r="151" spans="2:65" s="1" customFormat="1" ht="24.2" customHeight="1">
      <c r="B151" s="31"/>
      <c r="C151" s="131" t="s">
        <v>288</v>
      </c>
      <c r="D151" s="131" t="s">
        <v>181</v>
      </c>
      <c r="E151" s="132" t="s">
        <v>4456</v>
      </c>
      <c r="F151" s="133" t="s">
        <v>4457</v>
      </c>
      <c r="G151" s="134" t="s">
        <v>429</v>
      </c>
      <c r="H151" s="135">
        <v>191</v>
      </c>
      <c r="I151" s="136"/>
      <c r="J151" s="137">
        <f>ROUND(I151*H151,2)</f>
        <v>0</v>
      </c>
      <c r="K151" s="133" t="s">
        <v>185</v>
      </c>
      <c r="L151" s="31"/>
      <c r="M151" s="138" t="s">
        <v>1</v>
      </c>
      <c r="N151" s="139" t="s">
        <v>41</v>
      </c>
      <c r="P151" s="140">
        <f>O151*H151</f>
        <v>0</v>
      </c>
      <c r="Q151" s="140">
        <v>0</v>
      </c>
      <c r="R151" s="140">
        <f>Q151*H151</f>
        <v>0</v>
      </c>
      <c r="S151" s="140">
        <v>0</v>
      </c>
      <c r="T151" s="141">
        <f>S151*H151</f>
        <v>0</v>
      </c>
      <c r="AR151" s="142" t="s">
        <v>299</v>
      </c>
      <c r="AT151" s="142" t="s">
        <v>181</v>
      </c>
      <c r="AU151" s="142" t="s">
        <v>86</v>
      </c>
      <c r="AY151" s="16" t="s">
        <v>179</v>
      </c>
      <c r="BE151" s="143">
        <f>IF(N151="základní",J151,0)</f>
        <v>0</v>
      </c>
      <c r="BF151" s="143">
        <f>IF(N151="snížená",J151,0)</f>
        <v>0</v>
      </c>
      <c r="BG151" s="143">
        <f>IF(N151="zákl. přenesená",J151,0)</f>
        <v>0</v>
      </c>
      <c r="BH151" s="143">
        <f>IF(N151="sníž. přenesená",J151,0)</f>
        <v>0</v>
      </c>
      <c r="BI151" s="143">
        <f>IF(N151="nulová",J151,0)</f>
        <v>0</v>
      </c>
      <c r="BJ151" s="16" t="s">
        <v>84</v>
      </c>
      <c r="BK151" s="143">
        <f>ROUND(I151*H151,2)</f>
        <v>0</v>
      </c>
      <c r="BL151" s="16" t="s">
        <v>299</v>
      </c>
      <c r="BM151" s="142" t="s">
        <v>4458</v>
      </c>
    </row>
    <row r="152" spans="2:65" s="1" customFormat="1" ht="19.5">
      <c r="B152" s="31"/>
      <c r="D152" s="144" t="s">
        <v>188</v>
      </c>
      <c r="F152" s="145" t="s">
        <v>4457</v>
      </c>
      <c r="I152" s="146"/>
      <c r="L152" s="31"/>
      <c r="M152" s="147"/>
      <c r="T152" s="55"/>
      <c r="AT152" s="16" t="s">
        <v>188</v>
      </c>
      <c r="AU152" s="16" t="s">
        <v>86</v>
      </c>
    </row>
    <row r="153" spans="2:65" s="1" customFormat="1" ht="16.5" customHeight="1">
      <c r="B153" s="31"/>
      <c r="C153" s="169" t="s">
        <v>8</v>
      </c>
      <c r="D153" s="169" t="s">
        <v>458</v>
      </c>
      <c r="E153" s="170" t="s">
        <v>4459</v>
      </c>
      <c r="F153" s="171" t="s">
        <v>4460</v>
      </c>
      <c r="G153" s="172" t="s">
        <v>429</v>
      </c>
      <c r="H153" s="173">
        <v>191</v>
      </c>
      <c r="I153" s="174"/>
      <c r="J153" s="175">
        <f>ROUND(I153*H153,2)</f>
        <v>0</v>
      </c>
      <c r="K153" s="171" t="s">
        <v>185</v>
      </c>
      <c r="L153" s="176"/>
      <c r="M153" s="177" t="s">
        <v>1</v>
      </c>
      <c r="N153" s="178" t="s">
        <v>41</v>
      </c>
      <c r="P153" s="140">
        <f>O153*H153</f>
        <v>0</v>
      </c>
      <c r="Q153" s="140">
        <v>4.0000000000000003E-5</v>
      </c>
      <c r="R153" s="140">
        <f>Q153*H153</f>
        <v>7.640000000000001E-3</v>
      </c>
      <c r="S153" s="140">
        <v>0</v>
      </c>
      <c r="T153" s="141">
        <f>S153*H153</f>
        <v>0</v>
      </c>
      <c r="AR153" s="142" t="s">
        <v>426</v>
      </c>
      <c r="AT153" s="142" t="s">
        <v>458</v>
      </c>
      <c r="AU153" s="142" t="s">
        <v>86</v>
      </c>
      <c r="AY153" s="16" t="s">
        <v>179</v>
      </c>
      <c r="BE153" s="143">
        <f>IF(N153="základní",J153,0)</f>
        <v>0</v>
      </c>
      <c r="BF153" s="143">
        <f>IF(N153="snížená",J153,0)</f>
        <v>0</v>
      </c>
      <c r="BG153" s="143">
        <f>IF(N153="zákl. přenesená",J153,0)</f>
        <v>0</v>
      </c>
      <c r="BH153" s="143">
        <f>IF(N153="sníž. přenesená",J153,0)</f>
        <v>0</v>
      </c>
      <c r="BI153" s="143">
        <f>IF(N153="nulová",J153,0)</f>
        <v>0</v>
      </c>
      <c r="BJ153" s="16" t="s">
        <v>84</v>
      </c>
      <c r="BK153" s="143">
        <f>ROUND(I153*H153,2)</f>
        <v>0</v>
      </c>
      <c r="BL153" s="16" t="s">
        <v>299</v>
      </c>
      <c r="BM153" s="142" t="s">
        <v>4461</v>
      </c>
    </row>
    <row r="154" spans="2:65" s="1" customFormat="1">
      <c r="B154" s="31"/>
      <c r="D154" s="144" t="s">
        <v>188</v>
      </c>
      <c r="F154" s="145" t="s">
        <v>4460</v>
      </c>
      <c r="I154" s="146"/>
      <c r="L154" s="31"/>
      <c r="M154" s="147"/>
      <c r="T154" s="55"/>
      <c r="AT154" s="16" t="s">
        <v>188</v>
      </c>
      <c r="AU154" s="16" t="s">
        <v>86</v>
      </c>
    </row>
    <row r="155" spans="2:65" s="1" customFormat="1" ht="24.2" customHeight="1">
      <c r="B155" s="31"/>
      <c r="C155" s="131" t="s">
        <v>299</v>
      </c>
      <c r="D155" s="131" t="s">
        <v>181</v>
      </c>
      <c r="E155" s="132" t="s">
        <v>4462</v>
      </c>
      <c r="F155" s="133" t="s">
        <v>4463</v>
      </c>
      <c r="G155" s="134" t="s">
        <v>429</v>
      </c>
      <c r="H155" s="135">
        <v>135</v>
      </c>
      <c r="I155" s="136"/>
      <c r="J155" s="137">
        <f>ROUND(I155*H155,2)</f>
        <v>0</v>
      </c>
      <c r="K155" s="133" t="s">
        <v>185</v>
      </c>
      <c r="L155" s="31"/>
      <c r="M155" s="138" t="s">
        <v>1</v>
      </c>
      <c r="N155" s="139" t="s">
        <v>41</v>
      </c>
      <c r="P155" s="140">
        <f>O155*H155</f>
        <v>0</v>
      </c>
      <c r="Q155" s="140">
        <v>0</v>
      </c>
      <c r="R155" s="140">
        <f>Q155*H155</f>
        <v>0</v>
      </c>
      <c r="S155" s="140">
        <v>0</v>
      </c>
      <c r="T155" s="141">
        <f>S155*H155</f>
        <v>0</v>
      </c>
      <c r="AR155" s="142" t="s">
        <v>299</v>
      </c>
      <c r="AT155" s="142" t="s">
        <v>181</v>
      </c>
      <c r="AU155" s="142" t="s">
        <v>86</v>
      </c>
      <c r="AY155" s="16" t="s">
        <v>179</v>
      </c>
      <c r="BE155" s="143">
        <f>IF(N155="základní",J155,0)</f>
        <v>0</v>
      </c>
      <c r="BF155" s="143">
        <f>IF(N155="snížená",J155,0)</f>
        <v>0</v>
      </c>
      <c r="BG155" s="143">
        <f>IF(N155="zákl. přenesená",J155,0)</f>
        <v>0</v>
      </c>
      <c r="BH155" s="143">
        <f>IF(N155="sníž. přenesená",J155,0)</f>
        <v>0</v>
      </c>
      <c r="BI155" s="143">
        <f>IF(N155="nulová",J155,0)</f>
        <v>0</v>
      </c>
      <c r="BJ155" s="16" t="s">
        <v>84</v>
      </c>
      <c r="BK155" s="143">
        <f>ROUND(I155*H155,2)</f>
        <v>0</v>
      </c>
      <c r="BL155" s="16" t="s">
        <v>299</v>
      </c>
      <c r="BM155" s="142" t="s">
        <v>4464</v>
      </c>
    </row>
    <row r="156" spans="2:65" s="1" customFormat="1" ht="19.5">
      <c r="B156" s="31"/>
      <c r="D156" s="144" t="s">
        <v>188</v>
      </c>
      <c r="F156" s="145" t="s">
        <v>4463</v>
      </c>
      <c r="I156" s="146"/>
      <c r="L156" s="31"/>
      <c r="M156" s="147"/>
      <c r="T156" s="55"/>
      <c r="AT156" s="16" t="s">
        <v>188</v>
      </c>
      <c r="AU156" s="16" t="s">
        <v>86</v>
      </c>
    </row>
    <row r="157" spans="2:65" s="1" customFormat="1" ht="16.5" customHeight="1">
      <c r="B157" s="31"/>
      <c r="C157" s="169" t="s">
        <v>305</v>
      </c>
      <c r="D157" s="169" t="s">
        <v>458</v>
      </c>
      <c r="E157" s="170" t="s">
        <v>4465</v>
      </c>
      <c r="F157" s="171" t="s">
        <v>4466</v>
      </c>
      <c r="G157" s="172" t="s">
        <v>429</v>
      </c>
      <c r="H157" s="173">
        <v>135</v>
      </c>
      <c r="I157" s="174"/>
      <c r="J157" s="175">
        <f>ROUND(I157*H157,2)</f>
        <v>0</v>
      </c>
      <c r="K157" s="171" t="s">
        <v>185</v>
      </c>
      <c r="L157" s="176"/>
      <c r="M157" s="177" t="s">
        <v>1</v>
      </c>
      <c r="N157" s="178" t="s">
        <v>41</v>
      </c>
      <c r="P157" s="140">
        <f>O157*H157</f>
        <v>0</v>
      </c>
      <c r="Q157" s="140">
        <v>9.0000000000000006E-5</v>
      </c>
      <c r="R157" s="140">
        <f>Q157*H157</f>
        <v>1.2150000000000001E-2</v>
      </c>
      <c r="S157" s="140">
        <v>0</v>
      </c>
      <c r="T157" s="141">
        <f>S157*H157</f>
        <v>0</v>
      </c>
      <c r="AR157" s="142" t="s">
        <v>426</v>
      </c>
      <c r="AT157" s="142" t="s">
        <v>458</v>
      </c>
      <c r="AU157" s="142" t="s">
        <v>86</v>
      </c>
      <c r="AY157" s="16" t="s">
        <v>179</v>
      </c>
      <c r="BE157" s="143">
        <f>IF(N157="základní",J157,0)</f>
        <v>0</v>
      </c>
      <c r="BF157" s="143">
        <f>IF(N157="snížená",J157,0)</f>
        <v>0</v>
      </c>
      <c r="BG157" s="143">
        <f>IF(N157="zákl. přenesená",J157,0)</f>
        <v>0</v>
      </c>
      <c r="BH157" s="143">
        <f>IF(N157="sníž. přenesená",J157,0)</f>
        <v>0</v>
      </c>
      <c r="BI157" s="143">
        <f>IF(N157="nulová",J157,0)</f>
        <v>0</v>
      </c>
      <c r="BJ157" s="16" t="s">
        <v>84</v>
      </c>
      <c r="BK157" s="143">
        <f>ROUND(I157*H157,2)</f>
        <v>0</v>
      </c>
      <c r="BL157" s="16" t="s">
        <v>299</v>
      </c>
      <c r="BM157" s="142" t="s">
        <v>4467</v>
      </c>
    </row>
    <row r="158" spans="2:65" s="1" customFormat="1">
      <c r="B158" s="31"/>
      <c r="D158" s="144" t="s">
        <v>188</v>
      </c>
      <c r="F158" s="145" t="s">
        <v>4466</v>
      </c>
      <c r="I158" s="146"/>
      <c r="L158" s="31"/>
      <c r="M158" s="147"/>
      <c r="T158" s="55"/>
      <c r="AT158" s="16" t="s">
        <v>188</v>
      </c>
      <c r="AU158" s="16" t="s">
        <v>86</v>
      </c>
    </row>
    <row r="159" spans="2:65" s="1" customFormat="1" ht="33" customHeight="1">
      <c r="B159" s="31"/>
      <c r="C159" s="131" t="s">
        <v>312</v>
      </c>
      <c r="D159" s="131" t="s">
        <v>181</v>
      </c>
      <c r="E159" s="132" t="s">
        <v>4468</v>
      </c>
      <c r="F159" s="133" t="s">
        <v>4469</v>
      </c>
      <c r="G159" s="134" t="s">
        <v>429</v>
      </c>
      <c r="H159" s="135">
        <v>1</v>
      </c>
      <c r="I159" s="136"/>
      <c r="J159" s="137">
        <f>ROUND(I159*H159,2)</f>
        <v>0</v>
      </c>
      <c r="K159" s="133" t="s">
        <v>185</v>
      </c>
      <c r="L159" s="31"/>
      <c r="M159" s="138" t="s">
        <v>1</v>
      </c>
      <c r="N159" s="139" t="s">
        <v>41</v>
      </c>
      <c r="P159" s="140">
        <f>O159*H159</f>
        <v>0</v>
      </c>
      <c r="Q159" s="140">
        <v>0</v>
      </c>
      <c r="R159" s="140">
        <f>Q159*H159</f>
        <v>0</v>
      </c>
      <c r="S159" s="140">
        <v>0</v>
      </c>
      <c r="T159" s="141">
        <f>S159*H159</f>
        <v>0</v>
      </c>
      <c r="AR159" s="142" t="s">
        <v>299</v>
      </c>
      <c r="AT159" s="142" t="s">
        <v>181</v>
      </c>
      <c r="AU159" s="142" t="s">
        <v>86</v>
      </c>
      <c r="AY159" s="16" t="s">
        <v>179</v>
      </c>
      <c r="BE159" s="143">
        <f>IF(N159="základní",J159,0)</f>
        <v>0</v>
      </c>
      <c r="BF159" s="143">
        <f>IF(N159="snížená",J159,0)</f>
        <v>0</v>
      </c>
      <c r="BG159" s="143">
        <f>IF(N159="zákl. přenesená",J159,0)</f>
        <v>0</v>
      </c>
      <c r="BH159" s="143">
        <f>IF(N159="sníž. přenesená",J159,0)</f>
        <v>0</v>
      </c>
      <c r="BI159" s="143">
        <f>IF(N159="nulová",J159,0)</f>
        <v>0</v>
      </c>
      <c r="BJ159" s="16" t="s">
        <v>84</v>
      </c>
      <c r="BK159" s="143">
        <f>ROUND(I159*H159,2)</f>
        <v>0</v>
      </c>
      <c r="BL159" s="16" t="s">
        <v>299</v>
      </c>
      <c r="BM159" s="142" t="s">
        <v>4470</v>
      </c>
    </row>
    <row r="160" spans="2:65" s="1" customFormat="1" ht="19.5">
      <c r="B160" s="31"/>
      <c r="D160" s="144" t="s">
        <v>188</v>
      </c>
      <c r="F160" s="145" t="s">
        <v>4469</v>
      </c>
      <c r="I160" s="146"/>
      <c r="L160" s="31"/>
      <c r="M160" s="147"/>
      <c r="T160" s="55"/>
      <c r="AT160" s="16" t="s">
        <v>188</v>
      </c>
      <c r="AU160" s="16" t="s">
        <v>86</v>
      </c>
    </row>
    <row r="161" spans="2:65" s="1" customFormat="1" ht="16.5" customHeight="1">
      <c r="B161" s="31"/>
      <c r="C161" s="169" t="s">
        <v>318</v>
      </c>
      <c r="D161" s="169" t="s">
        <v>458</v>
      </c>
      <c r="E161" s="170" t="s">
        <v>4471</v>
      </c>
      <c r="F161" s="171" t="s">
        <v>4472</v>
      </c>
      <c r="G161" s="172" t="s">
        <v>429</v>
      </c>
      <c r="H161" s="173">
        <v>1</v>
      </c>
      <c r="I161" s="174"/>
      <c r="J161" s="175">
        <f>ROUND(I161*H161,2)</f>
        <v>0</v>
      </c>
      <c r="K161" s="171" t="s">
        <v>1</v>
      </c>
      <c r="L161" s="176"/>
      <c r="M161" s="177" t="s">
        <v>1</v>
      </c>
      <c r="N161" s="178" t="s">
        <v>41</v>
      </c>
      <c r="P161" s="140">
        <f>O161*H161</f>
        <v>0</v>
      </c>
      <c r="Q161" s="140">
        <v>4.4000000000000002E-4</v>
      </c>
      <c r="R161" s="140">
        <f>Q161*H161</f>
        <v>4.4000000000000002E-4</v>
      </c>
      <c r="S161" s="140">
        <v>0</v>
      </c>
      <c r="T161" s="141">
        <f>S161*H161</f>
        <v>0</v>
      </c>
      <c r="AR161" s="142" t="s">
        <v>426</v>
      </c>
      <c r="AT161" s="142" t="s">
        <v>458</v>
      </c>
      <c r="AU161" s="142" t="s">
        <v>86</v>
      </c>
      <c r="AY161" s="16" t="s">
        <v>179</v>
      </c>
      <c r="BE161" s="143">
        <f>IF(N161="základní",J161,0)</f>
        <v>0</v>
      </c>
      <c r="BF161" s="143">
        <f>IF(N161="snížená",J161,0)</f>
        <v>0</v>
      </c>
      <c r="BG161" s="143">
        <f>IF(N161="zákl. přenesená",J161,0)</f>
        <v>0</v>
      </c>
      <c r="BH161" s="143">
        <f>IF(N161="sníž. přenesená",J161,0)</f>
        <v>0</v>
      </c>
      <c r="BI161" s="143">
        <f>IF(N161="nulová",J161,0)</f>
        <v>0</v>
      </c>
      <c r="BJ161" s="16" t="s">
        <v>84</v>
      </c>
      <c r="BK161" s="143">
        <f>ROUND(I161*H161,2)</f>
        <v>0</v>
      </c>
      <c r="BL161" s="16" t="s">
        <v>299</v>
      </c>
      <c r="BM161" s="142" t="s">
        <v>4473</v>
      </c>
    </row>
    <row r="162" spans="2:65" s="1" customFormat="1">
      <c r="B162" s="31"/>
      <c r="D162" s="144" t="s">
        <v>188</v>
      </c>
      <c r="F162" s="145" t="s">
        <v>4472</v>
      </c>
      <c r="I162" s="146"/>
      <c r="L162" s="31"/>
      <c r="M162" s="147"/>
      <c r="T162" s="55"/>
      <c r="AT162" s="16" t="s">
        <v>188</v>
      </c>
      <c r="AU162" s="16" t="s">
        <v>86</v>
      </c>
    </row>
    <row r="163" spans="2:65" s="1" customFormat="1" ht="24.2" customHeight="1">
      <c r="B163" s="31"/>
      <c r="C163" s="131" t="s">
        <v>325</v>
      </c>
      <c r="D163" s="131" t="s">
        <v>181</v>
      </c>
      <c r="E163" s="132" t="s">
        <v>4474</v>
      </c>
      <c r="F163" s="133" t="s">
        <v>4475</v>
      </c>
      <c r="G163" s="134" t="s">
        <v>489</v>
      </c>
      <c r="H163" s="135">
        <v>70</v>
      </c>
      <c r="I163" s="136"/>
      <c r="J163" s="137">
        <f>ROUND(I163*H163,2)</f>
        <v>0</v>
      </c>
      <c r="K163" s="133" t="s">
        <v>185</v>
      </c>
      <c r="L163" s="31"/>
      <c r="M163" s="138" t="s">
        <v>1</v>
      </c>
      <c r="N163" s="139" t="s">
        <v>41</v>
      </c>
      <c r="P163" s="140">
        <f>O163*H163</f>
        <v>0</v>
      </c>
      <c r="Q163" s="140">
        <v>0</v>
      </c>
      <c r="R163" s="140">
        <f>Q163*H163</f>
        <v>0</v>
      </c>
      <c r="S163" s="140">
        <v>0</v>
      </c>
      <c r="T163" s="141">
        <f>S163*H163</f>
        <v>0</v>
      </c>
      <c r="AR163" s="142" t="s">
        <v>299</v>
      </c>
      <c r="AT163" s="142" t="s">
        <v>181</v>
      </c>
      <c r="AU163" s="142" t="s">
        <v>86</v>
      </c>
      <c r="AY163" s="16" t="s">
        <v>179</v>
      </c>
      <c r="BE163" s="143">
        <f>IF(N163="základní",J163,0)</f>
        <v>0</v>
      </c>
      <c r="BF163" s="143">
        <f>IF(N163="snížená",J163,0)</f>
        <v>0</v>
      </c>
      <c r="BG163" s="143">
        <f>IF(N163="zákl. přenesená",J163,0)</f>
        <v>0</v>
      </c>
      <c r="BH163" s="143">
        <f>IF(N163="sníž. přenesená",J163,0)</f>
        <v>0</v>
      </c>
      <c r="BI163" s="143">
        <f>IF(N163="nulová",J163,0)</f>
        <v>0</v>
      </c>
      <c r="BJ163" s="16" t="s">
        <v>84</v>
      </c>
      <c r="BK163" s="143">
        <f>ROUND(I163*H163,2)</f>
        <v>0</v>
      </c>
      <c r="BL163" s="16" t="s">
        <v>299</v>
      </c>
      <c r="BM163" s="142" t="s">
        <v>4476</v>
      </c>
    </row>
    <row r="164" spans="2:65" s="1" customFormat="1">
      <c r="B164" s="31"/>
      <c r="D164" s="144" t="s">
        <v>188</v>
      </c>
      <c r="F164" s="145" t="s">
        <v>4475</v>
      </c>
      <c r="I164" s="146"/>
      <c r="L164" s="31"/>
      <c r="M164" s="147"/>
      <c r="T164" s="55"/>
      <c r="AT164" s="16" t="s">
        <v>188</v>
      </c>
      <c r="AU164" s="16" t="s">
        <v>86</v>
      </c>
    </row>
    <row r="165" spans="2:65" s="1" customFormat="1" ht="16.5" customHeight="1">
      <c r="B165" s="31"/>
      <c r="C165" s="169" t="s">
        <v>7</v>
      </c>
      <c r="D165" s="169" t="s">
        <v>458</v>
      </c>
      <c r="E165" s="170" t="s">
        <v>4477</v>
      </c>
      <c r="F165" s="171" t="s">
        <v>4478</v>
      </c>
      <c r="G165" s="172" t="s">
        <v>489</v>
      </c>
      <c r="H165" s="173">
        <v>80.5</v>
      </c>
      <c r="I165" s="174"/>
      <c r="J165" s="175">
        <f>ROUND(I165*H165,2)</f>
        <v>0</v>
      </c>
      <c r="K165" s="171" t="s">
        <v>185</v>
      </c>
      <c r="L165" s="176"/>
      <c r="M165" s="177" t="s">
        <v>1</v>
      </c>
      <c r="N165" s="178" t="s">
        <v>41</v>
      </c>
      <c r="P165" s="140">
        <f>O165*H165</f>
        <v>0</v>
      </c>
      <c r="Q165" s="140">
        <v>6.9999999999999994E-5</v>
      </c>
      <c r="R165" s="140">
        <f>Q165*H165</f>
        <v>5.6349999999999994E-3</v>
      </c>
      <c r="S165" s="140">
        <v>0</v>
      </c>
      <c r="T165" s="141">
        <f>S165*H165</f>
        <v>0</v>
      </c>
      <c r="AR165" s="142" t="s">
        <v>426</v>
      </c>
      <c r="AT165" s="142" t="s">
        <v>458</v>
      </c>
      <c r="AU165" s="142" t="s">
        <v>86</v>
      </c>
      <c r="AY165" s="16" t="s">
        <v>179</v>
      </c>
      <c r="BE165" s="143">
        <f>IF(N165="základní",J165,0)</f>
        <v>0</v>
      </c>
      <c r="BF165" s="143">
        <f>IF(N165="snížená",J165,0)</f>
        <v>0</v>
      </c>
      <c r="BG165" s="143">
        <f>IF(N165="zákl. přenesená",J165,0)</f>
        <v>0</v>
      </c>
      <c r="BH165" s="143">
        <f>IF(N165="sníž. přenesená",J165,0)</f>
        <v>0</v>
      </c>
      <c r="BI165" s="143">
        <f>IF(N165="nulová",J165,0)</f>
        <v>0</v>
      </c>
      <c r="BJ165" s="16" t="s">
        <v>84</v>
      </c>
      <c r="BK165" s="143">
        <f>ROUND(I165*H165,2)</f>
        <v>0</v>
      </c>
      <c r="BL165" s="16" t="s">
        <v>299</v>
      </c>
      <c r="BM165" s="142" t="s">
        <v>4479</v>
      </c>
    </row>
    <row r="166" spans="2:65" s="1" customFormat="1">
      <c r="B166" s="31"/>
      <c r="D166" s="144" t="s">
        <v>188</v>
      </c>
      <c r="F166" s="145" t="s">
        <v>4478</v>
      </c>
      <c r="I166" s="146"/>
      <c r="L166" s="31"/>
      <c r="M166" s="147"/>
      <c r="T166" s="55"/>
      <c r="AT166" s="16" t="s">
        <v>188</v>
      </c>
      <c r="AU166" s="16" t="s">
        <v>86</v>
      </c>
    </row>
    <row r="167" spans="2:65" s="12" customFormat="1">
      <c r="B167" s="148"/>
      <c r="D167" s="144" t="s">
        <v>190</v>
      </c>
      <c r="E167" s="149" t="s">
        <v>1</v>
      </c>
      <c r="F167" s="150" t="s">
        <v>4480</v>
      </c>
      <c r="H167" s="151">
        <v>80.5</v>
      </c>
      <c r="I167" s="152"/>
      <c r="L167" s="148"/>
      <c r="M167" s="153"/>
      <c r="T167" s="154"/>
      <c r="AT167" s="149" t="s">
        <v>190</v>
      </c>
      <c r="AU167" s="149" t="s">
        <v>86</v>
      </c>
      <c r="AV167" s="12" t="s">
        <v>86</v>
      </c>
      <c r="AW167" s="12" t="s">
        <v>31</v>
      </c>
      <c r="AX167" s="12" t="s">
        <v>84</v>
      </c>
      <c r="AY167" s="149" t="s">
        <v>179</v>
      </c>
    </row>
    <row r="168" spans="2:65" s="1" customFormat="1" ht="24.2" customHeight="1">
      <c r="B168" s="31"/>
      <c r="C168" s="131" t="s">
        <v>343</v>
      </c>
      <c r="D168" s="131" t="s">
        <v>181</v>
      </c>
      <c r="E168" s="132" t="s">
        <v>4481</v>
      </c>
      <c r="F168" s="133" t="s">
        <v>4482</v>
      </c>
      <c r="G168" s="134" t="s">
        <v>489</v>
      </c>
      <c r="H168" s="135">
        <v>55</v>
      </c>
      <c r="I168" s="136"/>
      <c r="J168" s="137">
        <f>ROUND(I168*H168,2)</f>
        <v>0</v>
      </c>
      <c r="K168" s="133" t="s">
        <v>185</v>
      </c>
      <c r="L168" s="31"/>
      <c r="M168" s="138" t="s">
        <v>1</v>
      </c>
      <c r="N168" s="139" t="s">
        <v>41</v>
      </c>
      <c r="P168" s="140">
        <f>O168*H168</f>
        <v>0</v>
      </c>
      <c r="Q168" s="140">
        <v>0</v>
      </c>
      <c r="R168" s="140">
        <f>Q168*H168</f>
        <v>0</v>
      </c>
      <c r="S168" s="140">
        <v>0</v>
      </c>
      <c r="T168" s="141">
        <f>S168*H168</f>
        <v>0</v>
      </c>
      <c r="AR168" s="142" t="s">
        <v>299</v>
      </c>
      <c r="AT168" s="142" t="s">
        <v>181</v>
      </c>
      <c r="AU168" s="142" t="s">
        <v>86</v>
      </c>
      <c r="AY168" s="16" t="s">
        <v>179</v>
      </c>
      <c r="BE168" s="143">
        <f>IF(N168="základní",J168,0)</f>
        <v>0</v>
      </c>
      <c r="BF168" s="143">
        <f>IF(N168="snížená",J168,0)</f>
        <v>0</v>
      </c>
      <c r="BG168" s="143">
        <f>IF(N168="zákl. přenesená",J168,0)</f>
        <v>0</v>
      </c>
      <c r="BH168" s="143">
        <f>IF(N168="sníž. přenesená",J168,0)</f>
        <v>0</v>
      </c>
      <c r="BI168" s="143">
        <f>IF(N168="nulová",J168,0)</f>
        <v>0</v>
      </c>
      <c r="BJ168" s="16" t="s">
        <v>84</v>
      </c>
      <c r="BK168" s="143">
        <f>ROUND(I168*H168,2)</f>
        <v>0</v>
      </c>
      <c r="BL168" s="16" t="s">
        <v>299</v>
      </c>
      <c r="BM168" s="142" t="s">
        <v>4483</v>
      </c>
    </row>
    <row r="169" spans="2:65" s="1" customFormat="1">
      <c r="B169" s="31"/>
      <c r="D169" s="144" t="s">
        <v>188</v>
      </c>
      <c r="F169" s="145" t="s">
        <v>4482</v>
      </c>
      <c r="I169" s="146"/>
      <c r="L169" s="31"/>
      <c r="M169" s="147"/>
      <c r="T169" s="55"/>
      <c r="AT169" s="16" t="s">
        <v>188</v>
      </c>
      <c r="AU169" s="16" t="s">
        <v>86</v>
      </c>
    </row>
    <row r="170" spans="2:65" s="1" customFormat="1" ht="16.5" customHeight="1">
      <c r="B170" s="31"/>
      <c r="C170" s="169" t="s">
        <v>354</v>
      </c>
      <c r="D170" s="169" t="s">
        <v>458</v>
      </c>
      <c r="E170" s="170" t="s">
        <v>4484</v>
      </c>
      <c r="F170" s="171" t="s">
        <v>4485</v>
      </c>
      <c r="G170" s="172" t="s">
        <v>489</v>
      </c>
      <c r="H170" s="173">
        <v>63.25</v>
      </c>
      <c r="I170" s="174"/>
      <c r="J170" s="175">
        <f>ROUND(I170*H170,2)</f>
        <v>0</v>
      </c>
      <c r="K170" s="171" t="s">
        <v>185</v>
      </c>
      <c r="L170" s="176"/>
      <c r="M170" s="177" t="s">
        <v>1</v>
      </c>
      <c r="N170" s="178" t="s">
        <v>41</v>
      </c>
      <c r="P170" s="140">
        <f>O170*H170</f>
        <v>0</v>
      </c>
      <c r="Q170" s="140">
        <v>1.7000000000000001E-4</v>
      </c>
      <c r="R170" s="140">
        <f>Q170*H170</f>
        <v>1.0752500000000002E-2</v>
      </c>
      <c r="S170" s="140">
        <v>0</v>
      </c>
      <c r="T170" s="141">
        <f>S170*H170</f>
        <v>0</v>
      </c>
      <c r="AR170" s="142" t="s">
        <v>426</v>
      </c>
      <c r="AT170" s="142" t="s">
        <v>458</v>
      </c>
      <c r="AU170" s="142" t="s">
        <v>86</v>
      </c>
      <c r="AY170" s="16" t="s">
        <v>179</v>
      </c>
      <c r="BE170" s="143">
        <f>IF(N170="základní",J170,0)</f>
        <v>0</v>
      </c>
      <c r="BF170" s="143">
        <f>IF(N170="snížená",J170,0)</f>
        <v>0</v>
      </c>
      <c r="BG170" s="143">
        <f>IF(N170="zákl. přenesená",J170,0)</f>
        <v>0</v>
      </c>
      <c r="BH170" s="143">
        <f>IF(N170="sníž. přenesená",J170,0)</f>
        <v>0</v>
      </c>
      <c r="BI170" s="143">
        <f>IF(N170="nulová",J170,0)</f>
        <v>0</v>
      </c>
      <c r="BJ170" s="16" t="s">
        <v>84</v>
      </c>
      <c r="BK170" s="143">
        <f>ROUND(I170*H170,2)</f>
        <v>0</v>
      </c>
      <c r="BL170" s="16" t="s">
        <v>299</v>
      </c>
      <c r="BM170" s="142" t="s">
        <v>4486</v>
      </c>
    </row>
    <row r="171" spans="2:65" s="1" customFormat="1">
      <c r="B171" s="31"/>
      <c r="D171" s="144" t="s">
        <v>188</v>
      </c>
      <c r="F171" s="145" t="s">
        <v>4485</v>
      </c>
      <c r="I171" s="146"/>
      <c r="L171" s="31"/>
      <c r="M171" s="147"/>
      <c r="T171" s="55"/>
      <c r="AT171" s="16" t="s">
        <v>188</v>
      </c>
      <c r="AU171" s="16" t="s">
        <v>86</v>
      </c>
    </row>
    <row r="172" spans="2:65" s="12" customFormat="1">
      <c r="B172" s="148"/>
      <c r="D172" s="144" t="s">
        <v>190</v>
      </c>
      <c r="E172" s="149" t="s">
        <v>1</v>
      </c>
      <c r="F172" s="150" t="s">
        <v>4487</v>
      </c>
      <c r="H172" s="151">
        <v>63.25</v>
      </c>
      <c r="I172" s="152"/>
      <c r="L172" s="148"/>
      <c r="M172" s="153"/>
      <c r="T172" s="154"/>
      <c r="AT172" s="149" t="s">
        <v>190</v>
      </c>
      <c r="AU172" s="149" t="s">
        <v>86</v>
      </c>
      <c r="AV172" s="12" t="s">
        <v>86</v>
      </c>
      <c r="AW172" s="12" t="s">
        <v>31</v>
      </c>
      <c r="AX172" s="12" t="s">
        <v>84</v>
      </c>
      <c r="AY172" s="149" t="s">
        <v>179</v>
      </c>
    </row>
    <row r="173" spans="2:65" s="1" customFormat="1" ht="24.2" customHeight="1">
      <c r="B173" s="31"/>
      <c r="C173" s="131" t="s">
        <v>360</v>
      </c>
      <c r="D173" s="131" t="s">
        <v>181</v>
      </c>
      <c r="E173" s="132" t="s">
        <v>4488</v>
      </c>
      <c r="F173" s="133" t="s">
        <v>4489</v>
      </c>
      <c r="G173" s="134" t="s">
        <v>489</v>
      </c>
      <c r="H173" s="135">
        <v>30</v>
      </c>
      <c r="I173" s="136"/>
      <c r="J173" s="137">
        <f>ROUND(I173*H173,2)</f>
        <v>0</v>
      </c>
      <c r="K173" s="133" t="s">
        <v>185</v>
      </c>
      <c r="L173" s="31"/>
      <c r="M173" s="138" t="s">
        <v>1</v>
      </c>
      <c r="N173" s="139" t="s">
        <v>41</v>
      </c>
      <c r="P173" s="140">
        <f>O173*H173</f>
        <v>0</v>
      </c>
      <c r="Q173" s="140">
        <v>0</v>
      </c>
      <c r="R173" s="140">
        <f>Q173*H173</f>
        <v>0</v>
      </c>
      <c r="S173" s="140">
        <v>0</v>
      </c>
      <c r="T173" s="141">
        <f>S173*H173</f>
        <v>0</v>
      </c>
      <c r="AR173" s="142" t="s">
        <v>299</v>
      </c>
      <c r="AT173" s="142" t="s">
        <v>181</v>
      </c>
      <c r="AU173" s="142" t="s">
        <v>86</v>
      </c>
      <c r="AY173" s="16" t="s">
        <v>179</v>
      </c>
      <c r="BE173" s="143">
        <f>IF(N173="základní",J173,0)</f>
        <v>0</v>
      </c>
      <c r="BF173" s="143">
        <f>IF(N173="snížená",J173,0)</f>
        <v>0</v>
      </c>
      <c r="BG173" s="143">
        <f>IF(N173="zákl. přenesená",J173,0)</f>
        <v>0</v>
      </c>
      <c r="BH173" s="143">
        <f>IF(N173="sníž. přenesená",J173,0)</f>
        <v>0</v>
      </c>
      <c r="BI173" s="143">
        <f>IF(N173="nulová",J173,0)</f>
        <v>0</v>
      </c>
      <c r="BJ173" s="16" t="s">
        <v>84</v>
      </c>
      <c r="BK173" s="143">
        <f>ROUND(I173*H173,2)</f>
        <v>0</v>
      </c>
      <c r="BL173" s="16" t="s">
        <v>299</v>
      </c>
      <c r="BM173" s="142" t="s">
        <v>4490</v>
      </c>
    </row>
    <row r="174" spans="2:65" s="1" customFormat="1">
      <c r="B174" s="31"/>
      <c r="D174" s="144" t="s">
        <v>188</v>
      </c>
      <c r="F174" s="145" t="s">
        <v>4489</v>
      </c>
      <c r="I174" s="146"/>
      <c r="L174" s="31"/>
      <c r="M174" s="147"/>
      <c r="T174" s="55"/>
      <c r="AT174" s="16" t="s">
        <v>188</v>
      </c>
      <c r="AU174" s="16" t="s">
        <v>86</v>
      </c>
    </row>
    <row r="175" spans="2:65" s="1" customFormat="1" ht="16.5" customHeight="1">
      <c r="B175" s="31"/>
      <c r="C175" s="169" t="s">
        <v>367</v>
      </c>
      <c r="D175" s="169" t="s">
        <v>458</v>
      </c>
      <c r="E175" s="170" t="s">
        <v>4491</v>
      </c>
      <c r="F175" s="171" t="s">
        <v>4492</v>
      </c>
      <c r="G175" s="172" t="s">
        <v>489</v>
      </c>
      <c r="H175" s="173">
        <v>34.5</v>
      </c>
      <c r="I175" s="174"/>
      <c r="J175" s="175">
        <f>ROUND(I175*H175,2)</f>
        <v>0</v>
      </c>
      <c r="K175" s="171" t="s">
        <v>1</v>
      </c>
      <c r="L175" s="176"/>
      <c r="M175" s="177" t="s">
        <v>1</v>
      </c>
      <c r="N175" s="178" t="s">
        <v>41</v>
      </c>
      <c r="P175" s="140">
        <f>O175*H175</f>
        <v>0</v>
      </c>
      <c r="Q175" s="140">
        <v>0</v>
      </c>
      <c r="R175" s="140">
        <f>Q175*H175</f>
        <v>0</v>
      </c>
      <c r="S175" s="140">
        <v>0</v>
      </c>
      <c r="T175" s="141">
        <f>S175*H175</f>
        <v>0</v>
      </c>
      <c r="AR175" s="142" t="s">
        <v>426</v>
      </c>
      <c r="AT175" s="142" t="s">
        <v>458</v>
      </c>
      <c r="AU175" s="142" t="s">
        <v>86</v>
      </c>
      <c r="AY175" s="16" t="s">
        <v>179</v>
      </c>
      <c r="BE175" s="143">
        <f>IF(N175="základní",J175,0)</f>
        <v>0</v>
      </c>
      <c r="BF175" s="143">
        <f>IF(N175="snížená",J175,0)</f>
        <v>0</v>
      </c>
      <c r="BG175" s="143">
        <f>IF(N175="zákl. přenesená",J175,0)</f>
        <v>0</v>
      </c>
      <c r="BH175" s="143">
        <f>IF(N175="sníž. přenesená",J175,0)</f>
        <v>0</v>
      </c>
      <c r="BI175" s="143">
        <f>IF(N175="nulová",J175,0)</f>
        <v>0</v>
      </c>
      <c r="BJ175" s="16" t="s">
        <v>84</v>
      </c>
      <c r="BK175" s="143">
        <f>ROUND(I175*H175,2)</f>
        <v>0</v>
      </c>
      <c r="BL175" s="16" t="s">
        <v>299</v>
      </c>
      <c r="BM175" s="142" t="s">
        <v>4493</v>
      </c>
    </row>
    <row r="176" spans="2:65" s="1" customFormat="1">
      <c r="B176" s="31"/>
      <c r="D176" s="144" t="s">
        <v>188</v>
      </c>
      <c r="F176" s="145" t="s">
        <v>4492</v>
      </c>
      <c r="I176" s="146"/>
      <c r="L176" s="31"/>
      <c r="M176" s="147"/>
      <c r="T176" s="55"/>
      <c r="AT176" s="16" t="s">
        <v>188</v>
      </c>
      <c r="AU176" s="16" t="s">
        <v>86</v>
      </c>
    </row>
    <row r="177" spans="2:65" s="12" customFormat="1">
      <c r="B177" s="148"/>
      <c r="D177" s="144" t="s">
        <v>190</v>
      </c>
      <c r="E177" s="149" t="s">
        <v>1</v>
      </c>
      <c r="F177" s="150" t="s">
        <v>4494</v>
      </c>
      <c r="H177" s="151">
        <v>34.5</v>
      </c>
      <c r="I177" s="152"/>
      <c r="L177" s="148"/>
      <c r="M177" s="153"/>
      <c r="T177" s="154"/>
      <c r="AT177" s="149" t="s">
        <v>190</v>
      </c>
      <c r="AU177" s="149" t="s">
        <v>86</v>
      </c>
      <c r="AV177" s="12" t="s">
        <v>86</v>
      </c>
      <c r="AW177" s="12" t="s">
        <v>31</v>
      </c>
      <c r="AX177" s="12" t="s">
        <v>84</v>
      </c>
      <c r="AY177" s="149" t="s">
        <v>179</v>
      </c>
    </row>
    <row r="178" spans="2:65" s="1" customFormat="1" ht="24.2" customHeight="1">
      <c r="B178" s="31"/>
      <c r="C178" s="131" t="s">
        <v>373</v>
      </c>
      <c r="D178" s="131" t="s">
        <v>181</v>
      </c>
      <c r="E178" s="132" t="s">
        <v>4495</v>
      </c>
      <c r="F178" s="133" t="s">
        <v>4496</v>
      </c>
      <c r="G178" s="134" t="s">
        <v>489</v>
      </c>
      <c r="H178" s="135">
        <v>1200</v>
      </c>
      <c r="I178" s="136"/>
      <c r="J178" s="137">
        <f>ROUND(I178*H178,2)</f>
        <v>0</v>
      </c>
      <c r="K178" s="133" t="s">
        <v>185</v>
      </c>
      <c r="L178" s="31"/>
      <c r="M178" s="138" t="s">
        <v>1</v>
      </c>
      <c r="N178" s="139" t="s">
        <v>41</v>
      </c>
      <c r="P178" s="140">
        <f>O178*H178</f>
        <v>0</v>
      </c>
      <c r="Q178" s="140">
        <v>0</v>
      </c>
      <c r="R178" s="140">
        <f>Q178*H178</f>
        <v>0</v>
      </c>
      <c r="S178" s="140">
        <v>0</v>
      </c>
      <c r="T178" s="141">
        <f>S178*H178</f>
        <v>0</v>
      </c>
      <c r="AR178" s="142" t="s">
        <v>299</v>
      </c>
      <c r="AT178" s="142" t="s">
        <v>181</v>
      </c>
      <c r="AU178" s="142" t="s">
        <v>86</v>
      </c>
      <c r="AY178" s="16" t="s">
        <v>179</v>
      </c>
      <c r="BE178" s="143">
        <f>IF(N178="základní",J178,0)</f>
        <v>0</v>
      </c>
      <c r="BF178" s="143">
        <f>IF(N178="snížená",J178,0)</f>
        <v>0</v>
      </c>
      <c r="BG178" s="143">
        <f>IF(N178="zákl. přenesená",J178,0)</f>
        <v>0</v>
      </c>
      <c r="BH178" s="143">
        <f>IF(N178="sníž. přenesená",J178,0)</f>
        <v>0</v>
      </c>
      <c r="BI178" s="143">
        <f>IF(N178="nulová",J178,0)</f>
        <v>0</v>
      </c>
      <c r="BJ178" s="16" t="s">
        <v>84</v>
      </c>
      <c r="BK178" s="143">
        <f>ROUND(I178*H178,2)</f>
        <v>0</v>
      </c>
      <c r="BL178" s="16" t="s">
        <v>299</v>
      </c>
      <c r="BM178" s="142" t="s">
        <v>4497</v>
      </c>
    </row>
    <row r="179" spans="2:65" s="1" customFormat="1">
      <c r="B179" s="31"/>
      <c r="D179" s="144" t="s">
        <v>188</v>
      </c>
      <c r="F179" s="145" t="s">
        <v>4496</v>
      </c>
      <c r="I179" s="146"/>
      <c r="L179" s="31"/>
      <c r="M179" s="147"/>
      <c r="T179" s="55"/>
      <c r="AT179" s="16" t="s">
        <v>188</v>
      </c>
      <c r="AU179" s="16" t="s">
        <v>86</v>
      </c>
    </row>
    <row r="180" spans="2:65" s="1" customFormat="1" ht="16.5" customHeight="1">
      <c r="B180" s="31"/>
      <c r="C180" s="169" t="s">
        <v>380</v>
      </c>
      <c r="D180" s="169" t="s">
        <v>458</v>
      </c>
      <c r="E180" s="170" t="s">
        <v>4498</v>
      </c>
      <c r="F180" s="171" t="s">
        <v>4499</v>
      </c>
      <c r="G180" s="172" t="s">
        <v>489</v>
      </c>
      <c r="H180" s="173">
        <v>1115.5</v>
      </c>
      <c r="I180" s="174"/>
      <c r="J180" s="175">
        <f>ROUND(I180*H180,2)</f>
        <v>0</v>
      </c>
      <c r="K180" s="171" t="s">
        <v>1</v>
      </c>
      <c r="L180" s="176"/>
      <c r="M180" s="177" t="s">
        <v>1</v>
      </c>
      <c r="N180" s="178" t="s">
        <v>41</v>
      </c>
      <c r="P180" s="140">
        <f>O180*H180</f>
        <v>0</v>
      </c>
      <c r="Q180" s="140">
        <v>1.2E-4</v>
      </c>
      <c r="R180" s="140">
        <f>Q180*H180</f>
        <v>0.13386000000000001</v>
      </c>
      <c r="S180" s="140">
        <v>0</v>
      </c>
      <c r="T180" s="141">
        <f>S180*H180</f>
        <v>0</v>
      </c>
      <c r="AR180" s="142" t="s">
        <v>426</v>
      </c>
      <c r="AT180" s="142" t="s">
        <v>458</v>
      </c>
      <c r="AU180" s="142" t="s">
        <v>86</v>
      </c>
      <c r="AY180" s="16" t="s">
        <v>179</v>
      </c>
      <c r="BE180" s="143">
        <f>IF(N180="základní",J180,0)</f>
        <v>0</v>
      </c>
      <c r="BF180" s="143">
        <f>IF(N180="snížená",J180,0)</f>
        <v>0</v>
      </c>
      <c r="BG180" s="143">
        <f>IF(N180="zákl. přenesená",J180,0)</f>
        <v>0</v>
      </c>
      <c r="BH180" s="143">
        <f>IF(N180="sníž. přenesená",J180,0)</f>
        <v>0</v>
      </c>
      <c r="BI180" s="143">
        <f>IF(N180="nulová",J180,0)</f>
        <v>0</v>
      </c>
      <c r="BJ180" s="16" t="s">
        <v>84</v>
      </c>
      <c r="BK180" s="143">
        <f>ROUND(I180*H180,2)</f>
        <v>0</v>
      </c>
      <c r="BL180" s="16" t="s">
        <v>299</v>
      </c>
      <c r="BM180" s="142" t="s">
        <v>4500</v>
      </c>
    </row>
    <row r="181" spans="2:65" s="1" customFormat="1">
      <c r="B181" s="31"/>
      <c r="D181" s="144" t="s">
        <v>188</v>
      </c>
      <c r="F181" s="145" t="s">
        <v>4499</v>
      </c>
      <c r="I181" s="146"/>
      <c r="L181" s="31"/>
      <c r="M181" s="147"/>
      <c r="T181" s="55"/>
      <c r="AT181" s="16" t="s">
        <v>188</v>
      </c>
      <c r="AU181" s="16" t="s">
        <v>86</v>
      </c>
    </row>
    <row r="182" spans="2:65" s="12" customFormat="1">
      <c r="B182" s="148"/>
      <c r="D182" s="144" t="s">
        <v>190</v>
      </c>
      <c r="E182" s="149" t="s">
        <v>1</v>
      </c>
      <c r="F182" s="150" t="s">
        <v>4501</v>
      </c>
      <c r="H182" s="151">
        <v>1115.5</v>
      </c>
      <c r="I182" s="152"/>
      <c r="L182" s="148"/>
      <c r="M182" s="153"/>
      <c r="T182" s="154"/>
      <c r="AT182" s="149" t="s">
        <v>190</v>
      </c>
      <c r="AU182" s="149" t="s">
        <v>86</v>
      </c>
      <c r="AV182" s="12" t="s">
        <v>86</v>
      </c>
      <c r="AW182" s="12" t="s">
        <v>31</v>
      </c>
      <c r="AX182" s="12" t="s">
        <v>84</v>
      </c>
      <c r="AY182" s="149" t="s">
        <v>179</v>
      </c>
    </row>
    <row r="183" spans="2:65" s="1" customFormat="1" ht="16.5" customHeight="1">
      <c r="B183" s="31"/>
      <c r="C183" s="169" t="s">
        <v>387</v>
      </c>
      <c r="D183" s="169" t="s">
        <v>458</v>
      </c>
      <c r="E183" s="170" t="s">
        <v>4502</v>
      </c>
      <c r="F183" s="171" t="s">
        <v>4503</v>
      </c>
      <c r="G183" s="172" t="s">
        <v>489</v>
      </c>
      <c r="H183" s="173">
        <v>264.5</v>
      </c>
      <c r="I183" s="174"/>
      <c r="J183" s="175">
        <f>ROUND(I183*H183,2)</f>
        <v>0</v>
      </c>
      <c r="K183" s="171" t="s">
        <v>1</v>
      </c>
      <c r="L183" s="176"/>
      <c r="M183" s="177" t="s">
        <v>1</v>
      </c>
      <c r="N183" s="178" t="s">
        <v>41</v>
      </c>
      <c r="P183" s="140">
        <f>O183*H183</f>
        <v>0</v>
      </c>
      <c r="Q183" s="140">
        <v>1.2E-4</v>
      </c>
      <c r="R183" s="140">
        <f>Q183*H183</f>
        <v>3.1739999999999997E-2</v>
      </c>
      <c r="S183" s="140">
        <v>0</v>
      </c>
      <c r="T183" s="141">
        <f>S183*H183</f>
        <v>0</v>
      </c>
      <c r="AR183" s="142" t="s">
        <v>426</v>
      </c>
      <c r="AT183" s="142" t="s">
        <v>458</v>
      </c>
      <c r="AU183" s="142" t="s">
        <v>86</v>
      </c>
      <c r="AY183" s="16" t="s">
        <v>179</v>
      </c>
      <c r="BE183" s="143">
        <f>IF(N183="základní",J183,0)</f>
        <v>0</v>
      </c>
      <c r="BF183" s="143">
        <f>IF(N183="snížená",J183,0)</f>
        <v>0</v>
      </c>
      <c r="BG183" s="143">
        <f>IF(N183="zákl. přenesená",J183,0)</f>
        <v>0</v>
      </c>
      <c r="BH183" s="143">
        <f>IF(N183="sníž. přenesená",J183,0)</f>
        <v>0</v>
      </c>
      <c r="BI183" s="143">
        <f>IF(N183="nulová",J183,0)</f>
        <v>0</v>
      </c>
      <c r="BJ183" s="16" t="s">
        <v>84</v>
      </c>
      <c r="BK183" s="143">
        <f>ROUND(I183*H183,2)</f>
        <v>0</v>
      </c>
      <c r="BL183" s="16" t="s">
        <v>299</v>
      </c>
      <c r="BM183" s="142" t="s">
        <v>4504</v>
      </c>
    </row>
    <row r="184" spans="2:65" s="1" customFormat="1">
      <c r="B184" s="31"/>
      <c r="D184" s="144" t="s">
        <v>188</v>
      </c>
      <c r="F184" s="145" t="s">
        <v>4503</v>
      </c>
      <c r="I184" s="146"/>
      <c r="L184" s="31"/>
      <c r="M184" s="147"/>
      <c r="T184" s="55"/>
      <c r="AT184" s="16" t="s">
        <v>188</v>
      </c>
      <c r="AU184" s="16" t="s">
        <v>86</v>
      </c>
    </row>
    <row r="185" spans="2:65" s="12" customFormat="1">
      <c r="B185" s="148"/>
      <c r="D185" s="144" t="s">
        <v>190</v>
      </c>
      <c r="E185" s="149" t="s">
        <v>1</v>
      </c>
      <c r="F185" s="150" t="s">
        <v>4505</v>
      </c>
      <c r="H185" s="151">
        <v>264.5</v>
      </c>
      <c r="I185" s="152"/>
      <c r="L185" s="148"/>
      <c r="M185" s="153"/>
      <c r="T185" s="154"/>
      <c r="AT185" s="149" t="s">
        <v>190</v>
      </c>
      <c r="AU185" s="149" t="s">
        <v>86</v>
      </c>
      <c r="AV185" s="12" t="s">
        <v>86</v>
      </c>
      <c r="AW185" s="12" t="s">
        <v>31</v>
      </c>
      <c r="AX185" s="12" t="s">
        <v>84</v>
      </c>
      <c r="AY185" s="149" t="s">
        <v>179</v>
      </c>
    </row>
    <row r="186" spans="2:65" s="1" customFormat="1" ht="24.2" customHeight="1">
      <c r="B186" s="31"/>
      <c r="C186" s="131" t="s">
        <v>401</v>
      </c>
      <c r="D186" s="131" t="s">
        <v>181</v>
      </c>
      <c r="E186" s="132" t="s">
        <v>4506</v>
      </c>
      <c r="F186" s="133" t="s">
        <v>4507</v>
      </c>
      <c r="G186" s="134" t="s">
        <v>489</v>
      </c>
      <c r="H186" s="135">
        <v>2260</v>
      </c>
      <c r="I186" s="136"/>
      <c r="J186" s="137">
        <f>ROUND(I186*H186,2)</f>
        <v>0</v>
      </c>
      <c r="K186" s="133" t="s">
        <v>185</v>
      </c>
      <c r="L186" s="31"/>
      <c r="M186" s="138" t="s">
        <v>1</v>
      </c>
      <c r="N186" s="139" t="s">
        <v>41</v>
      </c>
      <c r="P186" s="140">
        <f>O186*H186</f>
        <v>0</v>
      </c>
      <c r="Q186" s="140">
        <v>0</v>
      </c>
      <c r="R186" s="140">
        <f>Q186*H186</f>
        <v>0</v>
      </c>
      <c r="S186" s="140">
        <v>0</v>
      </c>
      <c r="T186" s="141">
        <f>S186*H186</f>
        <v>0</v>
      </c>
      <c r="AR186" s="142" t="s">
        <v>299</v>
      </c>
      <c r="AT186" s="142" t="s">
        <v>181</v>
      </c>
      <c r="AU186" s="142" t="s">
        <v>86</v>
      </c>
      <c r="AY186" s="16" t="s">
        <v>179</v>
      </c>
      <c r="BE186" s="143">
        <f>IF(N186="základní",J186,0)</f>
        <v>0</v>
      </c>
      <c r="BF186" s="143">
        <f>IF(N186="snížená",J186,0)</f>
        <v>0</v>
      </c>
      <c r="BG186" s="143">
        <f>IF(N186="zákl. přenesená",J186,0)</f>
        <v>0</v>
      </c>
      <c r="BH186" s="143">
        <f>IF(N186="sníž. přenesená",J186,0)</f>
        <v>0</v>
      </c>
      <c r="BI186" s="143">
        <f>IF(N186="nulová",J186,0)</f>
        <v>0</v>
      </c>
      <c r="BJ186" s="16" t="s">
        <v>84</v>
      </c>
      <c r="BK186" s="143">
        <f>ROUND(I186*H186,2)</f>
        <v>0</v>
      </c>
      <c r="BL186" s="16" t="s">
        <v>299</v>
      </c>
      <c r="BM186" s="142" t="s">
        <v>4508</v>
      </c>
    </row>
    <row r="187" spans="2:65" s="1" customFormat="1">
      <c r="B187" s="31"/>
      <c r="D187" s="144" t="s">
        <v>188</v>
      </c>
      <c r="F187" s="145" t="s">
        <v>4507</v>
      </c>
      <c r="I187" s="146"/>
      <c r="L187" s="31"/>
      <c r="M187" s="147"/>
      <c r="T187" s="55"/>
      <c r="AT187" s="16" t="s">
        <v>188</v>
      </c>
      <c r="AU187" s="16" t="s">
        <v>86</v>
      </c>
    </row>
    <row r="188" spans="2:65" s="1" customFormat="1" ht="16.5" customHeight="1">
      <c r="B188" s="31"/>
      <c r="C188" s="169" t="s">
        <v>413</v>
      </c>
      <c r="D188" s="169" t="s">
        <v>458</v>
      </c>
      <c r="E188" s="170" t="s">
        <v>4509</v>
      </c>
      <c r="F188" s="171" t="s">
        <v>4510</v>
      </c>
      <c r="G188" s="172" t="s">
        <v>489</v>
      </c>
      <c r="H188" s="173">
        <v>2541.5</v>
      </c>
      <c r="I188" s="174"/>
      <c r="J188" s="175">
        <f>ROUND(I188*H188,2)</f>
        <v>0</v>
      </c>
      <c r="K188" s="171" t="s">
        <v>1</v>
      </c>
      <c r="L188" s="176"/>
      <c r="M188" s="177" t="s">
        <v>1</v>
      </c>
      <c r="N188" s="178" t="s">
        <v>41</v>
      </c>
      <c r="P188" s="140">
        <f>O188*H188</f>
        <v>0</v>
      </c>
      <c r="Q188" s="140">
        <v>1.7000000000000001E-4</v>
      </c>
      <c r="R188" s="140">
        <f>Q188*H188</f>
        <v>0.43205500000000002</v>
      </c>
      <c r="S188" s="140">
        <v>0</v>
      </c>
      <c r="T188" s="141">
        <f>S188*H188</f>
        <v>0</v>
      </c>
      <c r="AR188" s="142" t="s">
        <v>426</v>
      </c>
      <c r="AT188" s="142" t="s">
        <v>458</v>
      </c>
      <c r="AU188" s="142" t="s">
        <v>86</v>
      </c>
      <c r="AY188" s="16" t="s">
        <v>179</v>
      </c>
      <c r="BE188" s="143">
        <f>IF(N188="základní",J188,0)</f>
        <v>0</v>
      </c>
      <c r="BF188" s="143">
        <f>IF(N188="snížená",J188,0)</f>
        <v>0</v>
      </c>
      <c r="BG188" s="143">
        <f>IF(N188="zákl. přenesená",J188,0)</f>
        <v>0</v>
      </c>
      <c r="BH188" s="143">
        <f>IF(N188="sníž. přenesená",J188,0)</f>
        <v>0</v>
      </c>
      <c r="BI188" s="143">
        <f>IF(N188="nulová",J188,0)</f>
        <v>0</v>
      </c>
      <c r="BJ188" s="16" t="s">
        <v>84</v>
      </c>
      <c r="BK188" s="143">
        <f>ROUND(I188*H188,2)</f>
        <v>0</v>
      </c>
      <c r="BL188" s="16" t="s">
        <v>299</v>
      </c>
      <c r="BM188" s="142" t="s">
        <v>4511</v>
      </c>
    </row>
    <row r="189" spans="2:65" s="1" customFormat="1">
      <c r="B189" s="31"/>
      <c r="D189" s="144" t="s">
        <v>188</v>
      </c>
      <c r="F189" s="145" t="s">
        <v>4510</v>
      </c>
      <c r="I189" s="146"/>
      <c r="L189" s="31"/>
      <c r="M189" s="147"/>
      <c r="T189" s="55"/>
      <c r="AT189" s="16" t="s">
        <v>188</v>
      </c>
      <c r="AU189" s="16" t="s">
        <v>86</v>
      </c>
    </row>
    <row r="190" spans="2:65" s="12" customFormat="1">
      <c r="B190" s="148"/>
      <c r="D190" s="144" t="s">
        <v>190</v>
      </c>
      <c r="E190" s="149" t="s">
        <v>1</v>
      </c>
      <c r="F190" s="150" t="s">
        <v>4512</v>
      </c>
      <c r="H190" s="151">
        <v>2541.5</v>
      </c>
      <c r="I190" s="152"/>
      <c r="L190" s="148"/>
      <c r="M190" s="153"/>
      <c r="T190" s="154"/>
      <c r="AT190" s="149" t="s">
        <v>190</v>
      </c>
      <c r="AU190" s="149" t="s">
        <v>86</v>
      </c>
      <c r="AV190" s="12" t="s">
        <v>86</v>
      </c>
      <c r="AW190" s="12" t="s">
        <v>31</v>
      </c>
      <c r="AX190" s="12" t="s">
        <v>84</v>
      </c>
      <c r="AY190" s="149" t="s">
        <v>179</v>
      </c>
    </row>
    <row r="191" spans="2:65" s="1" customFormat="1" ht="16.5" customHeight="1">
      <c r="B191" s="31"/>
      <c r="C191" s="169" t="s">
        <v>420</v>
      </c>
      <c r="D191" s="169" t="s">
        <v>458</v>
      </c>
      <c r="E191" s="170" t="s">
        <v>4513</v>
      </c>
      <c r="F191" s="171" t="s">
        <v>4514</v>
      </c>
      <c r="G191" s="172" t="s">
        <v>489</v>
      </c>
      <c r="H191" s="173">
        <v>57.5</v>
      </c>
      <c r="I191" s="174"/>
      <c r="J191" s="175">
        <f>ROUND(I191*H191,2)</f>
        <v>0</v>
      </c>
      <c r="K191" s="171" t="s">
        <v>1</v>
      </c>
      <c r="L191" s="176"/>
      <c r="M191" s="177" t="s">
        <v>1</v>
      </c>
      <c r="N191" s="178" t="s">
        <v>41</v>
      </c>
      <c r="P191" s="140">
        <f>O191*H191</f>
        <v>0</v>
      </c>
      <c r="Q191" s="140">
        <v>2.3000000000000001E-4</v>
      </c>
      <c r="R191" s="140">
        <f>Q191*H191</f>
        <v>1.3225000000000001E-2</v>
      </c>
      <c r="S191" s="140">
        <v>0</v>
      </c>
      <c r="T191" s="141">
        <f>S191*H191</f>
        <v>0</v>
      </c>
      <c r="AR191" s="142" t="s">
        <v>426</v>
      </c>
      <c r="AT191" s="142" t="s">
        <v>458</v>
      </c>
      <c r="AU191" s="142" t="s">
        <v>86</v>
      </c>
      <c r="AY191" s="16" t="s">
        <v>179</v>
      </c>
      <c r="BE191" s="143">
        <f>IF(N191="základní",J191,0)</f>
        <v>0</v>
      </c>
      <c r="BF191" s="143">
        <f>IF(N191="snížená",J191,0)</f>
        <v>0</v>
      </c>
      <c r="BG191" s="143">
        <f>IF(N191="zákl. přenesená",J191,0)</f>
        <v>0</v>
      </c>
      <c r="BH191" s="143">
        <f>IF(N191="sníž. přenesená",J191,0)</f>
        <v>0</v>
      </c>
      <c r="BI191" s="143">
        <f>IF(N191="nulová",J191,0)</f>
        <v>0</v>
      </c>
      <c r="BJ191" s="16" t="s">
        <v>84</v>
      </c>
      <c r="BK191" s="143">
        <f>ROUND(I191*H191,2)</f>
        <v>0</v>
      </c>
      <c r="BL191" s="16" t="s">
        <v>299</v>
      </c>
      <c r="BM191" s="142" t="s">
        <v>4515</v>
      </c>
    </row>
    <row r="192" spans="2:65" s="1" customFormat="1">
      <c r="B192" s="31"/>
      <c r="D192" s="144" t="s">
        <v>188</v>
      </c>
      <c r="F192" s="145" t="s">
        <v>4514</v>
      </c>
      <c r="I192" s="146"/>
      <c r="L192" s="31"/>
      <c r="M192" s="147"/>
      <c r="T192" s="55"/>
      <c r="AT192" s="16" t="s">
        <v>188</v>
      </c>
      <c r="AU192" s="16" t="s">
        <v>86</v>
      </c>
    </row>
    <row r="193" spans="2:65" s="12" customFormat="1">
      <c r="B193" s="148"/>
      <c r="D193" s="144" t="s">
        <v>190</v>
      </c>
      <c r="E193" s="149" t="s">
        <v>1</v>
      </c>
      <c r="F193" s="150" t="s">
        <v>4516</v>
      </c>
      <c r="H193" s="151">
        <v>57.5</v>
      </c>
      <c r="I193" s="152"/>
      <c r="L193" s="148"/>
      <c r="M193" s="153"/>
      <c r="T193" s="154"/>
      <c r="AT193" s="149" t="s">
        <v>190</v>
      </c>
      <c r="AU193" s="149" t="s">
        <v>86</v>
      </c>
      <c r="AV193" s="12" t="s">
        <v>86</v>
      </c>
      <c r="AW193" s="12" t="s">
        <v>31</v>
      </c>
      <c r="AX193" s="12" t="s">
        <v>84</v>
      </c>
      <c r="AY193" s="149" t="s">
        <v>179</v>
      </c>
    </row>
    <row r="194" spans="2:65" s="1" customFormat="1" ht="24.2" customHeight="1">
      <c r="B194" s="31"/>
      <c r="C194" s="131" t="s">
        <v>426</v>
      </c>
      <c r="D194" s="131" t="s">
        <v>181</v>
      </c>
      <c r="E194" s="132" t="s">
        <v>4517</v>
      </c>
      <c r="F194" s="133" t="s">
        <v>4518</v>
      </c>
      <c r="G194" s="134" t="s">
        <v>489</v>
      </c>
      <c r="H194" s="135">
        <v>220</v>
      </c>
      <c r="I194" s="136"/>
      <c r="J194" s="137">
        <f>ROUND(I194*H194,2)</f>
        <v>0</v>
      </c>
      <c r="K194" s="133" t="s">
        <v>185</v>
      </c>
      <c r="L194" s="31"/>
      <c r="M194" s="138" t="s">
        <v>1</v>
      </c>
      <c r="N194" s="139" t="s">
        <v>41</v>
      </c>
      <c r="P194" s="140">
        <f>O194*H194</f>
        <v>0</v>
      </c>
      <c r="Q194" s="140">
        <v>0</v>
      </c>
      <c r="R194" s="140">
        <f>Q194*H194</f>
        <v>0</v>
      </c>
      <c r="S194" s="140">
        <v>0</v>
      </c>
      <c r="T194" s="141">
        <f>S194*H194</f>
        <v>0</v>
      </c>
      <c r="AR194" s="142" t="s">
        <v>299</v>
      </c>
      <c r="AT194" s="142" t="s">
        <v>181</v>
      </c>
      <c r="AU194" s="142" t="s">
        <v>86</v>
      </c>
      <c r="AY194" s="16" t="s">
        <v>179</v>
      </c>
      <c r="BE194" s="143">
        <f>IF(N194="základní",J194,0)</f>
        <v>0</v>
      </c>
      <c r="BF194" s="143">
        <f>IF(N194="snížená",J194,0)</f>
        <v>0</v>
      </c>
      <c r="BG194" s="143">
        <f>IF(N194="zákl. přenesená",J194,0)</f>
        <v>0</v>
      </c>
      <c r="BH194" s="143">
        <f>IF(N194="sníž. přenesená",J194,0)</f>
        <v>0</v>
      </c>
      <c r="BI194" s="143">
        <f>IF(N194="nulová",J194,0)</f>
        <v>0</v>
      </c>
      <c r="BJ194" s="16" t="s">
        <v>84</v>
      </c>
      <c r="BK194" s="143">
        <f>ROUND(I194*H194,2)</f>
        <v>0</v>
      </c>
      <c r="BL194" s="16" t="s">
        <v>299</v>
      </c>
      <c r="BM194" s="142" t="s">
        <v>4519</v>
      </c>
    </row>
    <row r="195" spans="2:65" s="1" customFormat="1">
      <c r="B195" s="31"/>
      <c r="D195" s="144" t="s">
        <v>188</v>
      </c>
      <c r="F195" s="145" t="s">
        <v>4518</v>
      </c>
      <c r="I195" s="146"/>
      <c r="L195" s="31"/>
      <c r="M195" s="147"/>
      <c r="T195" s="55"/>
      <c r="AT195" s="16" t="s">
        <v>188</v>
      </c>
      <c r="AU195" s="16" t="s">
        <v>86</v>
      </c>
    </row>
    <row r="196" spans="2:65" s="1" customFormat="1" ht="16.5" customHeight="1">
      <c r="B196" s="31"/>
      <c r="C196" s="169" t="s">
        <v>433</v>
      </c>
      <c r="D196" s="169" t="s">
        <v>458</v>
      </c>
      <c r="E196" s="170" t="s">
        <v>4520</v>
      </c>
      <c r="F196" s="171" t="s">
        <v>4521</v>
      </c>
      <c r="G196" s="172" t="s">
        <v>489</v>
      </c>
      <c r="H196" s="173">
        <v>57.5</v>
      </c>
      <c r="I196" s="174"/>
      <c r="J196" s="175">
        <f>ROUND(I196*H196,2)</f>
        <v>0</v>
      </c>
      <c r="K196" s="171" t="s">
        <v>1</v>
      </c>
      <c r="L196" s="176"/>
      <c r="M196" s="177" t="s">
        <v>1</v>
      </c>
      <c r="N196" s="178" t="s">
        <v>41</v>
      </c>
      <c r="P196" s="140">
        <f>O196*H196</f>
        <v>0</v>
      </c>
      <c r="Q196" s="140">
        <v>2.5999999999999998E-4</v>
      </c>
      <c r="R196" s="140">
        <f>Q196*H196</f>
        <v>1.4949999999999998E-2</v>
      </c>
      <c r="S196" s="140">
        <v>0</v>
      </c>
      <c r="T196" s="141">
        <f>S196*H196</f>
        <v>0</v>
      </c>
      <c r="AR196" s="142" t="s">
        <v>426</v>
      </c>
      <c r="AT196" s="142" t="s">
        <v>458</v>
      </c>
      <c r="AU196" s="142" t="s">
        <v>86</v>
      </c>
      <c r="AY196" s="16" t="s">
        <v>179</v>
      </c>
      <c r="BE196" s="143">
        <f>IF(N196="základní",J196,0)</f>
        <v>0</v>
      </c>
      <c r="BF196" s="143">
        <f>IF(N196="snížená",J196,0)</f>
        <v>0</v>
      </c>
      <c r="BG196" s="143">
        <f>IF(N196="zákl. přenesená",J196,0)</f>
        <v>0</v>
      </c>
      <c r="BH196" s="143">
        <f>IF(N196="sníž. přenesená",J196,0)</f>
        <v>0</v>
      </c>
      <c r="BI196" s="143">
        <f>IF(N196="nulová",J196,0)</f>
        <v>0</v>
      </c>
      <c r="BJ196" s="16" t="s">
        <v>84</v>
      </c>
      <c r="BK196" s="143">
        <f>ROUND(I196*H196,2)</f>
        <v>0</v>
      </c>
      <c r="BL196" s="16" t="s">
        <v>299</v>
      </c>
      <c r="BM196" s="142" t="s">
        <v>4522</v>
      </c>
    </row>
    <row r="197" spans="2:65" s="1" customFormat="1">
      <c r="B197" s="31"/>
      <c r="D197" s="144" t="s">
        <v>188</v>
      </c>
      <c r="F197" s="145" t="s">
        <v>4521</v>
      </c>
      <c r="I197" s="146"/>
      <c r="L197" s="31"/>
      <c r="M197" s="147"/>
      <c r="T197" s="55"/>
      <c r="AT197" s="16" t="s">
        <v>188</v>
      </c>
      <c r="AU197" s="16" t="s">
        <v>86</v>
      </c>
    </row>
    <row r="198" spans="2:65" s="12" customFormat="1">
      <c r="B198" s="148"/>
      <c r="D198" s="144" t="s">
        <v>190</v>
      </c>
      <c r="E198" s="149" t="s">
        <v>1</v>
      </c>
      <c r="F198" s="150" t="s">
        <v>4516</v>
      </c>
      <c r="H198" s="151">
        <v>57.5</v>
      </c>
      <c r="I198" s="152"/>
      <c r="L198" s="148"/>
      <c r="M198" s="153"/>
      <c r="T198" s="154"/>
      <c r="AT198" s="149" t="s">
        <v>190</v>
      </c>
      <c r="AU198" s="149" t="s">
        <v>86</v>
      </c>
      <c r="AV198" s="12" t="s">
        <v>86</v>
      </c>
      <c r="AW198" s="12" t="s">
        <v>31</v>
      </c>
      <c r="AX198" s="12" t="s">
        <v>84</v>
      </c>
      <c r="AY198" s="149" t="s">
        <v>179</v>
      </c>
    </row>
    <row r="199" spans="2:65" s="1" customFormat="1" ht="16.5" customHeight="1">
      <c r="B199" s="31"/>
      <c r="C199" s="169" t="s">
        <v>446</v>
      </c>
      <c r="D199" s="169" t="s">
        <v>458</v>
      </c>
      <c r="E199" s="170" t="s">
        <v>4523</v>
      </c>
      <c r="F199" s="171" t="s">
        <v>4524</v>
      </c>
      <c r="G199" s="172" t="s">
        <v>489</v>
      </c>
      <c r="H199" s="173">
        <v>195.5</v>
      </c>
      <c r="I199" s="174"/>
      <c r="J199" s="175">
        <f>ROUND(I199*H199,2)</f>
        <v>0</v>
      </c>
      <c r="K199" s="171" t="s">
        <v>1</v>
      </c>
      <c r="L199" s="176"/>
      <c r="M199" s="177" t="s">
        <v>1</v>
      </c>
      <c r="N199" s="178" t="s">
        <v>41</v>
      </c>
      <c r="P199" s="140">
        <f>O199*H199</f>
        <v>0</v>
      </c>
      <c r="Q199" s="140">
        <v>1.6000000000000001E-4</v>
      </c>
      <c r="R199" s="140">
        <f>Q199*H199</f>
        <v>3.1280000000000002E-2</v>
      </c>
      <c r="S199" s="140">
        <v>0</v>
      </c>
      <c r="T199" s="141">
        <f>S199*H199</f>
        <v>0</v>
      </c>
      <c r="AR199" s="142" t="s">
        <v>426</v>
      </c>
      <c r="AT199" s="142" t="s">
        <v>458</v>
      </c>
      <c r="AU199" s="142" t="s">
        <v>86</v>
      </c>
      <c r="AY199" s="16" t="s">
        <v>179</v>
      </c>
      <c r="BE199" s="143">
        <f>IF(N199="základní",J199,0)</f>
        <v>0</v>
      </c>
      <c r="BF199" s="143">
        <f>IF(N199="snížená",J199,0)</f>
        <v>0</v>
      </c>
      <c r="BG199" s="143">
        <f>IF(N199="zákl. přenesená",J199,0)</f>
        <v>0</v>
      </c>
      <c r="BH199" s="143">
        <f>IF(N199="sníž. přenesená",J199,0)</f>
        <v>0</v>
      </c>
      <c r="BI199" s="143">
        <f>IF(N199="nulová",J199,0)</f>
        <v>0</v>
      </c>
      <c r="BJ199" s="16" t="s">
        <v>84</v>
      </c>
      <c r="BK199" s="143">
        <f>ROUND(I199*H199,2)</f>
        <v>0</v>
      </c>
      <c r="BL199" s="16" t="s">
        <v>299</v>
      </c>
      <c r="BM199" s="142" t="s">
        <v>4525</v>
      </c>
    </row>
    <row r="200" spans="2:65" s="1" customFormat="1">
      <c r="B200" s="31"/>
      <c r="D200" s="144" t="s">
        <v>188</v>
      </c>
      <c r="F200" s="145" t="s">
        <v>4524</v>
      </c>
      <c r="I200" s="146"/>
      <c r="L200" s="31"/>
      <c r="M200" s="147"/>
      <c r="T200" s="55"/>
      <c r="AT200" s="16" t="s">
        <v>188</v>
      </c>
      <c r="AU200" s="16" t="s">
        <v>86</v>
      </c>
    </row>
    <row r="201" spans="2:65" s="12" customFormat="1">
      <c r="B201" s="148"/>
      <c r="D201" s="144" t="s">
        <v>190</v>
      </c>
      <c r="E201" s="149" t="s">
        <v>1</v>
      </c>
      <c r="F201" s="150" t="s">
        <v>4526</v>
      </c>
      <c r="H201" s="151">
        <v>195.5</v>
      </c>
      <c r="I201" s="152"/>
      <c r="L201" s="148"/>
      <c r="M201" s="153"/>
      <c r="T201" s="154"/>
      <c r="AT201" s="149" t="s">
        <v>190</v>
      </c>
      <c r="AU201" s="149" t="s">
        <v>86</v>
      </c>
      <c r="AV201" s="12" t="s">
        <v>86</v>
      </c>
      <c r="AW201" s="12" t="s">
        <v>31</v>
      </c>
      <c r="AX201" s="12" t="s">
        <v>84</v>
      </c>
      <c r="AY201" s="149" t="s">
        <v>179</v>
      </c>
    </row>
    <row r="202" spans="2:65" s="1" customFormat="1" ht="24.2" customHeight="1">
      <c r="B202" s="31"/>
      <c r="C202" s="131" t="s">
        <v>457</v>
      </c>
      <c r="D202" s="131" t="s">
        <v>181</v>
      </c>
      <c r="E202" s="132" t="s">
        <v>4527</v>
      </c>
      <c r="F202" s="133" t="s">
        <v>4528</v>
      </c>
      <c r="G202" s="134" t="s">
        <v>489</v>
      </c>
      <c r="H202" s="135">
        <v>25</v>
      </c>
      <c r="I202" s="136"/>
      <c r="J202" s="137">
        <f>ROUND(I202*H202,2)</f>
        <v>0</v>
      </c>
      <c r="K202" s="133" t="s">
        <v>185</v>
      </c>
      <c r="L202" s="31"/>
      <c r="M202" s="138" t="s">
        <v>1</v>
      </c>
      <c r="N202" s="139" t="s">
        <v>41</v>
      </c>
      <c r="P202" s="140">
        <f>O202*H202</f>
        <v>0</v>
      </c>
      <c r="Q202" s="140">
        <v>0</v>
      </c>
      <c r="R202" s="140">
        <f>Q202*H202</f>
        <v>0</v>
      </c>
      <c r="S202" s="140">
        <v>0</v>
      </c>
      <c r="T202" s="141">
        <f>S202*H202</f>
        <v>0</v>
      </c>
      <c r="AR202" s="142" t="s">
        <v>299</v>
      </c>
      <c r="AT202" s="142" t="s">
        <v>181</v>
      </c>
      <c r="AU202" s="142" t="s">
        <v>86</v>
      </c>
      <c r="AY202" s="16" t="s">
        <v>179</v>
      </c>
      <c r="BE202" s="143">
        <f>IF(N202="základní",J202,0)</f>
        <v>0</v>
      </c>
      <c r="BF202" s="143">
        <f>IF(N202="snížená",J202,0)</f>
        <v>0</v>
      </c>
      <c r="BG202" s="143">
        <f>IF(N202="zákl. přenesená",J202,0)</f>
        <v>0</v>
      </c>
      <c r="BH202" s="143">
        <f>IF(N202="sníž. přenesená",J202,0)</f>
        <v>0</v>
      </c>
      <c r="BI202" s="143">
        <f>IF(N202="nulová",J202,0)</f>
        <v>0</v>
      </c>
      <c r="BJ202" s="16" t="s">
        <v>84</v>
      </c>
      <c r="BK202" s="143">
        <f>ROUND(I202*H202,2)</f>
        <v>0</v>
      </c>
      <c r="BL202" s="16" t="s">
        <v>299</v>
      </c>
      <c r="BM202" s="142" t="s">
        <v>4529</v>
      </c>
    </row>
    <row r="203" spans="2:65" s="1" customFormat="1">
      <c r="B203" s="31"/>
      <c r="D203" s="144" t="s">
        <v>188</v>
      </c>
      <c r="F203" s="145" t="s">
        <v>4528</v>
      </c>
      <c r="I203" s="146"/>
      <c r="L203" s="31"/>
      <c r="M203" s="147"/>
      <c r="T203" s="55"/>
      <c r="AT203" s="16" t="s">
        <v>188</v>
      </c>
      <c r="AU203" s="16" t="s">
        <v>86</v>
      </c>
    </row>
    <row r="204" spans="2:65" s="1" customFormat="1" ht="16.5" customHeight="1">
      <c r="B204" s="31"/>
      <c r="C204" s="169" t="s">
        <v>462</v>
      </c>
      <c r="D204" s="169" t="s">
        <v>458</v>
      </c>
      <c r="E204" s="170" t="s">
        <v>4530</v>
      </c>
      <c r="F204" s="171" t="s">
        <v>4531</v>
      </c>
      <c r="G204" s="172" t="s">
        <v>489</v>
      </c>
      <c r="H204" s="173">
        <v>28.75</v>
      </c>
      <c r="I204" s="174"/>
      <c r="J204" s="175">
        <f>ROUND(I204*H204,2)</f>
        <v>0</v>
      </c>
      <c r="K204" s="171" t="s">
        <v>185</v>
      </c>
      <c r="L204" s="176"/>
      <c r="M204" s="177" t="s">
        <v>1</v>
      </c>
      <c r="N204" s="178" t="s">
        <v>41</v>
      </c>
      <c r="P204" s="140">
        <f>O204*H204</f>
        <v>0</v>
      </c>
      <c r="Q204" s="140">
        <v>5.2999999999999998E-4</v>
      </c>
      <c r="R204" s="140">
        <f>Q204*H204</f>
        <v>1.5237499999999999E-2</v>
      </c>
      <c r="S204" s="140">
        <v>0</v>
      </c>
      <c r="T204" s="141">
        <f>S204*H204</f>
        <v>0</v>
      </c>
      <c r="AR204" s="142" t="s">
        <v>426</v>
      </c>
      <c r="AT204" s="142" t="s">
        <v>458</v>
      </c>
      <c r="AU204" s="142" t="s">
        <v>86</v>
      </c>
      <c r="AY204" s="16" t="s">
        <v>179</v>
      </c>
      <c r="BE204" s="143">
        <f>IF(N204="základní",J204,0)</f>
        <v>0</v>
      </c>
      <c r="BF204" s="143">
        <f>IF(N204="snížená",J204,0)</f>
        <v>0</v>
      </c>
      <c r="BG204" s="143">
        <f>IF(N204="zákl. přenesená",J204,0)</f>
        <v>0</v>
      </c>
      <c r="BH204" s="143">
        <f>IF(N204="sníž. přenesená",J204,0)</f>
        <v>0</v>
      </c>
      <c r="BI204" s="143">
        <f>IF(N204="nulová",J204,0)</f>
        <v>0</v>
      </c>
      <c r="BJ204" s="16" t="s">
        <v>84</v>
      </c>
      <c r="BK204" s="143">
        <f>ROUND(I204*H204,2)</f>
        <v>0</v>
      </c>
      <c r="BL204" s="16" t="s">
        <v>299</v>
      </c>
      <c r="BM204" s="142" t="s">
        <v>4532</v>
      </c>
    </row>
    <row r="205" spans="2:65" s="1" customFormat="1">
      <c r="B205" s="31"/>
      <c r="D205" s="144" t="s">
        <v>188</v>
      </c>
      <c r="F205" s="145" t="s">
        <v>4531</v>
      </c>
      <c r="I205" s="146"/>
      <c r="L205" s="31"/>
      <c r="M205" s="147"/>
      <c r="T205" s="55"/>
      <c r="AT205" s="16" t="s">
        <v>188</v>
      </c>
      <c r="AU205" s="16" t="s">
        <v>86</v>
      </c>
    </row>
    <row r="206" spans="2:65" s="12" customFormat="1">
      <c r="B206" s="148"/>
      <c r="D206" s="144" t="s">
        <v>190</v>
      </c>
      <c r="E206" s="149" t="s">
        <v>1</v>
      </c>
      <c r="F206" s="150" t="s">
        <v>4533</v>
      </c>
      <c r="H206" s="151">
        <v>28.75</v>
      </c>
      <c r="I206" s="152"/>
      <c r="L206" s="148"/>
      <c r="M206" s="153"/>
      <c r="T206" s="154"/>
      <c r="AT206" s="149" t="s">
        <v>190</v>
      </c>
      <c r="AU206" s="149" t="s">
        <v>86</v>
      </c>
      <c r="AV206" s="12" t="s">
        <v>86</v>
      </c>
      <c r="AW206" s="12" t="s">
        <v>31</v>
      </c>
      <c r="AX206" s="12" t="s">
        <v>84</v>
      </c>
      <c r="AY206" s="149" t="s">
        <v>179</v>
      </c>
    </row>
    <row r="207" spans="2:65" s="1" customFormat="1" ht="24.2" customHeight="1">
      <c r="B207" s="31"/>
      <c r="C207" s="131" t="s">
        <v>466</v>
      </c>
      <c r="D207" s="131" t="s">
        <v>181</v>
      </c>
      <c r="E207" s="132" t="s">
        <v>4534</v>
      </c>
      <c r="F207" s="133" t="s">
        <v>4535</v>
      </c>
      <c r="G207" s="134" t="s">
        <v>489</v>
      </c>
      <c r="H207" s="135">
        <v>15</v>
      </c>
      <c r="I207" s="136"/>
      <c r="J207" s="137">
        <f>ROUND(I207*H207,2)</f>
        <v>0</v>
      </c>
      <c r="K207" s="133" t="s">
        <v>4536</v>
      </c>
      <c r="L207" s="31"/>
      <c r="M207" s="138" t="s">
        <v>1</v>
      </c>
      <c r="N207" s="139" t="s">
        <v>41</v>
      </c>
      <c r="P207" s="140">
        <f>O207*H207</f>
        <v>0</v>
      </c>
      <c r="Q207" s="140">
        <v>0</v>
      </c>
      <c r="R207" s="140">
        <f>Q207*H207</f>
        <v>0</v>
      </c>
      <c r="S207" s="140">
        <v>0</v>
      </c>
      <c r="T207" s="141">
        <f>S207*H207</f>
        <v>0</v>
      </c>
      <c r="AR207" s="142" t="s">
        <v>299</v>
      </c>
      <c r="AT207" s="142" t="s">
        <v>181</v>
      </c>
      <c r="AU207" s="142" t="s">
        <v>86</v>
      </c>
      <c r="AY207" s="16" t="s">
        <v>179</v>
      </c>
      <c r="BE207" s="143">
        <f>IF(N207="základní",J207,0)</f>
        <v>0</v>
      </c>
      <c r="BF207" s="143">
        <f>IF(N207="snížená",J207,0)</f>
        <v>0</v>
      </c>
      <c r="BG207" s="143">
        <f>IF(N207="zákl. přenesená",J207,0)</f>
        <v>0</v>
      </c>
      <c r="BH207" s="143">
        <f>IF(N207="sníž. přenesená",J207,0)</f>
        <v>0</v>
      </c>
      <c r="BI207" s="143">
        <f>IF(N207="nulová",J207,0)</f>
        <v>0</v>
      </c>
      <c r="BJ207" s="16" t="s">
        <v>84</v>
      </c>
      <c r="BK207" s="143">
        <f>ROUND(I207*H207,2)</f>
        <v>0</v>
      </c>
      <c r="BL207" s="16" t="s">
        <v>299</v>
      </c>
      <c r="BM207" s="142" t="s">
        <v>4537</v>
      </c>
    </row>
    <row r="208" spans="2:65" s="1" customFormat="1">
      <c r="B208" s="31"/>
      <c r="D208" s="144" t="s">
        <v>188</v>
      </c>
      <c r="F208" s="145" t="s">
        <v>4535</v>
      </c>
      <c r="I208" s="146"/>
      <c r="L208" s="31"/>
      <c r="M208" s="147"/>
      <c r="T208" s="55"/>
      <c r="AT208" s="16" t="s">
        <v>188</v>
      </c>
      <c r="AU208" s="16" t="s">
        <v>86</v>
      </c>
    </row>
    <row r="209" spans="2:65" s="1" customFormat="1" ht="16.5" customHeight="1">
      <c r="B209" s="31"/>
      <c r="C209" s="169" t="s">
        <v>474</v>
      </c>
      <c r="D209" s="169" t="s">
        <v>458</v>
      </c>
      <c r="E209" s="170" t="s">
        <v>4538</v>
      </c>
      <c r="F209" s="171" t="s">
        <v>4539</v>
      </c>
      <c r="G209" s="172" t="s">
        <v>489</v>
      </c>
      <c r="H209" s="173">
        <v>17.25</v>
      </c>
      <c r="I209" s="174"/>
      <c r="J209" s="175">
        <f>ROUND(I209*H209,2)</f>
        <v>0</v>
      </c>
      <c r="K209" s="171" t="s">
        <v>4536</v>
      </c>
      <c r="L209" s="176"/>
      <c r="M209" s="177" t="s">
        <v>1</v>
      </c>
      <c r="N209" s="178" t="s">
        <v>41</v>
      </c>
      <c r="P209" s="140">
        <f>O209*H209</f>
        <v>0</v>
      </c>
      <c r="Q209" s="140">
        <v>7.6999999999999996E-4</v>
      </c>
      <c r="R209" s="140">
        <f>Q209*H209</f>
        <v>1.3282499999999999E-2</v>
      </c>
      <c r="S209" s="140">
        <v>0</v>
      </c>
      <c r="T209" s="141">
        <f>S209*H209</f>
        <v>0</v>
      </c>
      <c r="AR209" s="142" t="s">
        <v>426</v>
      </c>
      <c r="AT209" s="142" t="s">
        <v>458</v>
      </c>
      <c r="AU209" s="142" t="s">
        <v>86</v>
      </c>
      <c r="AY209" s="16" t="s">
        <v>179</v>
      </c>
      <c r="BE209" s="143">
        <f>IF(N209="základní",J209,0)</f>
        <v>0</v>
      </c>
      <c r="BF209" s="143">
        <f>IF(N209="snížená",J209,0)</f>
        <v>0</v>
      </c>
      <c r="BG209" s="143">
        <f>IF(N209="zákl. přenesená",J209,0)</f>
        <v>0</v>
      </c>
      <c r="BH209" s="143">
        <f>IF(N209="sníž. přenesená",J209,0)</f>
        <v>0</v>
      </c>
      <c r="BI209" s="143">
        <f>IF(N209="nulová",J209,0)</f>
        <v>0</v>
      </c>
      <c r="BJ209" s="16" t="s">
        <v>84</v>
      </c>
      <c r="BK209" s="143">
        <f>ROUND(I209*H209,2)</f>
        <v>0</v>
      </c>
      <c r="BL209" s="16" t="s">
        <v>299</v>
      </c>
      <c r="BM209" s="142" t="s">
        <v>4540</v>
      </c>
    </row>
    <row r="210" spans="2:65" s="1" customFormat="1">
      <c r="B210" s="31"/>
      <c r="D210" s="144" t="s">
        <v>188</v>
      </c>
      <c r="F210" s="145" t="s">
        <v>4539</v>
      </c>
      <c r="I210" s="146"/>
      <c r="L210" s="31"/>
      <c r="M210" s="147"/>
      <c r="T210" s="55"/>
      <c r="AT210" s="16" t="s">
        <v>188</v>
      </c>
      <c r="AU210" s="16" t="s">
        <v>86</v>
      </c>
    </row>
    <row r="211" spans="2:65" s="12" customFormat="1">
      <c r="B211" s="148"/>
      <c r="D211" s="144" t="s">
        <v>190</v>
      </c>
      <c r="E211" s="149" t="s">
        <v>1</v>
      </c>
      <c r="F211" s="150" t="s">
        <v>4541</v>
      </c>
      <c r="H211" s="151">
        <v>17.25</v>
      </c>
      <c r="I211" s="152"/>
      <c r="L211" s="148"/>
      <c r="M211" s="153"/>
      <c r="T211" s="154"/>
      <c r="AT211" s="149" t="s">
        <v>190</v>
      </c>
      <c r="AU211" s="149" t="s">
        <v>86</v>
      </c>
      <c r="AV211" s="12" t="s">
        <v>86</v>
      </c>
      <c r="AW211" s="12" t="s">
        <v>31</v>
      </c>
      <c r="AX211" s="12" t="s">
        <v>84</v>
      </c>
      <c r="AY211" s="149" t="s">
        <v>179</v>
      </c>
    </row>
    <row r="212" spans="2:65" s="1" customFormat="1" ht="24.2" customHeight="1">
      <c r="B212" s="31"/>
      <c r="C212" s="131" t="s">
        <v>478</v>
      </c>
      <c r="D212" s="131" t="s">
        <v>181</v>
      </c>
      <c r="E212" s="132" t="s">
        <v>4542</v>
      </c>
      <c r="F212" s="133" t="s">
        <v>4543</v>
      </c>
      <c r="G212" s="134" t="s">
        <v>489</v>
      </c>
      <c r="H212" s="135">
        <v>5</v>
      </c>
      <c r="I212" s="136"/>
      <c r="J212" s="137">
        <f>ROUND(I212*H212,2)</f>
        <v>0</v>
      </c>
      <c r="K212" s="133" t="s">
        <v>185</v>
      </c>
      <c r="L212" s="31"/>
      <c r="M212" s="138" t="s">
        <v>1</v>
      </c>
      <c r="N212" s="139" t="s">
        <v>41</v>
      </c>
      <c r="P212" s="140">
        <f>O212*H212</f>
        <v>0</v>
      </c>
      <c r="Q212" s="140">
        <v>0</v>
      </c>
      <c r="R212" s="140">
        <f>Q212*H212</f>
        <v>0</v>
      </c>
      <c r="S212" s="140">
        <v>0</v>
      </c>
      <c r="T212" s="141">
        <f>S212*H212</f>
        <v>0</v>
      </c>
      <c r="AR212" s="142" t="s">
        <v>299</v>
      </c>
      <c r="AT212" s="142" t="s">
        <v>181</v>
      </c>
      <c r="AU212" s="142" t="s">
        <v>86</v>
      </c>
      <c r="AY212" s="16" t="s">
        <v>179</v>
      </c>
      <c r="BE212" s="143">
        <f>IF(N212="základní",J212,0)</f>
        <v>0</v>
      </c>
      <c r="BF212" s="143">
        <f>IF(N212="snížená",J212,0)</f>
        <v>0</v>
      </c>
      <c r="BG212" s="143">
        <f>IF(N212="zákl. přenesená",J212,0)</f>
        <v>0</v>
      </c>
      <c r="BH212" s="143">
        <f>IF(N212="sníž. přenesená",J212,0)</f>
        <v>0</v>
      </c>
      <c r="BI212" s="143">
        <f>IF(N212="nulová",J212,0)</f>
        <v>0</v>
      </c>
      <c r="BJ212" s="16" t="s">
        <v>84</v>
      </c>
      <c r="BK212" s="143">
        <f>ROUND(I212*H212,2)</f>
        <v>0</v>
      </c>
      <c r="BL212" s="16" t="s">
        <v>299</v>
      </c>
      <c r="BM212" s="142" t="s">
        <v>4544</v>
      </c>
    </row>
    <row r="213" spans="2:65" s="1" customFormat="1" ht="19.5">
      <c r="B213" s="31"/>
      <c r="D213" s="144" t="s">
        <v>188</v>
      </c>
      <c r="F213" s="145" t="s">
        <v>4543</v>
      </c>
      <c r="I213" s="146"/>
      <c r="L213" s="31"/>
      <c r="M213" s="147"/>
      <c r="T213" s="55"/>
      <c r="AT213" s="16" t="s">
        <v>188</v>
      </c>
      <c r="AU213" s="16" t="s">
        <v>86</v>
      </c>
    </row>
    <row r="214" spans="2:65" s="1" customFormat="1" ht="16.5" customHeight="1">
      <c r="B214" s="31"/>
      <c r="C214" s="169" t="s">
        <v>482</v>
      </c>
      <c r="D214" s="169" t="s">
        <v>458</v>
      </c>
      <c r="E214" s="170" t="s">
        <v>4545</v>
      </c>
      <c r="F214" s="171" t="s">
        <v>4546</v>
      </c>
      <c r="G214" s="172" t="s">
        <v>489</v>
      </c>
      <c r="H214" s="173">
        <v>5.75</v>
      </c>
      <c r="I214" s="174"/>
      <c r="J214" s="175">
        <f>ROUND(I214*H214,2)</f>
        <v>0</v>
      </c>
      <c r="K214" s="171" t="s">
        <v>185</v>
      </c>
      <c r="L214" s="176"/>
      <c r="M214" s="177" t="s">
        <v>1</v>
      </c>
      <c r="N214" s="178" t="s">
        <v>41</v>
      </c>
      <c r="P214" s="140">
        <f>O214*H214</f>
        <v>0</v>
      </c>
      <c r="Q214" s="140">
        <v>1.47E-3</v>
      </c>
      <c r="R214" s="140">
        <f>Q214*H214</f>
        <v>8.4524999999999999E-3</v>
      </c>
      <c r="S214" s="140">
        <v>0</v>
      </c>
      <c r="T214" s="141">
        <f>S214*H214</f>
        <v>0</v>
      </c>
      <c r="AR214" s="142" t="s">
        <v>426</v>
      </c>
      <c r="AT214" s="142" t="s">
        <v>458</v>
      </c>
      <c r="AU214" s="142" t="s">
        <v>86</v>
      </c>
      <c r="AY214" s="16" t="s">
        <v>179</v>
      </c>
      <c r="BE214" s="143">
        <f>IF(N214="základní",J214,0)</f>
        <v>0</v>
      </c>
      <c r="BF214" s="143">
        <f>IF(N214="snížená",J214,0)</f>
        <v>0</v>
      </c>
      <c r="BG214" s="143">
        <f>IF(N214="zákl. přenesená",J214,0)</f>
        <v>0</v>
      </c>
      <c r="BH214" s="143">
        <f>IF(N214="sníž. přenesená",J214,0)</f>
        <v>0</v>
      </c>
      <c r="BI214" s="143">
        <f>IF(N214="nulová",J214,0)</f>
        <v>0</v>
      </c>
      <c r="BJ214" s="16" t="s">
        <v>84</v>
      </c>
      <c r="BK214" s="143">
        <f>ROUND(I214*H214,2)</f>
        <v>0</v>
      </c>
      <c r="BL214" s="16" t="s">
        <v>299</v>
      </c>
      <c r="BM214" s="142" t="s">
        <v>4547</v>
      </c>
    </row>
    <row r="215" spans="2:65" s="1" customFormat="1">
      <c r="B215" s="31"/>
      <c r="D215" s="144" t="s">
        <v>188</v>
      </c>
      <c r="F215" s="145" t="s">
        <v>4546</v>
      </c>
      <c r="I215" s="146"/>
      <c r="L215" s="31"/>
      <c r="M215" s="147"/>
      <c r="T215" s="55"/>
      <c r="AT215" s="16" t="s">
        <v>188</v>
      </c>
      <c r="AU215" s="16" t="s">
        <v>86</v>
      </c>
    </row>
    <row r="216" spans="2:65" s="12" customFormat="1">
      <c r="B216" s="148"/>
      <c r="D216" s="144" t="s">
        <v>190</v>
      </c>
      <c r="E216" s="149" t="s">
        <v>1</v>
      </c>
      <c r="F216" s="150" t="s">
        <v>4548</v>
      </c>
      <c r="H216" s="151">
        <v>5.75</v>
      </c>
      <c r="I216" s="152"/>
      <c r="L216" s="148"/>
      <c r="M216" s="153"/>
      <c r="T216" s="154"/>
      <c r="AT216" s="149" t="s">
        <v>190</v>
      </c>
      <c r="AU216" s="149" t="s">
        <v>86</v>
      </c>
      <c r="AV216" s="12" t="s">
        <v>86</v>
      </c>
      <c r="AW216" s="12" t="s">
        <v>31</v>
      </c>
      <c r="AX216" s="12" t="s">
        <v>84</v>
      </c>
      <c r="AY216" s="149" t="s">
        <v>179</v>
      </c>
    </row>
    <row r="217" spans="2:65" s="1" customFormat="1" ht="24.2" customHeight="1">
      <c r="B217" s="31"/>
      <c r="C217" s="131" t="s">
        <v>486</v>
      </c>
      <c r="D217" s="131" t="s">
        <v>181</v>
      </c>
      <c r="E217" s="132" t="s">
        <v>4549</v>
      </c>
      <c r="F217" s="133" t="s">
        <v>4550</v>
      </c>
      <c r="G217" s="134" t="s">
        <v>489</v>
      </c>
      <c r="H217" s="135">
        <v>60</v>
      </c>
      <c r="I217" s="136"/>
      <c r="J217" s="137">
        <f>ROUND(I217*H217,2)</f>
        <v>0</v>
      </c>
      <c r="K217" s="133" t="s">
        <v>185</v>
      </c>
      <c r="L217" s="31"/>
      <c r="M217" s="138" t="s">
        <v>1</v>
      </c>
      <c r="N217" s="139" t="s">
        <v>41</v>
      </c>
      <c r="P217" s="140">
        <f>O217*H217</f>
        <v>0</v>
      </c>
      <c r="Q217" s="140">
        <v>0</v>
      </c>
      <c r="R217" s="140">
        <f>Q217*H217</f>
        <v>0</v>
      </c>
      <c r="S217" s="140">
        <v>0</v>
      </c>
      <c r="T217" s="141">
        <f>S217*H217</f>
        <v>0</v>
      </c>
      <c r="AR217" s="142" t="s">
        <v>299</v>
      </c>
      <c r="AT217" s="142" t="s">
        <v>181</v>
      </c>
      <c r="AU217" s="142" t="s">
        <v>86</v>
      </c>
      <c r="AY217" s="16" t="s">
        <v>179</v>
      </c>
      <c r="BE217" s="143">
        <f>IF(N217="základní",J217,0)</f>
        <v>0</v>
      </c>
      <c r="BF217" s="143">
        <f>IF(N217="snížená",J217,0)</f>
        <v>0</v>
      </c>
      <c r="BG217" s="143">
        <f>IF(N217="zákl. přenesená",J217,0)</f>
        <v>0</v>
      </c>
      <c r="BH217" s="143">
        <f>IF(N217="sníž. přenesená",J217,0)</f>
        <v>0</v>
      </c>
      <c r="BI217" s="143">
        <f>IF(N217="nulová",J217,0)</f>
        <v>0</v>
      </c>
      <c r="BJ217" s="16" t="s">
        <v>84</v>
      </c>
      <c r="BK217" s="143">
        <f>ROUND(I217*H217,2)</f>
        <v>0</v>
      </c>
      <c r="BL217" s="16" t="s">
        <v>299</v>
      </c>
      <c r="BM217" s="142" t="s">
        <v>4551</v>
      </c>
    </row>
    <row r="218" spans="2:65" s="1" customFormat="1" ht="19.5">
      <c r="B218" s="31"/>
      <c r="D218" s="144" t="s">
        <v>188</v>
      </c>
      <c r="F218" s="145" t="s">
        <v>4550</v>
      </c>
      <c r="I218" s="146"/>
      <c r="L218" s="31"/>
      <c r="M218" s="147"/>
      <c r="T218" s="55"/>
      <c r="AT218" s="16" t="s">
        <v>188</v>
      </c>
      <c r="AU218" s="16" t="s">
        <v>86</v>
      </c>
    </row>
    <row r="219" spans="2:65" s="1" customFormat="1" ht="16.5" customHeight="1">
      <c r="B219" s="31"/>
      <c r="C219" s="169" t="s">
        <v>495</v>
      </c>
      <c r="D219" s="169" t="s">
        <v>458</v>
      </c>
      <c r="E219" s="170" t="s">
        <v>4552</v>
      </c>
      <c r="F219" s="171" t="s">
        <v>4553</v>
      </c>
      <c r="G219" s="172" t="s">
        <v>489</v>
      </c>
      <c r="H219" s="173">
        <v>69</v>
      </c>
      <c r="I219" s="174"/>
      <c r="J219" s="175">
        <f>ROUND(I219*H219,2)</f>
        <v>0</v>
      </c>
      <c r="K219" s="171" t="s">
        <v>185</v>
      </c>
      <c r="L219" s="176"/>
      <c r="M219" s="177" t="s">
        <v>1</v>
      </c>
      <c r="N219" s="178" t="s">
        <v>41</v>
      </c>
      <c r="P219" s="140">
        <f>O219*H219</f>
        <v>0</v>
      </c>
      <c r="Q219" s="140">
        <v>1.83E-3</v>
      </c>
      <c r="R219" s="140">
        <f>Q219*H219</f>
        <v>0.12626999999999999</v>
      </c>
      <c r="S219" s="140">
        <v>0</v>
      </c>
      <c r="T219" s="141">
        <f>S219*H219</f>
        <v>0</v>
      </c>
      <c r="AR219" s="142" t="s">
        <v>426</v>
      </c>
      <c r="AT219" s="142" t="s">
        <v>458</v>
      </c>
      <c r="AU219" s="142" t="s">
        <v>86</v>
      </c>
      <c r="AY219" s="16" t="s">
        <v>179</v>
      </c>
      <c r="BE219" s="143">
        <f>IF(N219="základní",J219,0)</f>
        <v>0</v>
      </c>
      <c r="BF219" s="143">
        <f>IF(N219="snížená",J219,0)</f>
        <v>0</v>
      </c>
      <c r="BG219" s="143">
        <f>IF(N219="zákl. přenesená",J219,0)</f>
        <v>0</v>
      </c>
      <c r="BH219" s="143">
        <f>IF(N219="sníž. přenesená",J219,0)</f>
        <v>0</v>
      </c>
      <c r="BI219" s="143">
        <f>IF(N219="nulová",J219,0)</f>
        <v>0</v>
      </c>
      <c r="BJ219" s="16" t="s">
        <v>84</v>
      </c>
      <c r="BK219" s="143">
        <f>ROUND(I219*H219,2)</f>
        <v>0</v>
      </c>
      <c r="BL219" s="16" t="s">
        <v>299</v>
      </c>
      <c r="BM219" s="142" t="s">
        <v>4554</v>
      </c>
    </row>
    <row r="220" spans="2:65" s="1" customFormat="1">
      <c r="B220" s="31"/>
      <c r="D220" s="144" t="s">
        <v>188</v>
      </c>
      <c r="F220" s="145" t="s">
        <v>4553</v>
      </c>
      <c r="I220" s="146"/>
      <c r="L220" s="31"/>
      <c r="M220" s="147"/>
      <c r="T220" s="55"/>
      <c r="AT220" s="16" t="s">
        <v>188</v>
      </c>
      <c r="AU220" s="16" t="s">
        <v>86</v>
      </c>
    </row>
    <row r="221" spans="2:65" s="12" customFormat="1">
      <c r="B221" s="148"/>
      <c r="D221" s="144" t="s">
        <v>190</v>
      </c>
      <c r="E221" s="149" t="s">
        <v>1</v>
      </c>
      <c r="F221" s="150" t="s">
        <v>4555</v>
      </c>
      <c r="H221" s="151">
        <v>69</v>
      </c>
      <c r="I221" s="152"/>
      <c r="L221" s="148"/>
      <c r="M221" s="153"/>
      <c r="T221" s="154"/>
      <c r="AT221" s="149" t="s">
        <v>190</v>
      </c>
      <c r="AU221" s="149" t="s">
        <v>86</v>
      </c>
      <c r="AV221" s="12" t="s">
        <v>86</v>
      </c>
      <c r="AW221" s="12" t="s">
        <v>31</v>
      </c>
      <c r="AX221" s="12" t="s">
        <v>84</v>
      </c>
      <c r="AY221" s="149" t="s">
        <v>179</v>
      </c>
    </row>
    <row r="222" spans="2:65" s="1" customFormat="1" ht="21.75" customHeight="1">
      <c r="B222" s="31"/>
      <c r="C222" s="131" t="s">
        <v>504</v>
      </c>
      <c r="D222" s="131" t="s">
        <v>181</v>
      </c>
      <c r="E222" s="132" t="s">
        <v>4556</v>
      </c>
      <c r="F222" s="133" t="s">
        <v>4557</v>
      </c>
      <c r="G222" s="134" t="s">
        <v>429</v>
      </c>
      <c r="H222" s="135">
        <v>267</v>
      </c>
      <c r="I222" s="136"/>
      <c r="J222" s="137">
        <f>ROUND(I222*H222,2)</f>
        <v>0</v>
      </c>
      <c r="K222" s="133" t="s">
        <v>185</v>
      </c>
      <c r="L222" s="31"/>
      <c r="M222" s="138" t="s">
        <v>1</v>
      </c>
      <c r="N222" s="139" t="s">
        <v>41</v>
      </c>
      <c r="P222" s="140">
        <f>O222*H222</f>
        <v>0</v>
      </c>
      <c r="Q222" s="140">
        <v>0</v>
      </c>
      <c r="R222" s="140">
        <f>Q222*H222</f>
        <v>0</v>
      </c>
      <c r="S222" s="140">
        <v>0</v>
      </c>
      <c r="T222" s="141">
        <f>S222*H222</f>
        <v>0</v>
      </c>
      <c r="AR222" s="142" t="s">
        <v>299</v>
      </c>
      <c r="AT222" s="142" t="s">
        <v>181</v>
      </c>
      <c r="AU222" s="142" t="s">
        <v>86</v>
      </c>
      <c r="AY222" s="16" t="s">
        <v>179</v>
      </c>
      <c r="BE222" s="143">
        <f>IF(N222="základní",J222,0)</f>
        <v>0</v>
      </c>
      <c r="BF222" s="143">
        <f>IF(N222="snížená",J222,0)</f>
        <v>0</v>
      </c>
      <c r="BG222" s="143">
        <f>IF(N222="zákl. přenesená",J222,0)</f>
        <v>0</v>
      </c>
      <c r="BH222" s="143">
        <f>IF(N222="sníž. přenesená",J222,0)</f>
        <v>0</v>
      </c>
      <c r="BI222" s="143">
        <f>IF(N222="nulová",J222,0)</f>
        <v>0</v>
      </c>
      <c r="BJ222" s="16" t="s">
        <v>84</v>
      </c>
      <c r="BK222" s="143">
        <f>ROUND(I222*H222,2)</f>
        <v>0</v>
      </c>
      <c r="BL222" s="16" t="s">
        <v>299</v>
      </c>
      <c r="BM222" s="142" t="s">
        <v>4558</v>
      </c>
    </row>
    <row r="223" spans="2:65" s="1" customFormat="1">
      <c r="B223" s="31"/>
      <c r="D223" s="144" t="s">
        <v>188</v>
      </c>
      <c r="F223" s="145" t="s">
        <v>4557</v>
      </c>
      <c r="I223" s="146"/>
      <c r="L223" s="31"/>
      <c r="M223" s="147"/>
      <c r="T223" s="55"/>
      <c r="AT223" s="16" t="s">
        <v>188</v>
      </c>
      <c r="AU223" s="16" t="s">
        <v>86</v>
      </c>
    </row>
    <row r="224" spans="2:65" s="1" customFormat="1" ht="21.75" customHeight="1">
      <c r="B224" s="31"/>
      <c r="C224" s="131" t="s">
        <v>522</v>
      </c>
      <c r="D224" s="131" t="s">
        <v>181</v>
      </c>
      <c r="E224" s="132" t="s">
        <v>4559</v>
      </c>
      <c r="F224" s="133" t="s">
        <v>4560</v>
      </c>
      <c r="G224" s="134" t="s">
        <v>429</v>
      </c>
      <c r="H224" s="135">
        <v>6</v>
      </c>
      <c r="I224" s="136"/>
      <c r="J224" s="137">
        <f>ROUND(I224*H224,2)</f>
        <v>0</v>
      </c>
      <c r="K224" s="133" t="s">
        <v>185</v>
      </c>
      <c r="L224" s="31"/>
      <c r="M224" s="138" t="s">
        <v>1</v>
      </c>
      <c r="N224" s="139" t="s">
        <v>41</v>
      </c>
      <c r="P224" s="140">
        <f>O224*H224</f>
        <v>0</v>
      </c>
      <c r="Q224" s="140">
        <v>0</v>
      </c>
      <c r="R224" s="140">
        <f>Q224*H224</f>
        <v>0</v>
      </c>
      <c r="S224" s="140">
        <v>0</v>
      </c>
      <c r="T224" s="141">
        <f>S224*H224</f>
        <v>0</v>
      </c>
      <c r="AR224" s="142" t="s">
        <v>299</v>
      </c>
      <c r="AT224" s="142" t="s">
        <v>181</v>
      </c>
      <c r="AU224" s="142" t="s">
        <v>86</v>
      </c>
      <c r="AY224" s="16" t="s">
        <v>179</v>
      </c>
      <c r="BE224" s="143">
        <f>IF(N224="základní",J224,0)</f>
        <v>0</v>
      </c>
      <c r="BF224" s="143">
        <f>IF(N224="snížená",J224,0)</f>
        <v>0</v>
      </c>
      <c r="BG224" s="143">
        <f>IF(N224="zákl. přenesená",J224,0)</f>
        <v>0</v>
      </c>
      <c r="BH224" s="143">
        <f>IF(N224="sníž. přenesená",J224,0)</f>
        <v>0</v>
      </c>
      <c r="BI224" s="143">
        <f>IF(N224="nulová",J224,0)</f>
        <v>0</v>
      </c>
      <c r="BJ224" s="16" t="s">
        <v>84</v>
      </c>
      <c r="BK224" s="143">
        <f>ROUND(I224*H224,2)</f>
        <v>0</v>
      </c>
      <c r="BL224" s="16" t="s">
        <v>299</v>
      </c>
      <c r="BM224" s="142" t="s">
        <v>4561</v>
      </c>
    </row>
    <row r="225" spans="2:65" s="1" customFormat="1">
      <c r="B225" s="31"/>
      <c r="D225" s="144" t="s">
        <v>188</v>
      </c>
      <c r="F225" s="145" t="s">
        <v>4560</v>
      </c>
      <c r="I225" s="146"/>
      <c r="L225" s="31"/>
      <c r="M225" s="147"/>
      <c r="T225" s="55"/>
      <c r="AT225" s="16" t="s">
        <v>188</v>
      </c>
      <c r="AU225" s="16" t="s">
        <v>86</v>
      </c>
    </row>
    <row r="226" spans="2:65" s="1" customFormat="1" ht="21.75" customHeight="1">
      <c r="B226" s="31"/>
      <c r="C226" s="131" t="s">
        <v>535</v>
      </c>
      <c r="D226" s="131" t="s">
        <v>181</v>
      </c>
      <c r="E226" s="132" t="s">
        <v>4562</v>
      </c>
      <c r="F226" s="133" t="s">
        <v>4563</v>
      </c>
      <c r="G226" s="134" t="s">
        <v>429</v>
      </c>
      <c r="H226" s="135">
        <v>4</v>
      </c>
      <c r="I226" s="136"/>
      <c r="J226" s="137">
        <f>ROUND(I226*H226,2)</f>
        <v>0</v>
      </c>
      <c r="K226" s="133" t="s">
        <v>185</v>
      </c>
      <c r="L226" s="31"/>
      <c r="M226" s="138" t="s">
        <v>1</v>
      </c>
      <c r="N226" s="139" t="s">
        <v>41</v>
      </c>
      <c r="P226" s="140">
        <f>O226*H226</f>
        <v>0</v>
      </c>
      <c r="Q226" s="140">
        <v>0</v>
      </c>
      <c r="R226" s="140">
        <f>Q226*H226</f>
        <v>0</v>
      </c>
      <c r="S226" s="140">
        <v>0</v>
      </c>
      <c r="T226" s="141">
        <f>S226*H226</f>
        <v>0</v>
      </c>
      <c r="AR226" s="142" t="s">
        <v>299</v>
      </c>
      <c r="AT226" s="142" t="s">
        <v>181</v>
      </c>
      <c r="AU226" s="142" t="s">
        <v>86</v>
      </c>
      <c r="AY226" s="16" t="s">
        <v>179</v>
      </c>
      <c r="BE226" s="143">
        <f>IF(N226="základní",J226,0)</f>
        <v>0</v>
      </c>
      <c r="BF226" s="143">
        <f>IF(N226="snížená",J226,0)</f>
        <v>0</v>
      </c>
      <c r="BG226" s="143">
        <f>IF(N226="zákl. přenesená",J226,0)</f>
        <v>0</v>
      </c>
      <c r="BH226" s="143">
        <f>IF(N226="sníž. přenesená",J226,0)</f>
        <v>0</v>
      </c>
      <c r="BI226" s="143">
        <f>IF(N226="nulová",J226,0)</f>
        <v>0</v>
      </c>
      <c r="BJ226" s="16" t="s">
        <v>84</v>
      </c>
      <c r="BK226" s="143">
        <f>ROUND(I226*H226,2)</f>
        <v>0</v>
      </c>
      <c r="BL226" s="16" t="s">
        <v>299</v>
      </c>
      <c r="BM226" s="142" t="s">
        <v>4564</v>
      </c>
    </row>
    <row r="227" spans="2:65" s="1" customFormat="1">
      <c r="B227" s="31"/>
      <c r="D227" s="144" t="s">
        <v>188</v>
      </c>
      <c r="F227" s="145" t="s">
        <v>4563</v>
      </c>
      <c r="I227" s="146"/>
      <c r="L227" s="31"/>
      <c r="M227" s="147"/>
      <c r="T227" s="55"/>
      <c r="AT227" s="16" t="s">
        <v>188</v>
      </c>
      <c r="AU227" s="16" t="s">
        <v>86</v>
      </c>
    </row>
    <row r="228" spans="2:65" s="1" customFormat="1" ht="21.75" customHeight="1">
      <c r="B228" s="31"/>
      <c r="C228" s="131" t="s">
        <v>541</v>
      </c>
      <c r="D228" s="131" t="s">
        <v>181</v>
      </c>
      <c r="E228" s="132" t="s">
        <v>4565</v>
      </c>
      <c r="F228" s="133" t="s">
        <v>4566</v>
      </c>
      <c r="G228" s="134" t="s">
        <v>429</v>
      </c>
      <c r="H228" s="135">
        <v>10</v>
      </c>
      <c r="I228" s="136"/>
      <c r="J228" s="137">
        <f>ROUND(I228*H228,2)</f>
        <v>0</v>
      </c>
      <c r="K228" s="133" t="s">
        <v>185</v>
      </c>
      <c r="L228" s="31"/>
      <c r="M228" s="138" t="s">
        <v>1</v>
      </c>
      <c r="N228" s="139" t="s">
        <v>41</v>
      </c>
      <c r="P228" s="140">
        <f>O228*H228</f>
        <v>0</v>
      </c>
      <c r="Q228" s="140">
        <v>0</v>
      </c>
      <c r="R228" s="140">
        <f>Q228*H228</f>
        <v>0</v>
      </c>
      <c r="S228" s="140">
        <v>0</v>
      </c>
      <c r="T228" s="141">
        <f>S228*H228</f>
        <v>0</v>
      </c>
      <c r="AR228" s="142" t="s">
        <v>299</v>
      </c>
      <c r="AT228" s="142" t="s">
        <v>181</v>
      </c>
      <c r="AU228" s="142" t="s">
        <v>86</v>
      </c>
      <c r="AY228" s="16" t="s">
        <v>179</v>
      </c>
      <c r="BE228" s="143">
        <f>IF(N228="základní",J228,0)</f>
        <v>0</v>
      </c>
      <c r="BF228" s="143">
        <f>IF(N228="snížená",J228,0)</f>
        <v>0</v>
      </c>
      <c r="BG228" s="143">
        <f>IF(N228="zákl. přenesená",J228,0)</f>
        <v>0</v>
      </c>
      <c r="BH228" s="143">
        <f>IF(N228="sníž. přenesená",J228,0)</f>
        <v>0</v>
      </c>
      <c r="BI228" s="143">
        <f>IF(N228="nulová",J228,0)</f>
        <v>0</v>
      </c>
      <c r="BJ228" s="16" t="s">
        <v>84</v>
      </c>
      <c r="BK228" s="143">
        <f>ROUND(I228*H228,2)</f>
        <v>0</v>
      </c>
      <c r="BL228" s="16" t="s">
        <v>299</v>
      </c>
      <c r="BM228" s="142" t="s">
        <v>4567</v>
      </c>
    </row>
    <row r="229" spans="2:65" s="1" customFormat="1">
      <c r="B229" s="31"/>
      <c r="D229" s="144" t="s">
        <v>188</v>
      </c>
      <c r="F229" s="145" t="s">
        <v>4566</v>
      </c>
      <c r="I229" s="146"/>
      <c r="L229" s="31"/>
      <c r="M229" s="147"/>
      <c r="T229" s="55"/>
      <c r="AT229" s="16" t="s">
        <v>188</v>
      </c>
      <c r="AU229" s="16" t="s">
        <v>86</v>
      </c>
    </row>
    <row r="230" spans="2:65" s="1" customFormat="1" ht="21.75" customHeight="1">
      <c r="B230" s="31"/>
      <c r="C230" s="131" t="s">
        <v>547</v>
      </c>
      <c r="D230" s="131" t="s">
        <v>181</v>
      </c>
      <c r="E230" s="132" t="s">
        <v>4568</v>
      </c>
      <c r="F230" s="133" t="s">
        <v>4569</v>
      </c>
      <c r="G230" s="134" t="s">
        <v>429</v>
      </c>
      <c r="H230" s="135">
        <v>10</v>
      </c>
      <c r="I230" s="136"/>
      <c r="J230" s="137">
        <f>ROUND(I230*H230,2)</f>
        <v>0</v>
      </c>
      <c r="K230" s="133" t="s">
        <v>185</v>
      </c>
      <c r="L230" s="31"/>
      <c r="M230" s="138" t="s">
        <v>1</v>
      </c>
      <c r="N230" s="139" t="s">
        <v>41</v>
      </c>
      <c r="P230" s="140">
        <f>O230*H230</f>
        <v>0</v>
      </c>
      <c r="Q230" s="140">
        <v>0</v>
      </c>
      <c r="R230" s="140">
        <f>Q230*H230</f>
        <v>0</v>
      </c>
      <c r="S230" s="140">
        <v>0</v>
      </c>
      <c r="T230" s="141">
        <f>S230*H230</f>
        <v>0</v>
      </c>
      <c r="AR230" s="142" t="s">
        <v>299</v>
      </c>
      <c r="AT230" s="142" t="s">
        <v>181</v>
      </c>
      <c r="AU230" s="142" t="s">
        <v>86</v>
      </c>
      <c r="AY230" s="16" t="s">
        <v>179</v>
      </c>
      <c r="BE230" s="143">
        <f>IF(N230="základní",J230,0)</f>
        <v>0</v>
      </c>
      <c r="BF230" s="143">
        <f>IF(N230="snížená",J230,0)</f>
        <v>0</v>
      </c>
      <c r="BG230" s="143">
        <f>IF(N230="zákl. přenesená",J230,0)</f>
        <v>0</v>
      </c>
      <c r="BH230" s="143">
        <f>IF(N230="sníž. přenesená",J230,0)</f>
        <v>0</v>
      </c>
      <c r="BI230" s="143">
        <f>IF(N230="nulová",J230,0)</f>
        <v>0</v>
      </c>
      <c r="BJ230" s="16" t="s">
        <v>84</v>
      </c>
      <c r="BK230" s="143">
        <f>ROUND(I230*H230,2)</f>
        <v>0</v>
      </c>
      <c r="BL230" s="16" t="s">
        <v>299</v>
      </c>
      <c r="BM230" s="142" t="s">
        <v>4570</v>
      </c>
    </row>
    <row r="231" spans="2:65" s="1" customFormat="1">
      <c r="B231" s="31"/>
      <c r="D231" s="144" t="s">
        <v>188</v>
      </c>
      <c r="F231" s="145" t="s">
        <v>4569</v>
      </c>
      <c r="I231" s="146"/>
      <c r="L231" s="31"/>
      <c r="M231" s="147"/>
      <c r="T231" s="55"/>
      <c r="AT231" s="16" t="s">
        <v>188</v>
      </c>
      <c r="AU231" s="16" t="s">
        <v>86</v>
      </c>
    </row>
    <row r="232" spans="2:65" s="1" customFormat="1" ht="21.75" customHeight="1">
      <c r="B232" s="31"/>
      <c r="C232" s="131" t="s">
        <v>553</v>
      </c>
      <c r="D232" s="131" t="s">
        <v>181</v>
      </c>
      <c r="E232" s="132" t="s">
        <v>4571</v>
      </c>
      <c r="F232" s="133" t="s">
        <v>4572</v>
      </c>
      <c r="G232" s="134" t="s">
        <v>429</v>
      </c>
      <c r="H232" s="135">
        <v>18</v>
      </c>
      <c r="I232" s="136"/>
      <c r="J232" s="137">
        <f>ROUND(I232*H232,2)</f>
        <v>0</v>
      </c>
      <c r="K232" s="133" t="s">
        <v>185</v>
      </c>
      <c r="L232" s="31"/>
      <c r="M232" s="138" t="s">
        <v>1</v>
      </c>
      <c r="N232" s="139" t="s">
        <v>41</v>
      </c>
      <c r="P232" s="140">
        <f>O232*H232</f>
        <v>0</v>
      </c>
      <c r="Q232" s="140">
        <v>0</v>
      </c>
      <c r="R232" s="140">
        <f>Q232*H232</f>
        <v>0</v>
      </c>
      <c r="S232" s="140">
        <v>0</v>
      </c>
      <c r="T232" s="141">
        <f>S232*H232</f>
        <v>0</v>
      </c>
      <c r="AR232" s="142" t="s">
        <v>299</v>
      </c>
      <c r="AT232" s="142" t="s">
        <v>181</v>
      </c>
      <c r="AU232" s="142" t="s">
        <v>86</v>
      </c>
      <c r="AY232" s="16" t="s">
        <v>179</v>
      </c>
      <c r="BE232" s="143">
        <f>IF(N232="základní",J232,0)</f>
        <v>0</v>
      </c>
      <c r="BF232" s="143">
        <f>IF(N232="snížená",J232,0)</f>
        <v>0</v>
      </c>
      <c r="BG232" s="143">
        <f>IF(N232="zákl. přenesená",J232,0)</f>
        <v>0</v>
      </c>
      <c r="BH232" s="143">
        <f>IF(N232="sníž. přenesená",J232,0)</f>
        <v>0</v>
      </c>
      <c r="BI232" s="143">
        <f>IF(N232="nulová",J232,0)</f>
        <v>0</v>
      </c>
      <c r="BJ232" s="16" t="s">
        <v>84</v>
      </c>
      <c r="BK232" s="143">
        <f>ROUND(I232*H232,2)</f>
        <v>0</v>
      </c>
      <c r="BL232" s="16" t="s">
        <v>299</v>
      </c>
      <c r="BM232" s="142" t="s">
        <v>4573</v>
      </c>
    </row>
    <row r="233" spans="2:65" s="1" customFormat="1">
      <c r="B233" s="31"/>
      <c r="D233" s="144" t="s">
        <v>188</v>
      </c>
      <c r="F233" s="145" t="s">
        <v>4572</v>
      </c>
      <c r="I233" s="146"/>
      <c r="L233" s="31"/>
      <c r="M233" s="147"/>
      <c r="T233" s="55"/>
      <c r="AT233" s="16" t="s">
        <v>188</v>
      </c>
      <c r="AU233" s="16" t="s">
        <v>86</v>
      </c>
    </row>
    <row r="234" spans="2:65" s="1" customFormat="1" ht="21.75" customHeight="1">
      <c r="B234" s="31"/>
      <c r="C234" s="131" t="s">
        <v>565</v>
      </c>
      <c r="D234" s="131" t="s">
        <v>181</v>
      </c>
      <c r="E234" s="132" t="s">
        <v>4574</v>
      </c>
      <c r="F234" s="133" t="s">
        <v>4575</v>
      </c>
      <c r="G234" s="134" t="s">
        <v>429</v>
      </c>
      <c r="H234" s="135">
        <v>1</v>
      </c>
      <c r="I234" s="136"/>
      <c r="J234" s="137">
        <f>ROUND(I234*H234,2)</f>
        <v>0</v>
      </c>
      <c r="K234" s="133" t="s">
        <v>185</v>
      </c>
      <c r="L234" s="31"/>
      <c r="M234" s="138" t="s">
        <v>1</v>
      </c>
      <c r="N234" s="139" t="s">
        <v>41</v>
      </c>
      <c r="P234" s="140">
        <f>O234*H234</f>
        <v>0</v>
      </c>
      <c r="Q234" s="140">
        <v>0</v>
      </c>
      <c r="R234" s="140">
        <f>Q234*H234</f>
        <v>0</v>
      </c>
      <c r="S234" s="140">
        <v>0</v>
      </c>
      <c r="T234" s="141">
        <f>S234*H234</f>
        <v>0</v>
      </c>
      <c r="AR234" s="142" t="s">
        <v>299</v>
      </c>
      <c r="AT234" s="142" t="s">
        <v>181</v>
      </c>
      <c r="AU234" s="142" t="s">
        <v>86</v>
      </c>
      <c r="AY234" s="16" t="s">
        <v>179</v>
      </c>
      <c r="BE234" s="143">
        <f>IF(N234="základní",J234,0)</f>
        <v>0</v>
      </c>
      <c r="BF234" s="143">
        <f>IF(N234="snížená",J234,0)</f>
        <v>0</v>
      </c>
      <c r="BG234" s="143">
        <f>IF(N234="zákl. přenesená",J234,0)</f>
        <v>0</v>
      </c>
      <c r="BH234" s="143">
        <f>IF(N234="sníž. přenesená",J234,0)</f>
        <v>0</v>
      </c>
      <c r="BI234" s="143">
        <f>IF(N234="nulová",J234,0)</f>
        <v>0</v>
      </c>
      <c r="BJ234" s="16" t="s">
        <v>84</v>
      </c>
      <c r="BK234" s="143">
        <f>ROUND(I234*H234,2)</f>
        <v>0</v>
      </c>
      <c r="BL234" s="16" t="s">
        <v>299</v>
      </c>
      <c r="BM234" s="142" t="s">
        <v>4576</v>
      </c>
    </row>
    <row r="235" spans="2:65" s="1" customFormat="1">
      <c r="B235" s="31"/>
      <c r="D235" s="144" t="s">
        <v>188</v>
      </c>
      <c r="F235" s="145" t="s">
        <v>4575</v>
      </c>
      <c r="I235" s="146"/>
      <c r="L235" s="31"/>
      <c r="M235" s="147"/>
      <c r="T235" s="55"/>
      <c r="AT235" s="16" t="s">
        <v>188</v>
      </c>
      <c r="AU235" s="16" t="s">
        <v>86</v>
      </c>
    </row>
    <row r="236" spans="2:65" s="1" customFormat="1" ht="16.5" customHeight="1">
      <c r="B236" s="31"/>
      <c r="C236" s="169" t="s">
        <v>570</v>
      </c>
      <c r="D236" s="169" t="s">
        <v>458</v>
      </c>
      <c r="E236" s="170" t="s">
        <v>4577</v>
      </c>
      <c r="F236" s="171" t="s">
        <v>4578</v>
      </c>
      <c r="G236" s="172" t="s">
        <v>429</v>
      </c>
      <c r="H236" s="173">
        <v>1</v>
      </c>
      <c r="I236" s="174"/>
      <c r="J236" s="175">
        <f>ROUND(I236*H236,2)</f>
        <v>0</v>
      </c>
      <c r="K236" s="171" t="s">
        <v>1</v>
      </c>
      <c r="L236" s="176"/>
      <c r="M236" s="177" t="s">
        <v>1</v>
      </c>
      <c r="N236" s="178" t="s">
        <v>41</v>
      </c>
      <c r="P236" s="140">
        <f>O236*H236</f>
        <v>0</v>
      </c>
      <c r="Q236" s="140">
        <v>0</v>
      </c>
      <c r="R236" s="140">
        <f>Q236*H236</f>
        <v>0</v>
      </c>
      <c r="S236" s="140">
        <v>0</v>
      </c>
      <c r="T236" s="141">
        <f>S236*H236</f>
        <v>0</v>
      </c>
      <c r="AR236" s="142" t="s">
        <v>426</v>
      </c>
      <c r="AT236" s="142" t="s">
        <v>458</v>
      </c>
      <c r="AU236" s="142" t="s">
        <v>86</v>
      </c>
      <c r="AY236" s="16" t="s">
        <v>179</v>
      </c>
      <c r="BE236" s="143">
        <f>IF(N236="základní",J236,0)</f>
        <v>0</v>
      </c>
      <c r="BF236" s="143">
        <f>IF(N236="snížená",J236,0)</f>
        <v>0</v>
      </c>
      <c r="BG236" s="143">
        <f>IF(N236="zákl. přenesená",J236,0)</f>
        <v>0</v>
      </c>
      <c r="BH236" s="143">
        <f>IF(N236="sníž. přenesená",J236,0)</f>
        <v>0</v>
      </c>
      <c r="BI236" s="143">
        <f>IF(N236="nulová",J236,0)</f>
        <v>0</v>
      </c>
      <c r="BJ236" s="16" t="s">
        <v>84</v>
      </c>
      <c r="BK236" s="143">
        <f>ROUND(I236*H236,2)</f>
        <v>0</v>
      </c>
      <c r="BL236" s="16" t="s">
        <v>299</v>
      </c>
      <c r="BM236" s="142" t="s">
        <v>4579</v>
      </c>
    </row>
    <row r="237" spans="2:65" s="1" customFormat="1">
      <c r="B237" s="31"/>
      <c r="D237" s="144" t="s">
        <v>188</v>
      </c>
      <c r="F237" s="145" t="s">
        <v>4578</v>
      </c>
      <c r="I237" s="146"/>
      <c r="L237" s="31"/>
      <c r="M237" s="147"/>
      <c r="T237" s="55"/>
      <c r="AT237" s="16" t="s">
        <v>188</v>
      </c>
      <c r="AU237" s="16" t="s">
        <v>86</v>
      </c>
    </row>
    <row r="238" spans="2:65" s="1" customFormat="1" ht="21.75" customHeight="1">
      <c r="B238" s="31"/>
      <c r="C238" s="131" t="s">
        <v>575</v>
      </c>
      <c r="D238" s="131" t="s">
        <v>181</v>
      </c>
      <c r="E238" s="132" t="s">
        <v>4580</v>
      </c>
      <c r="F238" s="133" t="s">
        <v>4581</v>
      </c>
      <c r="G238" s="134" t="s">
        <v>429</v>
      </c>
      <c r="H238" s="135">
        <v>2</v>
      </c>
      <c r="I238" s="136"/>
      <c r="J238" s="137">
        <f>ROUND(I238*H238,2)</f>
        <v>0</v>
      </c>
      <c r="K238" s="133" t="s">
        <v>185</v>
      </c>
      <c r="L238" s="31"/>
      <c r="M238" s="138" t="s">
        <v>1</v>
      </c>
      <c r="N238" s="139" t="s">
        <v>41</v>
      </c>
      <c r="P238" s="140">
        <f>O238*H238</f>
        <v>0</v>
      </c>
      <c r="Q238" s="140">
        <v>0</v>
      </c>
      <c r="R238" s="140">
        <f>Q238*H238</f>
        <v>0</v>
      </c>
      <c r="S238" s="140">
        <v>0</v>
      </c>
      <c r="T238" s="141">
        <f>S238*H238</f>
        <v>0</v>
      </c>
      <c r="AR238" s="142" t="s">
        <v>299</v>
      </c>
      <c r="AT238" s="142" t="s">
        <v>181</v>
      </c>
      <c r="AU238" s="142" t="s">
        <v>86</v>
      </c>
      <c r="AY238" s="16" t="s">
        <v>179</v>
      </c>
      <c r="BE238" s="143">
        <f>IF(N238="základní",J238,0)</f>
        <v>0</v>
      </c>
      <c r="BF238" s="143">
        <f>IF(N238="snížená",J238,0)</f>
        <v>0</v>
      </c>
      <c r="BG238" s="143">
        <f>IF(N238="zákl. přenesená",J238,0)</f>
        <v>0</v>
      </c>
      <c r="BH238" s="143">
        <f>IF(N238="sníž. přenesená",J238,0)</f>
        <v>0</v>
      </c>
      <c r="BI238" s="143">
        <f>IF(N238="nulová",J238,0)</f>
        <v>0</v>
      </c>
      <c r="BJ238" s="16" t="s">
        <v>84</v>
      </c>
      <c r="BK238" s="143">
        <f>ROUND(I238*H238,2)</f>
        <v>0</v>
      </c>
      <c r="BL238" s="16" t="s">
        <v>299</v>
      </c>
      <c r="BM238" s="142" t="s">
        <v>4582</v>
      </c>
    </row>
    <row r="239" spans="2:65" s="1" customFormat="1">
      <c r="B239" s="31"/>
      <c r="D239" s="144" t="s">
        <v>188</v>
      </c>
      <c r="F239" s="145" t="s">
        <v>4581</v>
      </c>
      <c r="I239" s="146"/>
      <c r="L239" s="31"/>
      <c r="M239" s="147"/>
      <c r="T239" s="55"/>
      <c r="AT239" s="16" t="s">
        <v>188</v>
      </c>
      <c r="AU239" s="16" t="s">
        <v>86</v>
      </c>
    </row>
    <row r="240" spans="2:65" s="1" customFormat="1" ht="24.2" customHeight="1">
      <c r="B240" s="31"/>
      <c r="C240" s="131" t="s">
        <v>583</v>
      </c>
      <c r="D240" s="131" t="s">
        <v>181</v>
      </c>
      <c r="E240" s="132" t="s">
        <v>4583</v>
      </c>
      <c r="F240" s="133" t="s">
        <v>4584</v>
      </c>
      <c r="G240" s="134" t="s">
        <v>429</v>
      </c>
      <c r="H240" s="135">
        <v>1</v>
      </c>
      <c r="I240" s="136"/>
      <c r="J240" s="137">
        <f>ROUND(I240*H240,2)</f>
        <v>0</v>
      </c>
      <c r="K240" s="133" t="s">
        <v>185</v>
      </c>
      <c r="L240" s="31"/>
      <c r="M240" s="138" t="s">
        <v>1</v>
      </c>
      <c r="N240" s="139" t="s">
        <v>41</v>
      </c>
      <c r="P240" s="140">
        <f>O240*H240</f>
        <v>0</v>
      </c>
      <c r="Q240" s="140">
        <v>0</v>
      </c>
      <c r="R240" s="140">
        <f>Q240*H240</f>
        <v>0</v>
      </c>
      <c r="S240" s="140">
        <v>0</v>
      </c>
      <c r="T240" s="141">
        <f>S240*H240</f>
        <v>0</v>
      </c>
      <c r="AR240" s="142" t="s">
        <v>299</v>
      </c>
      <c r="AT240" s="142" t="s">
        <v>181</v>
      </c>
      <c r="AU240" s="142" t="s">
        <v>86</v>
      </c>
      <c r="AY240" s="16" t="s">
        <v>179</v>
      </c>
      <c r="BE240" s="143">
        <f>IF(N240="základní",J240,0)</f>
        <v>0</v>
      </c>
      <c r="BF240" s="143">
        <f>IF(N240="snížená",J240,0)</f>
        <v>0</v>
      </c>
      <c r="BG240" s="143">
        <f>IF(N240="zákl. přenesená",J240,0)</f>
        <v>0</v>
      </c>
      <c r="BH240" s="143">
        <f>IF(N240="sníž. přenesená",J240,0)</f>
        <v>0</v>
      </c>
      <c r="BI240" s="143">
        <f>IF(N240="nulová",J240,0)</f>
        <v>0</v>
      </c>
      <c r="BJ240" s="16" t="s">
        <v>84</v>
      </c>
      <c r="BK240" s="143">
        <f>ROUND(I240*H240,2)</f>
        <v>0</v>
      </c>
      <c r="BL240" s="16" t="s">
        <v>299</v>
      </c>
      <c r="BM240" s="142" t="s">
        <v>4585</v>
      </c>
    </row>
    <row r="241" spans="2:65" s="1" customFormat="1" ht="19.5">
      <c r="B241" s="31"/>
      <c r="D241" s="144" t="s">
        <v>188</v>
      </c>
      <c r="F241" s="145" t="s">
        <v>4584</v>
      </c>
      <c r="I241" s="146"/>
      <c r="L241" s="31"/>
      <c r="M241" s="147"/>
      <c r="T241" s="55"/>
      <c r="AT241" s="16" t="s">
        <v>188</v>
      </c>
      <c r="AU241" s="16" t="s">
        <v>86</v>
      </c>
    </row>
    <row r="242" spans="2:65" s="1" customFormat="1" ht="16.5" customHeight="1">
      <c r="B242" s="31"/>
      <c r="C242" s="169" t="s">
        <v>587</v>
      </c>
      <c r="D242" s="169" t="s">
        <v>458</v>
      </c>
      <c r="E242" s="170" t="s">
        <v>4586</v>
      </c>
      <c r="F242" s="171" t="s">
        <v>4587</v>
      </c>
      <c r="G242" s="172" t="s">
        <v>429</v>
      </c>
      <c r="H242" s="173">
        <v>1</v>
      </c>
      <c r="I242" s="174"/>
      <c r="J242" s="175">
        <f>ROUND(I242*H242,2)</f>
        <v>0</v>
      </c>
      <c r="K242" s="171" t="s">
        <v>1</v>
      </c>
      <c r="L242" s="176"/>
      <c r="M242" s="177" t="s">
        <v>1</v>
      </c>
      <c r="N242" s="178" t="s">
        <v>41</v>
      </c>
      <c r="P242" s="140">
        <f>O242*H242</f>
        <v>0</v>
      </c>
      <c r="Q242" s="140">
        <v>0</v>
      </c>
      <c r="R242" s="140">
        <f>Q242*H242</f>
        <v>0</v>
      </c>
      <c r="S242" s="140">
        <v>0</v>
      </c>
      <c r="T242" s="141">
        <f>S242*H242</f>
        <v>0</v>
      </c>
      <c r="AR242" s="142" t="s">
        <v>426</v>
      </c>
      <c r="AT242" s="142" t="s">
        <v>458</v>
      </c>
      <c r="AU242" s="142" t="s">
        <v>86</v>
      </c>
      <c r="AY242" s="16" t="s">
        <v>179</v>
      </c>
      <c r="BE242" s="143">
        <f>IF(N242="základní",J242,0)</f>
        <v>0</v>
      </c>
      <c r="BF242" s="143">
        <f>IF(N242="snížená",J242,0)</f>
        <v>0</v>
      </c>
      <c r="BG242" s="143">
        <f>IF(N242="zákl. přenesená",J242,0)</f>
        <v>0</v>
      </c>
      <c r="BH242" s="143">
        <f>IF(N242="sníž. přenesená",J242,0)</f>
        <v>0</v>
      </c>
      <c r="BI242" s="143">
        <f>IF(N242="nulová",J242,0)</f>
        <v>0</v>
      </c>
      <c r="BJ242" s="16" t="s">
        <v>84</v>
      </c>
      <c r="BK242" s="143">
        <f>ROUND(I242*H242,2)</f>
        <v>0</v>
      </c>
      <c r="BL242" s="16" t="s">
        <v>299</v>
      </c>
      <c r="BM242" s="142" t="s">
        <v>4588</v>
      </c>
    </row>
    <row r="243" spans="2:65" s="1" customFormat="1">
      <c r="B243" s="31"/>
      <c r="D243" s="144" t="s">
        <v>188</v>
      </c>
      <c r="F243" s="145" t="s">
        <v>4587</v>
      </c>
      <c r="I243" s="146"/>
      <c r="L243" s="31"/>
      <c r="M243" s="147"/>
      <c r="T243" s="55"/>
      <c r="AT243" s="16" t="s">
        <v>188</v>
      </c>
      <c r="AU243" s="16" t="s">
        <v>86</v>
      </c>
    </row>
    <row r="244" spans="2:65" s="1" customFormat="1" ht="24.2" customHeight="1">
      <c r="B244" s="31"/>
      <c r="C244" s="131" t="s">
        <v>594</v>
      </c>
      <c r="D244" s="131" t="s">
        <v>181</v>
      </c>
      <c r="E244" s="132" t="s">
        <v>4589</v>
      </c>
      <c r="F244" s="133" t="s">
        <v>4590</v>
      </c>
      <c r="G244" s="134" t="s">
        <v>429</v>
      </c>
      <c r="H244" s="135">
        <v>14</v>
      </c>
      <c r="I244" s="136"/>
      <c r="J244" s="137">
        <f>ROUND(I244*H244,2)</f>
        <v>0</v>
      </c>
      <c r="K244" s="133" t="s">
        <v>185</v>
      </c>
      <c r="L244" s="31"/>
      <c r="M244" s="138" t="s">
        <v>1</v>
      </c>
      <c r="N244" s="139" t="s">
        <v>41</v>
      </c>
      <c r="P244" s="140">
        <f>O244*H244</f>
        <v>0</v>
      </c>
      <c r="Q244" s="140">
        <v>0</v>
      </c>
      <c r="R244" s="140">
        <f>Q244*H244</f>
        <v>0</v>
      </c>
      <c r="S244" s="140">
        <v>0</v>
      </c>
      <c r="T244" s="141">
        <f>S244*H244</f>
        <v>0</v>
      </c>
      <c r="AR244" s="142" t="s">
        <v>299</v>
      </c>
      <c r="AT244" s="142" t="s">
        <v>181</v>
      </c>
      <c r="AU244" s="142" t="s">
        <v>86</v>
      </c>
      <c r="AY244" s="16" t="s">
        <v>179</v>
      </c>
      <c r="BE244" s="143">
        <f>IF(N244="základní",J244,0)</f>
        <v>0</v>
      </c>
      <c r="BF244" s="143">
        <f>IF(N244="snížená",J244,0)</f>
        <v>0</v>
      </c>
      <c r="BG244" s="143">
        <f>IF(N244="zákl. přenesená",J244,0)</f>
        <v>0</v>
      </c>
      <c r="BH244" s="143">
        <f>IF(N244="sníž. přenesená",J244,0)</f>
        <v>0</v>
      </c>
      <c r="BI244" s="143">
        <f>IF(N244="nulová",J244,0)</f>
        <v>0</v>
      </c>
      <c r="BJ244" s="16" t="s">
        <v>84</v>
      </c>
      <c r="BK244" s="143">
        <f>ROUND(I244*H244,2)</f>
        <v>0</v>
      </c>
      <c r="BL244" s="16" t="s">
        <v>299</v>
      </c>
      <c r="BM244" s="142" t="s">
        <v>4591</v>
      </c>
    </row>
    <row r="245" spans="2:65" s="1" customFormat="1" ht="19.5">
      <c r="B245" s="31"/>
      <c r="D245" s="144" t="s">
        <v>188</v>
      </c>
      <c r="F245" s="145" t="s">
        <v>4590</v>
      </c>
      <c r="I245" s="146"/>
      <c r="L245" s="31"/>
      <c r="M245" s="147"/>
      <c r="T245" s="55"/>
      <c r="AT245" s="16" t="s">
        <v>188</v>
      </c>
      <c r="AU245" s="16" t="s">
        <v>86</v>
      </c>
    </row>
    <row r="246" spans="2:65" s="1" customFormat="1" ht="16.5" customHeight="1">
      <c r="B246" s="31"/>
      <c r="C246" s="169" t="s">
        <v>601</v>
      </c>
      <c r="D246" s="169" t="s">
        <v>458</v>
      </c>
      <c r="E246" s="170" t="s">
        <v>4592</v>
      </c>
      <c r="F246" s="171" t="s">
        <v>4593</v>
      </c>
      <c r="G246" s="172" t="s">
        <v>429</v>
      </c>
      <c r="H246" s="173">
        <v>13</v>
      </c>
      <c r="I246" s="174"/>
      <c r="J246" s="175">
        <f>ROUND(I246*H246,2)</f>
        <v>0</v>
      </c>
      <c r="K246" s="171" t="s">
        <v>1</v>
      </c>
      <c r="L246" s="176"/>
      <c r="M246" s="177" t="s">
        <v>1</v>
      </c>
      <c r="N246" s="178" t="s">
        <v>41</v>
      </c>
      <c r="P246" s="140">
        <f>O246*H246</f>
        <v>0</v>
      </c>
      <c r="Q246" s="140">
        <v>4.0000000000000003E-5</v>
      </c>
      <c r="R246" s="140">
        <f>Q246*H246</f>
        <v>5.2000000000000006E-4</v>
      </c>
      <c r="S246" s="140">
        <v>0</v>
      </c>
      <c r="T246" s="141">
        <f>S246*H246</f>
        <v>0</v>
      </c>
      <c r="AR246" s="142" t="s">
        <v>426</v>
      </c>
      <c r="AT246" s="142" t="s">
        <v>458</v>
      </c>
      <c r="AU246" s="142" t="s">
        <v>86</v>
      </c>
      <c r="AY246" s="16" t="s">
        <v>179</v>
      </c>
      <c r="BE246" s="143">
        <f>IF(N246="základní",J246,0)</f>
        <v>0</v>
      </c>
      <c r="BF246" s="143">
        <f>IF(N246="snížená",J246,0)</f>
        <v>0</v>
      </c>
      <c r="BG246" s="143">
        <f>IF(N246="zákl. přenesená",J246,0)</f>
        <v>0</v>
      </c>
      <c r="BH246" s="143">
        <f>IF(N246="sníž. přenesená",J246,0)</f>
        <v>0</v>
      </c>
      <c r="BI246" s="143">
        <f>IF(N246="nulová",J246,0)</f>
        <v>0</v>
      </c>
      <c r="BJ246" s="16" t="s">
        <v>84</v>
      </c>
      <c r="BK246" s="143">
        <f>ROUND(I246*H246,2)</f>
        <v>0</v>
      </c>
      <c r="BL246" s="16" t="s">
        <v>299</v>
      </c>
      <c r="BM246" s="142" t="s">
        <v>4594</v>
      </c>
    </row>
    <row r="247" spans="2:65" s="1" customFormat="1">
      <c r="B247" s="31"/>
      <c r="D247" s="144" t="s">
        <v>188</v>
      </c>
      <c r="F247" s="145" t="s">
        <v>4593</v>
      </c>
      <c r="I247" s="146"/>
      <c r="L247" s="31"/>
      <c r="M247" s="147"/>
      <c r="T247" s="55"/>
      <c r="AT247" s="16" t="s">
        <v>188</v>
      </c>
      <c r="AU247" s="16" t="s">
        <v>86</v>
      </c>
    </row>
    <row r="248" spans="2:65" s="1" customFormat="1" ht="16.5" customHeight="1">
      <c r="B248" s="31"/>
      <c r="C248" s="169" t="s">
        <v>607</v>
      </c>
      <c r="D248" s="169" t="s">
        <v>458</v>
      </c>
      <c r="E248" s="170" t="s">
        <v>4595</v>
      </c>
      <c r="F248" s="171" t="s">
        <v>4596</v>
      </c>
      <c r="G248" s="172" t="s">
        <v>429</v>
      </c>
      <c r="H248" s="173">
        <v>13</v>
      </c>
      <c r="I248" s="174"/>
      <c r="J248" s="175">
        <f>ROUND(I248*H248,2)</f>
        <v>0</v>
      </c>
      <c r="K248" s="171" t="s">
        <v>1</v>
      </c>
      <c r="L248" s="176"/>
      <c r="M248" s="177" t="s">
        <v>1</v>
      </c>
      <c r="N248" s="178" t="s">
        <v>41</v>
      </c>
      <c r="P248" s="140">
        <f>O248*H248</f>
        <v>0</v>
      </c>
      <c r="Q248" s="140">
        <v>3.0000000000000001E-5</v>
      </c>
      <c r="R248" s="140">
        <f>Q248*H248</f>
        <v>3.8999999999999999E-4</v>
      </c>
      <c r="S248" s="140">
        <v>0</v>
      </c>
      <c r="T248" s="141">
        <f>S248*H248</f>
        <v>0</v>
      </c>
      <c r="AR248" s="142" t="s">
        <v>426</v>
      </c>
      <c r="AT248" s="142" t="s">
        <v>458</v>
      </c>
      <c r="AU248" s="142" t="s">
        <v>86</v>
      </c>
      <c r="AY248" s="16" t="s">
        <v>179</v>
      </c>
      <c r="BE248" s="143">
        <f>IF(N248="základní",J248,0)</f>
        <v>0</v>
      </c>
      <c r="BF248" s="143">
        <f>IF(N248="snížená",J248,0)</f>
        <v>0</v>
      </c>
      <c r="BG248" s="143">
        <f>IF(N248="zákl. přenesená",J248,0)</f>
        <v>0</v>
      </c>
      <c r="BH248" s="143">
        <f>IF(N248="sníž. přenesená",J248,0)</f>
        <v>0</v>
      </c>
      <c r="BI248" s="143">
        <f>IF(N248="nulová",J248,0)</f>
        <v>0</v>
      </c>
      <c r="BJ248" s="16" t="s">
        <v>84</v>
      </c>
      <c r="BK248" s="143">
        <f>ROUND(I248*H248,2)</f>
        <v>0</v>
      </c>
      <c r="BL248" s="16" t="s">
        <v>299</v>
      </c>
      <c r="BM248" s="142" t="s">
        <v>4597</v>
      </c>
    </row>
    <row r="249" spans="2:65" s="1" customFormat="1">
      <c r="B249" s="31"/>
      <c r="D249" s="144" t="s">
        <v>188</v>
      </c>
      <c r="F249" s="145" t="s">
        <v>4596</v>
      </c>
      <c r="I249" s="146"/>
      <c r="L249" s="31"/>
      <c r="M249" s="147"/>
      <c r="T249" s="55"/>
      <c r="AT249" s="16" t="s">
        <v>188</v>
      </c>
      <c r="AU249" s="16" t="s">
        <v>86</v>
      </c>
    </row>
    <row r="250" spans="2:65" s="1" customFormat="1" ht="16.5" customHeight="1">
      <c r="B250" s="31"/>
      <c r="C250" s="169" t="s">
        <v>613</v>
      </c>
      <c r="D250" s="169" t="s">
        <v>458</v>
      </c>
      <c r="E250" s="170" t="s">
        <v>4598</v>
      </c>
      <c r="F250" s="171" t="s">
        <v>4599</v>
      </c>
      <c r="G250" s="172" t="s">
        <v>429</v>
      </c>
      <c r="H250" s="173">
        <v>1</v>
      </c>
      <c r="I250" s="174"/>
      <c r="J250" s="175">
        <f>ROUND(I250*H250,2)</f>
        <v>0</v>
      </c>
      <c r="K250" s="171" t="s">
        <v>1</v>
      </c>
      <c r="L250" s="176"/>
      <c r="M250" s="177" t="s">
        <v>1</v>
      </c>
      <c r="N250" s="178" t="s">
        <v>41</v>
      </c>
      <c r="P250" s="140">
        <f>O250*H250</f>
        <v>0</v>
      </c>
      <c r="Q250" s="140">
        <v>0</v>
      </c>
      <c r="R250" s="140">
        <f>Q250*H250</f>
        <v>0</v>
      </c>
      <c r="S250" s="140">
        <v>0</v>
      </c>
      <c r="T250" s="141">
        <f>S250*H250</f>
        <v>0</v>
      </c>
      <c r="AR250" s="142" t="s">
        <v>426</v>
      </c>
      <c r="AT250" s="142" t="s">
        <v>458</v>
      </c>
      <c r="AU250" s="142" t="s">
        <v>86</v>
      </c>
      <c r="AY250" s="16" t="s">
        <v>179</v>
      </c>
      <c r="BE250" s="143">
        <f>IF(N250="základní",J250,0)</f>
        <v>0</v>
      </c>
      <c r="BF250" s="143">
        <f>IF(N250="snížená",J250,0)</f>
        <v>0</v>
      </c>
      <c r="BG250" s="143">
        <f>IF(N250="zákl. přenesená",J250,0)</f>
        <v>0</v>
      </c>
      <c r="BH250" s="143">
        <f>IF(N250="sníž. přenesená",J250,0)</f>
        <v>0</v>
      </c>
      <c r="BI250" s="143">
        <f>IF(N250="nulová",J250,0)</f>
        <v>0</v>
      </c>
      <c r="BJ250" s="16" t="s">
        <v>84</v>
      </c>
      <c r="BK250" s="143">
        <f>ROUND(I250*H250,2)</f>
        <v>0</v>
      </c>
      <c r="BL250" s="16" t="s">
        <v>299</v>
      </c>
      <c r="BM250" s="142" t="s">
        <v>4600</v>
      </c>
    </row>
    <row r="251" spans="2:65" s="1" customFormat="1">
      <c r="B251" s="31"/>
      <c r="D251" s="144" t="s">
        <v>188</v>
      </c>
      <c r="F251" s="145" t="s">
        <v>4599</v>
      </c>
      <c r="I251" s="146"/>
      <c r="L251" s="31"/>
      <c r="M251" s="147"/>
      <c r="T251" s="55"/>
      <c r="AT251" s="16" t="s">
        <v>188</v>
      </c>
      <c r="AU251" s="16" t="s">
        <v>86</v>
      </c>
    </row>
    <row r="252" spans="2:65" s="1" customFormat="1" ht="24.2" customHeight="1">
      <c r="B252" s="31"/>
      <c r="C252" s="169" t="s">
        <v>621</v>
      </c>
      <c r="D252" s="169" t="s">
        <v>458</v>
      </c>
      <c r="E252" s="170" t="s">
        <v>4601</v>
      </c>
      <c r="F252" s="171" t="s">
        <v>4602</v>
      </c>
      <c r="G252" s="172" t="s">
        <v>429</v>
      </c>
      <c r="H252" s="173">
        <v>14</v>
      </c>
      <c r="I252" s="174"/>
      <c r="J252" s="175">
        <f>ROUND(I252*H252,2)</f>
        <v>0</v>
      </c>
      <c r="K252" s="171" t="s">
        <v>1</v>
      </c>
      <c r="L252" s="176"/>
      <c r="M252" s="177" t="s">
        <v>1</v>
      </c>
      <c r="N252" s="178" t="s">
        <v>41</v>
      </c>
      <c r="P252" s="140">
        <f>O252*H252</f>
        <v>0</v>
      </c>
      <c r="Q252" s="140">
        <v>1.0000000000000001E-5</v>
      </c>
      <c r="R252" s="140">
        <f>Q252*H252</f>
        <v>1.4000000000000001E-4</v>
      </c>
      <c r="S252" s="140">
        <v>0</v>
      </c>
      <c r="T252" s="141">
        <f>S252*H252</f>
        <v>0</v>
      </c>
      <c r="AR252" s="142" t="s">
        <v>426</v>
      </c>
      <c r="AT252" s="142" t="s">
        <v>458</v>
      </c>
      <c r="AU252" s="142" t="s">
        <v>86</v>
      </c>
      <c r="AY252" s="16" t="s">
        <v>179</v>
      </c>
      <c r="BE252" s="143">
        <f>IF(N252="základní",J252,0)</f>
        <v>0</v>
      </c>
      <c r="BF252" s="143">
        <f>IF(N252="snížená",J252,0)</f>
        <v>0</v>
      </c>
      <c r="BG252" s="143">
        <f>IF(N252="zákl. přenesená",J252,0)</f>
        <v>0</v>
      </c>
      <c r="BH252" s="143">
        <f>IF(N252="sníž. přenesená",J252,0)</f>
        <v>0</v>
      </c>
      <c r="BI252" s="143">
        <f>IF(N252="nulová",J252,0)</f>
        <v>0</v>
      </c>
      <c r="BJ252" s="16" t="s">
        <v>84</v>
      </c>
      <c r="BK252" s="143">
        <f>ROUND(I252*H252,2)</f>
        <v>0</v>
      </c>
      <c r="BL252" s="16" t="s">
        <v>299</v>
      </c>
      <c r="BM252" s="142" t="s">
        <v>4603</v>
      </c>
    </row>
    <row r="253" spans="2:65" s="1" customFormat="1">
      <c r="B253" s="31"/>
      <c r="D253" s="144" t="s">
        <v>188</v>
      </c>
      <c r="F253" s="145" t="s">
        <v>4602</v>
      </c>
      <c r="I253" s="146"/>
      <c r="L253" s="31"/>
      <c r="M253" s="147"/>
      <c r="T253" s="55"/>
      <c r="AT253" s="16" t="s">
        <v>188</v>
      </c>
      <c r="AU253" s="16" t="s">
        <v>86</v>
      </c>
    </row>
    <row r="254" spans="2:65" s="1" customFormat="1" ht="24.2" customHeight="1">
      <c r="B254" s="31"/>
      <c r="C254" s="131" t="s">
        <v>627</v>
      </c>
      <c r="D254" s="131" t="s">
        <v>181</v>
      </c>
      <c r="E254" s="132" t="s">
        <v>4604</v>
      </c>
      <c r="F254" s="133" t="s">
        <v>4605</v>
      </c>
      <c r="G254" s="134" t="s">
        <v>429</v>
      </c>
      <c r="H254" s="135">
        <v>9</v>
      </c>
      <c r="I254" s="136"/>
      <c r="J254" s="137">
        <f>ROUND(I254*H254,2)</f>
        <v>0</v>
      </c>
      <c r="K254" s="133" t="s">
        <v>185</v>
      </c>
      <c r="L254" s="31"/>
      <c r="M254" s="138" t="s">
        <v>1</v>
      </c>
      <c r="N254" s="139" t="s">
        <v>41</v>
      </c>
      <c r="P254" s="140">
        <f>O254*H254</f>
        <v>0</v>
      </c>
      <c r="Q254" s="140">
        <v>0</v>
      </c>
      <c r="R254" s="140">
        <f>Q254*H254</f>
        <v>0</v>
      </c>
      <c r="S254" s="140">
        <v>0</v>
      </c>
      <c r="T254" s="141">
        <f>S254*H254</f>
        <v>0</v>
      </c>
      <c r="AR254" s="142" t="s">
        <v>299</v>
      </c>
      <c r="AT254" s="142" t="s">
        <v>181</v>
      </c>
      <c r="AU254" s="142" t="s">
        <v>86</v>
      </c>
      <c r="AY254" s="16" t="s">
        <v>179</v>
      </c>
      <c r="BE254" s="143">
        <f>IF(N254="základní",J254,0)</f>
        <v>0</v>
      </c>
      <c r="BF254" s="143">
        <f>IF(N254="snížená",J254,0)</f>
        <v>0</v>
      </c>
      <c r="BG254" s="143">
        <f>IF(N254="zákl. přenesená",J254,0)</f>
        <v>0</v>
      </c>
      <c r="BH254" s="143">
        <f>IF(N254="sníž. přenesená",J254,0)</f>
        <v>0</v>
      </c>
      <c r="BI254" s="143">
        <f>IF(N254="nulová",J254,0)</f>
        <v>0</v>
      </c>
      <c r="BJ254" s="16" t="s">
        <v>84</v>
      </c>
      <c r="BK254" s="143">
        <f>ROUND(I254*H254,2)</f>
        <v>0</v>
      </c>
      <c r="BL254" s="16" t="s">
        <v>299</v>
      </c>
      <c r="BM254" s="142" t="s">
        <v>4606</v>
      </c>
    </row>
    <row r="255" spans="2:65" s="1" customFormat="1" ht="19.5">
      <c r="B255" s="31"/>
      <c r="D255" s="144" t="s">
        <v>188</v>
      </c>
      <c r="F255" s="145" t="s">
        <v>4605</v>
      </c>
      <c r="I255" s="146"/>
      <c r="L255" s="31"/>
      <c r="M255" s="147"/>
      <c r="T255" s="55"/>
      <c r="AT255" s="16" t="s">
        <v>188</v>
      </c>
      <c r="AU255" s="16" t="s">
        <v>86</v>
      </c>
    </row>
    <row r="256" spans="2:65" s="1" customFormat="1" ht="16.5" customHeight="1">
      <c r="B256" s="31"/>
      <c r="C256" s="169" t="s">
        <v>633</v>
      </c>
      <c r="D256" s="169" t="s">
        <v>458</v>
      </c>
      <c r="E256" s="170" t="s">
        <v>4607</v>
      </c>
      <c r="F256" s="171" t="s">
        <v>4608</v>
      </c>
      <c r="G256" s="172" t="s">
        <v>429</v>
      </c>
      <c r="H256" s="173">
        <v>15</v>
      </c>
      <c r="I256" s="174"/>
      <c r="J256" s="175">
        <f>ROUND(I256*H256,2)</f>
        <v>0</v>
      </c>
      <c r="K256" s="171" t="s">
        <v>1</v>
      </c>
      <c r="L256" s="176"/>
      <c r="M256" s="177" t="s">
        <v>1</v>
      </c>
      <c r="N256" s="178" t="s">
        <v>41</v>
      </c>
      <c r="P256" s="140">
        <f>O256*H256</f>
        <v>0</v>
      </c>
      <c r="Q256" s="140">
        <v>0</v>
      </c>
      <c r="R256" s="140">
        <f>Q256*H256</f>
        <v>0</v>
      </c>
      <c r="S256" s="140">
        <v>0</v>
      </c>
      <c r="T256" s="141">
        <f>S256*H256</f>
        <v>0</v>
      </c>
      <c r="AR256" s="142" t="s">
        <v>426</v>
      </c>
      <c r="AT256" s="142" t="s">
        <v>458</v>
      </c>
      <c r="AU256" s="142" t="s">
        <v>86</v>
      </c>
      <c r="AY256" s="16" t="s">
        <v>179</v>
      </c>
      <c r="BE256" s="143">
        <f>IF(N256="základní",J256,0)</f>
        <v>0</v>
      </c>
      <c r="BF256" s="143">
        <f>IF(N256="snížená",J256,0)</f>
        <v>0</v>
      </c>
      <c r="BG256" s="143">
        <f>IF(N256="zákl. přenesená",J256,0)</f>
        <v>0</v>
      </c>
      <c r="BH256" s="143">
        <f>IF(N256="sníž. přenesená",J256,0)</f>
        <v>0</v>
      </c>
      <c r="BI256" s="143">
        <f>IF(N256="nulová",J256,0)</f>
        <v>0</v>
      </c>
      <c r="BJ256" s="16" t="s">
        <v>84</v>
      </c>
      <c r="BK256" s="143">
        <f>ROUND(I256*H256,2)</f>
        <v>0</v>
      </c>
      <c r="BL256" s="16" t="s">
        <v>299</v>
      </c>
      <c r="BM256" s="142" t="s">
        <v>4609</v>
      </c>
    </row>
    <row r="257" spans="2:65" s="1" customFormat="1">
      <c r="B257" s="31"/>
      <c r="D257" s="144" t="s">
        <v>188</v>
      </c>
      <c r="F257" s="145" t="s">
        <v>4608</v>
      </c>
      <c r="I257" s="146"/>
      <c r="L257" s="31"/>
      <c r="M257" s="147"/>
      <c r="T257" s="55"/>
      <c r="AT257" s="16" t="s">
        <v>188</v>
      </c>
      <c r="AU257" s="16" t="s">
        <v>86</v>
      </c>
    </row>
    <row r="258" spans="2:65" s="1" customFormat="1" ht="16.5" customHeight="1">
      <c r="B258" s="31"/>
      <c r="C258" s="169" t="s">
        <v>641</v>
      </c>
      <c r="D258" s="169" t="s">
        <v>458</v>
      </c>
      <c r="E258" s="170" t="s">
        <v>4610</v>
      </c>
      <c r="F258" s="171" t="s">
        <v>4611</v>
      </c>
      <c r="G258" s="172" t="s">
        <v>429</v>
      </c>
      <c r="H258" s="173">
        <v>9</v>
      </c>
      <c r="I258" s="174"/>
      <c r="J258" s="175">
        <f>ROUND(I258*H258,2)</f>
        <v>0</v>
      </c>
      <c r="K258" s="171" t="s">
        <v>1</v>
      </c>
      <c r="L258" s="176"/>
      <c r="M258" s="177" t="s">
        <v>1</v>
      </c>
      <c r="N258" s="178" t="s">
        <v>41</v>
      </c>
      <c r="P258" s="140">
        <f>O258*H258</f>
        <v>0</v>
      </c>
      <c r="Q258" s="140">
        <v>4.0000000000000003E-5</v>
      </c>
      <c r="R258" s="140">
        <f>Q258*H258</f>
        <v>3.6000000000000002E-4</v>
      </c>
      <c r="S258" s="140">
        <v>0</v>
      </c>
      <c r="T258" s="141">
        <f>S258*H258</f>
        <v>0</v>
      </c>
      <c r="AR258" s="142" t="s">
        <v>426</v>
      </c>
      <c r="AT258" s="142" t="s">
        <v>458</v>
      </c>
      <c r="AU258" s="142" t="s">
        <v>86</v>
      </c>
      <c r="AY258" s="16" t="s">
        <v>179</v>
      </c>
      <c r="BE258" s="143">
        <f>IF(N258="základní",J258,0)</f>
        <v>0</v>
      </c>
      <c r="BF258" s="143">
        <f>IF(N258="snížená",J258,0)</f>
        <v>0</v>
      </c>
      <c r="BG258" s="143">
        <f>IF(N258="zákl. přenesená",J258,0)</f>
        <v>0</v>
      </c>
      <c r="BH258" s="143">
        <f>IF(N258="sníž. přenesená",J258,0)</f>
        <v>0</v>
      </c>
      <c r="BI258" s="143">
        <f>IF(N258="nulová",J258,0)</f>
        <v>0</v>
      </c>
      <c r="BJ258" s="16" t="s">
        <v>84</v>
      </c>
      <c r="BK258" s="143">
        <f>ROUND(I258*H258,2)</f>
        <v>0</v>
      </c>
      <c r="BL258" s="16" t="s">
        <v>299</v>
      </c>
      <c r="BM258" s="142" t="s">
        <v>4612</v>
      </c>
    </row>
    <row r="259" spans="2:65" s="1" customFormat="1">
      <c r="B259" s="31"/>
      <c r="D259" s="144" t="s">
        <v>188</v>
      </c>
      <c r="F259" s="145" t="s">
        <v>4611</v>
      </c>
      <c r="I259" s="146"/>
      <c r="L259" s="31"/>
      <c r="M259" s="147"/>
      <c r="T259" s="55"/>
      <c r="AT259" s="16" t="s">
        <v>188</v>
      </c>
      <c r="AU259" s="16" t="s">
        <v>86</v>
      </c>
    </row>
    <row r="260" spans="2:65" s="1" customFormat="1" ht="16.5" customHeight="1">
      <c r="B260" s="31"/>
      <c r="C260" s="169" t="s">
        <v>646</v>
      </c>
      <c r="D260" s="169" t="s">
        <v>458</v>
      </c>
      <c r="E260" s="170" t="s">
        <v>4613</v>
      </c>
      <c r="F260" s="171" t="s">
        <v>4614</v>
      </c>
      <c r="G260" s="172" t="s">
        <v>429</v>
      </c>
      <c r="H260" s="173">
        <v>9</v>
      </c>
      <c r="I260" s="174"/>
      <c r="J260" s="175">
        <f>ROUND(I260*H260,2)</f>
        <v>0</v>
      </c>
      <c r="K260" s="171" t="s">
        <v>1</v>
      </c>
      <c r="L260" s="176"/>
      <c r="M260" s="177" t="s">
        <v>1</v>
      </c>
      <c r="N260" s="178" t="s">
        <v>41</v>
      </c>
      <c r="P260" s="140">
        <f>O260*H260</f>
        <v>0</v>
      </c>
      <c r="Q260" s="140">
        <v>3.0000000000000001E-5</v>
      </c>
      <c r="R260" s="140">
        <f>Q260*H260</f>
        <v>2.7E-4</v>
      </c>
      <c r="S260" s="140">
        <v>0</v>
      </c>
      <c r="T260" s="141">
        <f>S260*H260</f>
        <v>0</v>
      </c>
      <c r="AR260" s="142" t="s">
        <v>426</v>
      </c>
      <c r="AT260" s="142" t="s">
        <v>458</v>
      </c>
      <c r="AU260" s="142" t="s">
        <v>86</v>
      </c>
      <c r="AY260" s="16" t="s">
        <v>179</v>
      </c>
      <c r="BE260" s="143">
        <f>IF(N260="základní",J260,0)</f>
        <v>0</v>
      </c>
      <c r="BF260" s="143">
        <f>IF(N260="snížená",J260,0)</f>
        <v>0</v>
      </c>
      <c r="BG260" s="143">
        <f>IF(N260="zákl. přenesená",J260,0)</f>
        <v>0</v>
      </c>
      <c r="BH260" s="143">
        <f>IF(N260="sníž. přenesená",J260,0)</f>
        <v>0</v>
      </c>
      <c r="BI260" s="143">
        <f>IF(N260="nulová",J260,0)</f>
        <v>0</v>
      </c>
      <c r="BJ260" s="16" t="s">
        <v>84</v>
      </c>
      <c r="BK260" s="143">
        <f>ROUND(I260*H260,2)</f>
        <v>0</v>
      </c>
      <c r="BL260" s="16" t="s">
        <v>299</v>
      </c>
      <c r="BM260" s="142" t="s">
        <v>4615</v>
      </c>
    </row>
    <row r="261" spans="2:65" s="1" customFormat="1">
      <c r="B261" s="31"/>
      <c r="D261" s="144" t="s">
        <v>188</v>
      </c>
      <c r="F261" s="145" t="s">
        <v>4614</v>
      </c>
      <c r="I261" s="146"/>
      <c r="L261" s="31"/>
      <c r="M261" s="147"/>
      <c r="T261" s="55"/>
      <c r="AT261" s="16" t="s">
        <v>188</v>
      </c>
      <c r="AU261" s="16" t="s">
        <v>86</v>
      </c>
    </row>
    <row r="262" spans="2:65" s="1" customFormat="1" ht="24.2" customHeight="1">
      <c r="B262" s="31"/>
      <c r="C262" s="169" t="s">
        <v>659</v>
      </c>
      <c r="D262" s="169" t="s">
        <v>458</v>
      </c>
      <c r="E262" s="170" t="s">
        <v>4601</v>
      </c>
      <c r="F262" s="171" t="s">
        <v>4602</v>
      </c>
      <c r="G262" s="172" t="s">
        <v>429</v>
      </c>
      <c r="H262" s="173">
        <v>9</v>
      </c>
      <c r="I262" s="174"/>
      <c r="J262" s="175">
        <f>ROUND(I262*H262,2)</f>
        <v>0</v>
      </c>
      <c r="K262" s="171" t="s">
        <v>1</v>
      </c>
      <c r="L262" s="176"/>
      <c r="M262" s="177" t="s">
        <v>1</v>
      </c>
      <c r="N262" s="178" t="s">
        <v>41</v>
      </c>
      <c r="P262" s="140">
        <f>O262*H262</f>
        <v>0</v>
      </c>
      <c r="Q262" s="140">
        <v>1.0000000000000001E-5</v>
      </c>
      <c r="R262" s="140">
        <f>Q262*H262</f>
        <v>9.0000000000000006E-5</v>
      </c>
      <c r="S262" s="140">
        <v>0</v>
      </c>
      <c r="T262" s="141">
        <f>S262*H262</f>
        <v>0</v>
      </c>
      <c r="AR262" s="142" t="s">
        <v>426</v>
      </c>
      <c r="AT262" s="142" t="s">
        <v>458</v>
      </c>
      <c r="AU262" s="142" t="s">
        <v>86</v>
      </c>
      <c r="AY262" s="16" t="s">
        <v>179</v>
      </c>
      <c r="BE262" s="143">
        <f>IF(N262="základní",J262,0)</f>
        <v>0</v>
      </c>
      <c r="BF262" s="143">
        <f>IF(N262="snížená",J262,0)</f>
        <v>0</v>
      </c>
      <c r="BG262" s="143">
        <f>IF(N262="zákl. přenesená",J262,0)</f>
        <v>0</v>
      </c>
      <c r="BH262" s="143">
        <f>IF(N262="sníž. přenesená",J262,0)</f>
        <v>0</v>
      </c>
      <c r="BI262" s="143">
        <f>IF(N262="nulová",J262,0)</f>
        <v>0</v>
      </c>
      <c r="BJ262" s="16" t="s">
        <v>84</v>
      </c>
      <c r="BK262" s="143">
        <f>ROUND(I262*H262,2)</f>
        <v>0</v>
      </c>
      <c r="BL262" s="16" t="s">
        <v>299</v>
      </c>
      <c r="BM262" s="142" t="s">
        <v>4616</v>
      </c>
    </row>
    <row r="263" spans="2:65" s="1" customFormat="1">
      <c r="B263" s="31"/>
      <c r="D263" s="144" t="s">
        <v>188</v>
      </c>
      <c r="F263" s="145" t="s">
        <v>4602</v>
      </c>
      <c r="I263" s="146"/>
      <c r="L263" s="31"/>
      <c r="M263" s="147"/>
      <c r="T263" s="55"/>
      <c r="AT263" s="16" t="s">
        <v>188</v>
      </c>
      <c r="AU263" s="16" t="s">
        <v>86</v>
      </c>
    </row>
    <row r="264" spans="2:65" s="1" customFormat="1" ht="24.2" customHeight="1">
      <c r="B264" s="31"/>
      <c r="C264" s="131" t="s">
        <v>664</v>
      </c>
      <c r="D264" s="131" t="s">
        <v>181</v>
      </c>
      <c r="E264" s="132" t="s">
        <v>4617</v>
      </c>
      <c r="F264" s="133" t="s">
        <v>4618</v>
      </c>
      <c r="G264" s="134" t="s">
        <v>429</v>
      </c>
      <c r="H264" s="135">
        <v>15</v>
      </c>
      <c r="I264" s="136"/>
      <c r="J264" s="137">
        <f>ROUND(I264*H264,2)</f>
        <v>0</v>
      </c>
      <c r="K264" s="133" t="s">
        <v>185</v>
      </c>
      <c r="L264" s="31"/>
      <c r="M264" s="138" t="s">
        <v>1</v>
      </c>
      <c r="N264" s="139" t="s">
        <v>41</v>
      </c>
      <c r="P264" s="140">
        <f>O264*H264</f>
        <v>0</v>
      </c>
      <c r="Q264" s="140">
        <v>0</v>
      </c>
      <c r="R264" s="140">
        <f>Q264*H264</f>
        <v>0</v>
      </c>
      <c r="S264" s="140">
        <v>0</v>
      </c>
      <c r="T264" s="141">
        <f>S264*H264</f>
        <v>0</v>
      </c>
      <c r="AR264" s="142" t="s">
        <v>299</v>
      </c>
      <c r="AT264" s="142" t="s">
        <v>181</v>
      </c>
      <c r="AU264" s="142" t="s">
        <v>86</v>
      </c>
      <c r="AY264" s="16" t="s">
        <v>179</v>
      </c>
      <c r="BE264" s="143">
        <f>IF(N264="základní",J264,0)</f>
        <v>0</v>
      </c>
      <c r="BF264" s="143">
        <f>IF(N264="snížená",J264,0)</f>
        <v>0</v>
      </c>
      <c r="BG264" s="143">
        <f>IF(N264="zákl. přenesená",J264,0)</f>
        <v>0</v>
      </c>
      <c r="BH264" s="143">
        <f>IF(N264="sníž. přenesená",J264,0)</f>
        <v>0</v>
      </c>
      <c r="BI264" s="143">
        <f>IF(N264="nulová",J264,0)</f>
        <v>0</v>
      </c>
      <c r="BJ264" s="16" t="s">
        <v>84</v>
      </c>
      <c r="BK264" s="143">
        <f>ROUND(I264*H264,2)</f>
        <v>0</v>
      </c>
      <c r="BL264" s="16" t="s">
        <v>299</v>
      </c>
      <c r="BM264" s="142" t="s">
        <v>4619</v>
      </c>
    </row>
    <row r="265" spans="2:65" s="1" customFormat="1" ht="19.5">
      <c r="B265" s="31"/>
      <c r="D265" s="144" t="s">
        <v>188</v>
      </c>
      <c r="F265" s="145" t="s">
        <v>4618</v>
      </c>
      <c r="I265" s="146"/>
      <c r="L265" s="31"/>
      <c r="M265" s="147"/>
      <c r="T265" s="55"/>
      <c r="AT265" s="16" t="s">
        <v>188</v>
      </c>
      <c r="AU265" s="16" t="s">
        <v>86</v>
      </c>
    </row>
    <row r="266" spans="2:65" s="1" customFormat="1" ht="16.5" customHeight="1">
      <c r="B266" s="31"/>
      <c r="C266" s="169" t="s">
        <v>671</v>
      </c>
      <c r="D266" s="169" t="s">
        <v>458</v>
      </c>
      <c r="E266" s="170" t="s">
        <v>4610</v>
      </c>
      <c r="F266" s="171" t="s">
        <v>4611</v>
      </c>
      <c r="G266" s="172" t="s">
        <v>429</v>
      </c>
      <c r="H266" s="173">
        <v>15</v>
      </c>
      <c r="I266" s="174"/>
      <c r="J266" s="175">
        <f>ROUND(I266*H266,2)</f>
        <v>0</v>
      </c>
      <c r="K266" s="171" t="s">
        <v>1</v>
      </c>
      <c r="L266" s="176"/>
      <c r="M266" s="177" t="s">
        <v>1</v>
      </c>
      <c r="N266" s="178" t="s">
        <v>41</v>
      </c>
      <c r="P266" s="140">
        <f>O266*H266</f>
        <v>0</v>
      </c>
      <c r="Q266" s="140">
        <v>4.0000000000000003E-5</v>
      </c>
      <c r="R266" s="140">
        <f>Q266*H266</f>
        <v>6.0000000000000006E-4</v>
      </c>
      <c r="S266" s="140">
        <v>0</v>
      </c>
      <c r="T266" s="141">
        <f>S266*H266</f>
        <v>0</v>
      </c>
      <c r="AR266" s="142" t="s">
        <v>426</v>
      </c>
      <c r="AT266" s="142" t="s">
        <v>458</v>
      </c>
      <c r="AU266" s="142" t="s">
        <v>86</v>
      </c>
      <c r="AY266" s="16" t="s">
        <v>179</v>
      </c>
      <c r="BE266" s="143">
        <f>IF(N266="základní",J266,0)</f>
        <v>0</v>
      </c>
      <c r="BF266" s="143">
        <f>IF(N266="snížená",J266,0)</f>
        <v>0</v>
      </c>
      <c r="BG266" s="143">
        <f>IF(N266="zákl. přenesená",J266,0)</f>
        <v>0</v>
      </c>
      <c r="BH266" s="143">
        <f>IF(N266="sníž. přenesená",J266,0)</f>
        <v>0</v>
      </c>
      <c r="BI266" s="143">
        <f>IF(N266="nulová",J266,0)</f>
        <v>0</v>
      </c>
      <c r="BJ266" s="16" t="s">
        <v>84</v>
      </c>
      <c r="BK266" s="143">
        <f>ROUND(I266*H266,2)</f>
        <v>0</v>
      </c>
      <c r="BL266" s="16" t="s">
        <v>299</v>
      </c>
      <c r="BM266" s="142" t="s">
        <v>4620</v>
      </c>
    </row>
    <row r="267" spans="2:65" s="1" customFormat="1">
      <c r="B267" s="31"/>
      <c r="D267" s="144" t="s">
        <v>188</v>
      </c>
      <c r="F267" s="145" t="s">
        <v>4611</v>
      </c>
      <c r="I267" s="146"/>
      <c r="L267" s="31"/>
      <c r="M267" s="147"/>
      <c r="T267" s="55"/>
      <c r="AT267" s="16" t="s">
        <v>188</v>
      </c>
      <c r="AU267" s="16" t="s">
        <v>86</v>
      </c>
    </row>
    <row r="268" spans="2:65" s="1" customFormat="1" ht="16.5" customHeight="1">
      <c r="B268" s="31"/>
      <c r="C268" s="169" t="s">
        <v>678</v>
      </c>
      <c r="D268" s="169" t="s">
        <v>458</v>
      </c>
      <c r="E268" s="170" t="s">
        <v>4621</v>
      </c>
      <c r="F268" s="171" t="s">
        <v>4622</v>
      </c>
      <c r="G268" s="172" t="s">
        <v>429</v>
      </c>
      <c r="H268" s="173">
        <v>15</v>
      </c>
      <c r="I268" s="174"/>
      <c r="J268" s="175">
        <f>ROUND(I268*H268,2)</f>
        <v>0</v>
      </c>
      <c r="K268" s="171" t="s">
        <v>1</v>
      </c>
      <c r="L268" s="176"/>
      <c r="M268" s="177" t="s">
        <v>1</v>
      </c>
      <c r="N268" s="178" t="s">
        <v>41</v>
      </c>
      <c r="P268" s="140">
        <f>O268*H268</f>
        <v>0</v>
      </c>
      <c r="Q268" s="140">
        <v>0</v>
      </c>
      <c r="R268" s="140">
        <f>Q268*H268</f>
        <v>0</v>
      </c>
      <c r="S268" s="140">
        <v>0</v>
      </c>
      <c r="T268" s="141">
        <f>S268*H268</f>
        <v>0</v>
      </c>
      <c r="AR268" s="142" t="s">
        <v>426</v>
      </c>
      <c r="AT268" s="142" t="s">
        <v>458</v>
      </c>
      <c r="AU268" s="142" t="s">
        <v>86</v>
      </c>
      <c r="AY268" s="16" t="s">
        <v>179</v>
      </c>
      <c r="BE268" s="143">
        <f>IF(N268="základní",J268,0)</f>
        <v>0</v>
      </c>
      <c r="BF268" s="143">
        <f>IF(N268="snížená",J268,0)</f>
        <v>0</v>
      </c>
      <c r="BG268" s="143">
        <f>IF(N268="zákl. přenesená",J268,0)</f>
        <v>0</v>
      </c>
      <c r="BH268" s="143">
        <f>IF(N268="sníž. přenesená",J268,0)</f>
        <v>0</v>
      </c>
      <c r="BI268" s="143">
        <f>IF(N268="nulová",J268,0)</f>
        <v>0</v>
      </c>
      <c r="BJ268" s="16" t="s">
        <v>84</v>
      </c>
      <c r="BK268" s="143">
        <f>ROUND(I268*H268,2)</f>
        <v>0</v>
      </c>
      <c r="BL268" s="16" t="s">
        <v>299</v>
      </c>
      <c r="BM268" s="142" t="s">
        <v>4623</v>
      </c>
    </row>
    <row r="269" spans="2:65" s="1" customFormat="1">
      <c r="B269" s="31"/>
      <c r="D269" s="144" t="s">
        <v>188</v>
      </c>
      <c r="F269" s="145" t="s">
        <v>4622</v>
      </c>
      <c r="I269" s="146"/>
      <c r="L269" s="31"/>
      <c r="M269" s="147"/>
      <c r="T269" s="55"/>
      <c r="AT269" s="16" t="s">
        <v>188</v>
      </c>
      <c r="AU269" s="16" t="s">
        <v>86</v>
      </c>
    </row>
    <row r="270" spans="2:65" s="1" customFormat="1" ht="16.5" customHeight="1">
      <c r="B270" s="31"/>
      <c r="C270" s="169" t="s">
        <v>683</v>
      </c>
      <c r="D270" s="169" t="s">
        <v>458</v>
      </c>
      <c r="E270" s="170" t="s">
        <v>4613</v>
      </c>
      <c r="F270" s="171" t="s">
        <v>4614</v>
      </c>
      <c r="G270" s="172" t="s">
        <v>429</v>
      </c>
      <c r="H270" s="173">
        <v>15</v>
      </c>
      <c r="I270" s="174"/>
      <c r="J270" s="175">
        <f>ROUND(I270*H270,2)</f>
        <v>0</v>
      </c>
      <c r="K270" s="171" t="s">
        <v>1</v>
      </c>
      <c r="L270" s="176"/>
      <c r="M270" s="177" t="s">
        <v>1</v>
      </c>
      <c r="N270" s="178" t="s">
        <v>41</v>
      </c>
      <c r="P270" s="140">
        <f>O270*H270</f>
        <v>0</v>
      </c>
      <c r="Q270" s="140">
        <v>3.0000000000000001E-5</v>
      </c>
      <c r="R270" s="140">
        <f>Q270*H270</f>
        <v>4.4999999999999999E-4</v>
      </c>
      <c r="S270" s="140">
        <v>0</v>
      </c>
      <c r="T270" s="141">
        <f>S270*H270</f>
        <v>0</v>
      </c>
      <c r="AR270" s="142" t="s">
        <v>426</v>
      </c>
      <c r="AT270" s="142" t="s">
        <v>458</v>
      </c>
      <c r="AU270" s="142" t="s">
        <v>86</v>
      </c>
      <c r="AY270" s="16" t="s">
        <v>179</v>
      </c>
      <c r="BE270" s="143">
        <f>IF(N270="základní",J270,0)</f>
        <v>0</v>
      </c>
      <c r="BF270" s="143">
        <f>IF(N270="snížená",J270,0)</f>
        <v>0</v>
      </c>
      <c r="BG270" s="143">
        <f>IF(N270="zákl. přenesená",J270,0)</f>
        <v>0</v>
      </c>
      <c r="BH270" s="143">
        <f>IF(N270="sníž. přenesená",J270,0)</f>
        <v>0</v>
      </c>
      <c r="BI270" s="143">
        <f>IF(N270="nulová",J270,0)</f>
        <v>0</v>
      </c>
      <c r="BJ270" s="16" t="s">
        <v>84</v>
      </c>
      <c r="BK270" s="143">
        <f>ROUND(I270*H270,2)</f>
        <v>0</v>
      </c>
      <c r="BL270" s="16" t="s">
        <v>299</v>
      </c>
      <c r="BM270" s="142" t="s">
        <v>4624</v>
      </c>
    </row>
    <row r="271" spans="2:65" s="1" customFormat="1">
      <c r="B271" s="31"/>
      <c r="D271" s="144" t="s">
        <v>188</v>
      </c>
      <c r="F271" s="145" t="s">
        <v>4614</v>
      </c>
      <c r="I271" s="146"/>
      <c r="L271" s="31"/>
      <c r="M271" s="147"/>
      <c r="T271" s="55"/>
      <c r="AT271" s="16" t="s">
        <v>188</v>
      </c>
      <c r="AU271" s="16" t="s">
        <v>86</v>
      </c>
    </row>
    <row r="272" spans="2:65" s="1" customFormat="1" ht="24.2" customHeight="1">
      <c r="B272" s="31"/>
      <c r="C272" s="169" t="s">
        <v>692</v>
      </c>
      <c r="D272" s="169" t="s">
        <v>458</v>
      </c>
      <c r="E272" s="170" t="s">
        <v>4601</v>
      </c>
      <c r="F272" s="171" t="s">
        <v>4602</v>
      </c>
      <c r="G272" s="172" t="s">
        <v>429</v>
      </c>
      <c r="H272" s="173">
        <v>15</v>
      </c>
      <c r="I272" s="174"/>
      <c r="J272" s="175">
        <f>ROUND(I272*H272,2)</f>
        <v>0</v>
      </c>
      <c r="K272" s="171" t="s">
        <v>1</v>
      </c>
      <c r="L272" s="176"/>
      <c r="M272" s="177" t="s">
        <v>1</v>
      </c>
      <c r="N272" s="178" t="s">
        <v>41</v>
      </c>
      <c r="P272" s="140">
        <f>O272*H272</f>
        <v>0</v>
      </c>
      <c r="Q272" s="140">
        <v>1.0000000000000001E-5</v>
      </c>
      <c r="R272" s="140">
        <f>Q272*H272</f>
        <v>1.5000000000000001E-4</v>
      </c>
      <c r="S272" s="140">
        <v>0</v>
      </c>
      <c r="T272" s="141">
        <f>S272*H272</f>
        <v>0</v>
      </c>
      <c r="AR272" s="142" t="s">
        <v>426</v>
      </c>
      <c r="AT272" s="142" t="s">
        <v>458</v>
      </c>
      <c r="AU272" s="142" t="s">
        <v>86</v>
      </c>
      <c r="AY272" s="16" t="s">
        <v>179</v>
      </c>
      <c r="BE272" s="143">
        <f>IF(N272="základní",J272,0)</f>
        <v>0</v>
      </c>
      <c r="BF272" s="143">
        <f>IF(N272="snížená",J272,0)</f>
        <v>0</v>
      </c>
      <c r="BG272" s="143">
        <f>IF(N272="zákl. přenesená",J272,0)</f>
        <v>0</v>
      </c>
      <c r="BH272" s="143">
        <f>IF(N272="sníž. přenesená",J272,0)</f>
        <v>0</v>
      </c>
      <c r="BI272" s="143">
        <f>IF(N272="nulová",J272,0)</f>
        <v>0</v>
      </c>
      <c r="BJ272" s="16" t="s">
        <v>84</v>
      </c>
      <c r="BK272" s="143">
        <f>ROUND(I272*H272,2)</f>
        <v>0</v>
      </c>
      <c r="BL272" s="16" t="s">
        <v>299</v>
      </c>
      <c r="BM272" s="142" t="s">
        <v>4625</v>
      </c>
    </row>
    <row r="273" spans="2:65" s="1" customFormat="1">
      <c r="B273" s="31"/>
      <c r="D273" s="144" t="s">
        <v>188</v>
      </c>
      <c r="F273" s="145" t="s">
        <v>4602</v>
      </c>
      <c r="I273" s="146"/>
      <c r="L273" s="31"/>
      <c r="M273" s="147"/>
      <c r="T273" s="55"/>
      <c r="AT273" s="16" t="s">
        <v>188</v>
      </c>
      <c r="AU273" s="16" t="s">
        <v>86</v>
      </c>
    </row>
    <row r="274" spans="2:65" s="1" customFormat="1" ht="24.2" customHeight="1">
      <c r="B274" s="31"/>
      <c r="C274" s="131" t="s">
        <v>700</v>
      </c>
      <c r="D274" s="131" t="s">
        <v>181</v>
      </c>
      <c r="E274" s="132" t="s">
        <v>4626</v>
      </c>
      <c r="F274" s="133" t="s">
        <v>4627</v>
      </c>
      <c r="G274" s="134" t="s">
        <v>429</v>
      </c>
      <c r="H274" s="135">
        <v>17</v>
      </c>
      <c r="I274" s="136"/>
      <c r="J274" s="137">
        <f>ROUND(I274*H274,2)</f>
        <v>0</v>
      </c>
      <c r="K274" s="133" t="s">
        <v>185</v>
      </c>
      <c r="L274" s="31"/>
      <c r="M274" s="138" t="s">
        <v>1</v>
      </c>
      <c r="N274" s="139" t="s">
        <v>41</v>
      </c>
      <c r="P274" s="140">
        <f>O274*H274</f>
        <v>0</v>
      </c>
      <c r="Q274" s="140">
        <v>0</v>
      </c>
      <c r="R274" s="140">
        <f>Q274*H274</f>
        <v>0</v>
      </c>
      <c r="S274" s="140">
        <v>0</v>
      </c>
      <c r="T274" s="141">
        <f>S274*H274</f>
        <v>0</v>
      </c>
      <c r="AR274" s="142" t="s">
        <v>299</v>
      </c>
      <c r="AT274" s="142" t="s">
        <v>181</v>
      </c>
      <c r="AU274" s="142" t="s">
        <v>86</v>
      </c>
      <c r="AY274" s="16" t="s">
        <v>179</v>
      </c>
      <c r="BE274" s="143">
        <f>IF(N274="základní",J274,0)</f>
        <v>0</v>
      </c>
      <c r="BF274" s="143">
        <f>IF(N274="snížená",J274,0)</f>
        <v>0</v>
      </c>
      <c r="BG274" s="143">
        <f>IF(N274="zákl. přenesená",J274,0)</f>
        <v>0</v>
      </c>
      <c r="BH274" s="143">
        <f>IF(N274="sníž. přenesená",J274,0)</f>
        <v>0</v>
      </c>
      <c r="BI274" s="143">
        <f>IF(N274="nulová",J274,0)</f>
        <v>0</v>
      </c>
      <c r="BJ274" s="16" t="s">
        <v>84</v>
      </c>
      <c r="BK274" s="143">
        <f>ROUND(I274*H274,2)</f>
        <v>0</v>
      </c>
      <c r="BL274" s="16" t="s">
        <v>299</v>
      </c>
      <c r="BM274" s="142" t="s">
        <v>4628</v>
      </c>
    </row>
    <row r="275" spans="2:65" s="1" customFormat="1" ht="19.5">
      <c r="B275" s="31"/>
      <c r="D275" s="144" t="s">
        <v>188</v>
      </c>
      <c r="F275" s="145" t="s">
        <v>4627</v>
      </c>
      <c r="I275" s="146"/>
      <c r="L275" s="31"/>
      <c r="M275" s="147"/>
      <c r="T275" s="55"/>
      <c r="AT275" s="16" t="s">
        <v>188</v>
      </c>
      <c r="AU275" s="16" t="s">
        <v>86</v>
      </c>
    </row>
    <row r="276" spans="2:65" s="1" customFormat="1" ht="16.5" customHeight="1">
      <c r="B276" s="31"/>
      <c r="C276" s="169" t="s">
        <v>709</v>
      </c>
      <c r="D276" s="169" t="s">
        <v>458</v>
      </c>
      <c r="E276" s="170" t="s">
        <v>4629</v>
      </c>
      <c r="F276" s="171" t="s">
        <v>4630</v>
      </c>
      <c r="G276" s="172" t="s">
        <v>429</v>
      </c>
      <c r="H276" s="173">
        <v>17</v>
      </c>
      <c r="I276" s="174"/>
      <c r="J276" s="175">
        <f>ROUND(I276*H276,2)</f>
        <v>0</v>
      </c>
      <c r="K276" s="171" t="s">
        <v>1</v>
      </c>
      <c r="L276" s="176"/>
      <c r="M276" s="177" t="s">
        <v>1</v>
      </c>
      <c r="N276" s="178" t="s">
        <v>41</v>
      </c>
      <c r="P276" s="140">
        <f>O276*H276</f>
        <v>0</v>
      </c>
      <c r="Q276" s="140">
        <v>4.0000000000000003E-5</v>
      </c>
      <c r="R276" s="140">
        <f>Q276*H276</f>
        <v>6.8000000000000005E-4</v>
      </c>
      <c r="S276" s="140">
        <v>0</v>
      </c>
      <c r="T276" s="141">
        <f>S276*H276</f>
        <v>0</v>
      </c>
      <c r="AR276" s="142" t="s">
        <v>426</v>
      </c>
      <c r="AT276" s="142" t="s">
        <v>458</v>
      </c>
      <c r="AU276" s="142" t="s">
        <v>86</v>
      </c>
      <c r="AY276" s="16" t="s">
        <v>179</v>
      </c>
      <c r="BE276" s="143">
        <f>IF(N276="základní",J276,0)</f>
        <v>0</v>
      </c>
      <c r="BF276" s="143">
        <f>IF(N276="snížená",J276,0)</f>
        <v>0</v>
      </c>
      <c r="BG276" s="143">
        <f>IF(N276="zákl. přenesená",J276,0)</f>
        <v>0</v>
      </c>
      <c r="BH276" s="143">
        <f>IF(N276="sníž. přenesená",J276,0)</f>
        <v>0</v>
      </c>
      <c r="BI276" s="143">
        <f>IF(N276="nulová",J276,0)</f>
        <v>0</v>
      </c>
      <c r="BJ276" s="16" t="s">
        <v>84</v>
      </c>
      <c r="BK276" s="143">
        <f>ROUND(I276*H276,2)</f>
        <v>0</v>
      </c>
      <c r="BL276" s="16" t="s">
        <v>299</v>
      </c>
      <c r="BM276" s="142" t="s">
        <v>4631</v>
      </c>
    </row>
    <row r="277" spans="2:65" s="1" customFormat="1">
      <c r="B277" s="31"/>
      <c r="D277" s="144" t="s">
        <v>188</v>
      </c>
      <c r="F277" s="145" t="s">
        <v>4630</v>
      </c>
      <c r="I277" s="146"/>
      <c r="L277" s="31"/>
      <c r="M277" s="147"/>
      <c r="T277" s="55"/>
      <c r="AT277" s="16" t="s">
        <v>188</v>
      </c>
      <c r="AU277" s="16" t="s">
        <v>86</v>
      </c>
    </row>
    <row r="278" spans="2:65" s="1" customFormat="1" ht="16.5" customHeight="1">
      <c r="B278" s="31"/>
      <c r="C278" s="169" t="s">
        <v>717</v>
      </c>
      <c r="D278" s="169" t="s">
        <v>458</v>
      </c>
      <c r="E278" s="170" t="s">
        <v>4632</v>
      </c>
      <c r="F278" s="171" t="s">
        <v>4633</v>
      </c>
      <c r="G278" s="172" t="s">
        <v>429</v>
      </c>
      <c r="H278" s="173">
        <v>17</v>
      </c>
      <c r="I278" s="174"/>
      <c r="J278" s="175">
        <f>ROUND(I278*H278,2)</f>
        <v>0</v>
      </c>
      <c r="K278" s="171" t="s">
        <v>1</v>
      </c>
      <c r="L278" s="176"/>
      <c r="M278" s="177" t="s">
        <v>1</v>
      </c>
      <c r="N278" s="178" t="s">
        <v>41</v>
      </c>
      <c r="P278" s="140">
        <f>O278*H278</f>
        <v>0</v>
      </c>
      <c r="Q278" s="140">
        <v>3.0000000000000001E-5</v>
      </c>
      <c r="R278" s="140">
        <f>Q278*H278</f>
        <v>5.1000000000000004E-4</v>
      </c>
      <c r="S278" s="140">
        <v>0</v>
      </c>
      <c r="T278" s="141">
        <f>S278*H278</f>
        <v>0</v>
      </c>
      <c r="AR278" s="142" t="s">
        <v>426</v>
      </c>
      <c r="AT278" s="142" t="s">
        <v>458</v>
      </c>
      <c r="AU278" s="142" t="s">
        <v>86</v>
      </c>
      <c r="AY278" s="16" t="s">
        <v>179</v>
      </c>
      <c r="BE278" s="143">
        <f>IF(N278="základní",J278,0)</f>
        <v>0</v>
      </c>
      <c r="BF278" s="143">
        <f>IF(N278="snížená",J278,0)</f>
        <v>0</v>
      </c>
      <c r="BG278" s="143">
        <f>IF(N278="zákl. přenesená",J278,0)</f>
        <v>0</v>
      </c>
      <c r="BH278" s="143">
        <f>IF(N278="sníž. přenesená",J278,0)</f>
        <v>0</v>
      </c>
      <c r="BI278" s="143">
        <f>IF(N278="nulová",J278,0)</f>
        <v>0</v>
      </c>
      <c r="BJ278" s="16" t="s">
        <v>84</v>
      </c>
      <c r="BK278" s="143">
        <f>ROUND(I278*H278,2)</f>
        <v>0</v>
      </c>
      <c r="BL278" s="16" t="s">
        <v>299</v>
      </c>
      <c r="BM278" s="142" t="s">
        <v>4634</v>
      </c>
    </row>
    <row r="279" spans="2:65" s="1" customFormat="1">
      <c r="B279" s="31"/>
      <c r="D279" s="144" t="s">
        <v>188</v>
      </c>
      <c r="F279" s="145" t="s">
        <v>4633</v>
      </c>
      <c r="I279" s="146"/>
      <c r="L279" s="31"/>
      <c r="M279" s="147"/>
      <c r="T279" s="55"/>
      <c r="AT279" s="16" t="s">
        <v>188</v>
      </c>
      <c r="AU279" s="16" t="s">
        <v>86</v>
      </c>
    </row>
    <row r="280" spans="2:65" s="1" customFormat="1" ht="24.2" customHeight="1">
      <c r="B280" s="31"/>
      <c r="C280" s="169" t="s">
        <v>725</v>
      </c>
      <c r="D280" s="169" t="s">
        <v>458</v>
      </c>
      <c r="E280" s="170" t="s">
        <v>4601</v>
      </c>
      <c r="F280" s="171" t="s">
        <v>4602</v>
      </c>
      <c r="G280" s="172" t="s">
        <v>429</v>
      </c>
      <c r="H280" s="173">
        <v>17</v>
      </c>
      <c r="I280" s="174"/>
      <c r="J280" s="175">
        <f>ROUND(I280*H280,2)</f>
        <v>0</v>
      </c>
      <c r="K280" s="171" t="s">
        <v>1</v>
      </c>
      <c r="L280" s="176"/>
      <c r="M280" s="177" t="s">
        <v>1</v>
      </c>
      <c r="N280" s="178" t="s">
        <v>41</v>
      </c>
      <c r="P280" s="140">
        <f>O280*H280</f>
        <v>0</v>
      </c>
      <c r="Q280" s="140">
        <v>1.0000000000000001E-5</v>
      </c>
      <c r="R280" s="140">
        <f>Q280*H280</f>
        <v>1.7000000000000001E-4</v>
      </c>
      <c r="S280" s="140">
        <v>0</v>
      </c>
      <c r="T280" s="141">
        <f>S280*H280</f>
        <v>0</v>
      </c>
      <c r="AR280" s="142" t="s">
        <v>426</v>
      </c>
      <c r="AT280" s="142" t="s">
        <v>458</v>
      </c>
      <c r="AU280" s="142" t="s">
        <v>86</v>
      </c>
      <c r="AY280" s="16" t="s">
        <v>179</v>
      </c>
      <c r="BE280" s="143">
        <f>IF(N280="základní",J280,0)</f>
        <v>0</v>
      </c>
      <c r="BF280" s="143">
        <f>IF(N280="snížená",J280,0)</f>
        <v>0</v>
      </c>
      <c r="BG280" s="143">
        <f>IF(N280="zákl. přenesená",J280,0)</f>
        <v>0</v>
      </c>
      <c r="BH280" s="143">
        <f>IF(N280="sníž. přenesená",J280,0)</f>
        <v>0</v>
      </c>
      <c r="BI280" s="143">
        <f>IF(N280="nulová",J280,0)</f>
        <v>0</v>
      </c>
      <c r="BJ280" s="16" t="s">
        <v>84</v>
      </c>
      <c r="BK280" s="143">
        <f>ROUND(I280*H280,2)</f>
        <v>0</v>
      </c>
      <c r="BL280" s="16" t="s">
        <v>299</v>
      </c>
      <c r="BM280" s="142" t="s">
        <v>4635</v>
      </c>
    </row>
    <row r="281" spans="2:65" s="1" customFormat="1">
      <c r="B281" s="31"/>
      <c r="D281" s="144" t="s">
        <v>188</v>
      </c>
      <c r="F281" s="145" t="s">
        <v>4602</v>
      </c>
      <c r="I281" s="146"/>
      <c r="L281" s="31"/>
      <c r="M281" s="147"/>
      <c r="T281" s="55"/>
      <c r="AT281" s="16" t="s">
        <v>188</v>
      </c>
      <c r="AU281" s="16" t="s">
        <v>86</v>
      </c>
    </row>
    <row r="282" spans="2:65" s="1" customFormat="1" ht="24.2" customHeight="1">
      <c r="B282" s="31"/>
      <c r="C282" s="131" t="s">
        <v>731</v>
      </c>
      <c r="D282" s="131" t="s">
        <v>181</v>
      </c>
      <c r="E282" s="132" t="s">
        <v>4636</v>
      </c>
      <c r="F282" s="133" t="s">
        <v>4637</v>
      </c>
      <c r="G282" s="134" t="s">
        <v>429</v>
      </c>
      <c r="H282" s="135">
        <v>2</v>
      </c>
      <c r="I282" s="136"/>
      <c r="J282" s="137">
        <f>ROUND(I282*H282,2)</f>
        <v>0</v>
      </c>
      <c r="K282" s="133" t="s">
        <v>185</v>
      </c>
      <c r="L282" s="31"/>
      <c r="M282" s="138" t="s">
        <v>1</v>
      </c>
      <c r="N282" s="139" t="s">
        <v>41</v>
      </c>
      <c r="P282" s="140">
        <f>O282*H282</f>
        <v>0</v>
      </c>
      <c r="Q282" s="140">
        <v>0</v>
      </c>
      <c r="R282" s="140">
        <f>Q282*H282</f>
        <v>0</v>
      </c>
      <c r="S282" s="140">
        <v>0</v>
      </c>
      <c r="T282" s="141">
        <f>S282*H282</f>
        <v>0</v>
      </c>
      <c r="AR282" s="142" t="s">
        <v>299</v>
      </c>
      <c r="AT282" s="142" t="s">
        <v>181</v>
      </c>
      <c r="AU282" s="142" t="s">
        <v>86</v>
      </c>
      <c r="AY282" s="16" t="s">
        <v>179</v>
      </c>
      <c r="BE282" s="143">
        <f>IF(N282="základní",J282,0)</f>
        <v>0</v>
      </c>
      <c r="BF282" s="143">
        <f>IF(N282="snížená",J282,0)</f>
        <v>0</v>
      </c>
      <c r="BG282" s="143">
        <f>IF(N282="zákl. přenesená",J282,0)</f>
        <v>0</v>
      </c>
      <c r="BH282" s="143">
        <f>IF(N282="sníž. přenesená",J282,0)</f>
        <v>0</v>
      </c>
      <c r="BI282" s="143">
        <f>IF(N282="nulová",J282,0)</f>
        <v>0</v>
      </c>
      <c r="BJ282" s="16" t="s">
        <v>84</v>
      </c>
      <c r="BK282" s="143">
        <f>ROUND(I282*H282,2)</f>
        <v>0</v>
      </c>
      <c r="BL282" s="16" t="s">
        <v>299</v>
      </c>
      <c r="BM282" s="142" t="s">
        <v>4638</v>
      </c>
    </row>
    <row r="283" spans="2:65" s="1" customFormat="1" ht="19.5">
      <c r="B283" s="31"/>
      <c r="D283" s="144" t="s">
        <v>188</v>
      </c>
      <c r="F283" s="145" t="s">
        <v>4637</v>
      </c>
      <c r="I283" s="146"/>
      <c r="L283" s="31"/>
      <c r="M283" s="147"/>
      <c r="T283" s="55"/>
      <c r="AT283" s="16" t="s">
        <v>188</v>
      </c>
      <c r="AU283" s="16" t="s">
        <v>86</v>
      </c>
    </row>
    <row r="284" spans="2:65" s="1" customFormat="1" ht="16.5" customHeight="1">
      <c r="B284" s="31"/>
      <c r="C284" s="169" t="s">
        <v>739</v>
      </c>
      <c r="D284" s="169" t="s">
        <v>458</v>
      </c>
      <c r="E284" s="170" t="s">
        <v>4639</v>
      </c>
      <c r="F284" s="171" t="s">
        <v>4640</v>
      </c>
      <c r="G284" s="172" t="s">
        <v>429</v>
      </c>
      <c r="H284" s="173">
        <v>2</v>
      </c>
      <c r="I284" s="174"/>
      <c r="J284" s="175">
        <f>ROUND(I284*H284,2)</f>
        <v>0</v>
      </c>
      <c r="K284" s="171" t="s">
        <v>1</v>
      </c>
      <c r="L284" s="176"/>
      <c r="M284" s="177" t="s">
        <v>1</v>
      </c>
      <c r="N284" s="178" t="s">
        <v>41</v>
      </c>
      <c r="P284" s="140">
        <f>O284*H284</f>
        <v>0</v>
      </c>
      <c r="Q284" s="140">
        <v>5.0000000000000002E-5</v>
      </c>
      <c r="R284" s="140">
        <f>Q284*H284</f>
        <v>1E-4</v>
      </c>
      <c r="S284" s="140">
        <v>0</v>
      </c>
      <c r="T284" s="141">
        <f>S284*H284</f>
        <v>0</v>
      </c>
      <c r="AR284" s="142" t="s">
        <v>426</v>
      </c>
      <c r="AT284" s="142" t="s">
        <v>458</v>
      </c>
      <c r="AU284" s="142" t="s">
        <v>86</v>
      </c>
      <c r="AY284" s="16" t="s">
        <v>179</v>
      </c>
      <c r="BE284" s="143">
        <f>IF(N284="základní",J284,0)</f>
        <v>0</v>
      </c>
      <c r="BF284" s="143">
        <f>IF(N284="snížená",J284,0)</f>
        <v>0</v>
      </c>
      <c r="BG284" s="143">
        <f>IF(N284="zákl. přenesená",J284,0)</f>
        <v>0</v>
      </c>
      <c r="BH284" s="143">
        <f>IF(N284="sníž. přenesená",J284,0)</f>
        <v>0</v>
      </c>
      <c r="BI284" s="143">
        <f>IF(N284="nulová",J284,0)</f>
        <v>0</v>
      </c>
      <c r="BJ284" s="16" t="s">
        <v>84</v>
      </c>
      <c r="BK284" s="143">
        <f>ROUND(I284*H284,2)</f>
        <v>0</v>
      </c>
      <c r="BL284" s="16" t="s">
        <v>299</v>
      </c>
      <c r="BM284" s="142" t="s">
        <v>4641</v>
      </c>
    </row>
    <row r="285" spans="2:65" s="1" customFormat="1">
      <c r="B285" s="31"/>
      <c r="D285" s="144" t="s">
        <v>188</v>
      </c>
      <c r="F285" s="145" t="s">
        <v>4640</v>
      </c>
      <c r="I285" s="146"/>
      <c r="L285" s="31"/>
      <c r="M285" s="147"/>
      <c r="T285" s="55"/>
      <c r="AT285" s="16" t="s">
        <v>188</v>
      </c>
      <c r="AU285" s="16" t="s">
        <v>86</v>
      </c>
    </row>
    <row r="286" spans="2:65" s="1" customFormat="1" ht="16.5" customHeight="1">
      <c r="B286" s="31"/>
      <c r="C286" s="169" t="s">
        <v>745</v>
      </c>
      <c r="D286" s="169" t="s">
        <v>458</v>
      </c>
      <c r="E286" s="170" t="s">
        <v>4632</v>
      </c>
      <c r="F286" s="171" t="s">
        <v>4633</v>
      </c>
      <c r="G286" s="172" t="s">
        <v>429</v>
      </c>
      <c r="H286" s="173">
        <v>2</v>
      </c>
      <c r="I286" s="174"/>
      <c r="J286" s="175">
        <f>ROUND(I286*H286,2)</f>
        <v>0</v>
      </c>
      <c r="K286" s="171" t="s">
        <v>1</v>
      </c>
      <c r="L286" s="176"/>
      <c r="M286" s="177" t="s">
        <v>1</v>
      </c>
      <c r="N286" s="178" t="s">
        <v>41</v>
      </c>
      <c r="P286" s="140">
        <f>O286*H286</f>
        <v>0</v>
      </c>
      <c r="Q286" s="140">
        <v>3.0000000000000001E-5</v>
      </c>
      <c r="R286" s="140">
        <f>Q286*H286</f>
        <v>6.0000000000000002E-5</v>
      </c>
      <c r="S286" s="140">
        <v>0</v>
      </c>
      <c r="T286" s="141">
        <f>S286*H286</f>
        <v>0</v>
      </c>
      <c r="AR286" s="142" t="s">
        <v>426</v>
      </c>
      <c r="AT286" s="142" t="s">
        <v>458</v>
      </c>
      <c r="AU286" s="142" t="s">
        <v>86</v>
      </c>
      <c r="AY286" s="16" t="s">
        <v>179</v>
      </c>
      <c r="BE286" s="143">
        <f>IF(N286="základní",J286,0)</f>
        <v>0</v>
      </c>
      <c r="BF286" s="143">
        <f>IF(N286="snížená",J286,0)</f>
        <v>0</v>
      </c>
      <c r="BG286" s="143">
        <f>IF(N286="zákl. přenesená",J286,0)</f>
        <v>0</v>
      </c>
      <c r="BH286" s="143">
        <f>IF(N286="sníž. přenesená",J286,0)</f>
        <v>0</v>
      </c>
      <c r="BI286" s="143">
        <f>IF(N286="nulová",J286,0)</f>
        <v>0</v>
      </c>
      <c r="BJ286" s="16" t="s">
        <v>84</v>
      </c>
      <c r="BK286" s="143">
        <f>ROUND(I286*H286,2)</f>
        <v>0</v>
      </c>
      <c r="BL286" s="16" t="s">
        <v>299</v>
      </c>
      <c r="BM286" s="142" t="s">
        <v>4642</v>
      </c>
    </row>
    <row r="287" spans="2:65" s="1" customFormat="1">
      <c r="B287" s="31"/>
      <c r="D287" s="144" t="s">
        <v>188</v>
      </c>
      <c r="F287" s="145" t="s">
        <v>4633</v>
      </c>
      <c r="I287" s="146"/>
      <c r="L287" s="31"/>
      <c r="M287" s="147"/>
      <c r="T287" s="55"/>
      <c r="AT287" s="16" t="s">
        <v>188</v>
      </c>
      <c r="AU287" s="16" t="s">
        <v>86</v>
      </c>
    </row>
    <row r="288" spans="2:65" s="1" customFormat="1" ht="24.2" customHeight="1">
      <c r="B288" s="31"/>
      <c r="C288" s="169" t="s">
        <v>751</v>
      </c>
      <c r="D288" s="169" t="s">
        <v>458</v>
      </c>
      <c r="E288" s="170" t="s">
        <v>4601</v>
      </c>
      <c r="F288" s="171" t="s">
        <v>4602</v>
      </c>
      <c r="G288" s="172" t="s">
        <v>429</v>
      </c>
      <c r="H288" s="173">
        <v>2</v>
      </c>
      <c r="I288" s="174"/>
      <c r="J288" s="175">
        <f>ROUND(I288*H288,2)</f>
        <v>0</v>
      </c>
      <c r="K288" s="171" t="s">
        <v>1</v>
      </c>
      <c r="L288" s="176"/>
      <c r="M288" s="177" t="s">
        <v>1</v>
      </c>
      <c r="N288" s="178" t="s">
        <v>41</v>
      </c>
      <c r="P288" s="140">
        <f>O288*H288</f>
        <v>0</v>
      </c>
      <c r="Q288" s="140">
        <v>1.0000000000000001E-5</v>
      </c>
      <c r="R288" s="140">
        <f>Q288*H288</f>
        <v>2.0000000000000002E-5</v>
      </c>
      <c r="S288" s="140">
        <v>0</v>
      </c>
      <c r="T288" s="141">
        <f>S288*H288</f>
        <v>0</v>
      </c>
      <c r="AR288" s="142" t="s">
        <v>426</v>
      </c>
      <c r="AT288" s="142" t="s">
        <v>458</v>
      </c>
      <c r="AU288" s="142" t="s">
        <v>86</v>
      </c>
      <c r="AY288" s="16" t="s">
        <v>179</v>
      </c>
      <c r="BE288" s="143">
        <f>IF(N288="základní",J288,0)</f>
        <v>0</v>
      </c>
      <c r="BF288" s="143">
        <f>IF(N288="snížená",J288,0)</f>
        <v>0</v>
      </c>
      <c r="BG288" s="143">
        <f>IF(N288="zákl. přenesená",J288,0)</f>
        <v>0</v>
      </c>
      <c r="BH288" s="143">
        <f>IF(N288="sníž. přenesená",J288,0)</f>
        <v>0</v>
      </c>
      <c r="BI288" s="143">
        <f>IF(N288="nulová",J288,0)</f>
        <v>0</v>
      </c>
      <c r="BJ288" s="16" t="s">
        <v>84</v>
      </c>
      <c r="BK288" s="143">
        <f>ROUND(I288*H288,2)</f>
        <v>0</v>
      </c>
      <c r="BL288" s="16" t="s">
        <v>299</v>
      </c>
      <c r="BM288" s="142" t="s">
        <v>4643</v>
      </c>
    </row>
    <row r="289" spans="2:65" s="1" customFormat="1">
      <c r="B289" s="31"/>
      <c r="D289" s="144" t="s">
        <v>188</v>
      </c>
      <c r="F289" s="145" t="s">
        <v>4602</v>
      </c>
      <c r="I289" s="146"/>
      <c r="L289" s="31"/>
      <c r="M289" s="147"/>
      <c r="T289" s="55"/>
      <c r="AT289" s="16" t="s">
        <v>188</v>
      </c>
      <c r="AU289" s="16" t="s">
        <v>86</v>
      </c>
    </row>
    <row r="290" spans="2:65" s="1" customFormat="1" ht="16.5" customHeight="1">
      <c r="B290" s="31"/>
      <c r="C290" s="131" t="s">
        <v>756</v>
      </c>
      <c r="D290" s="131" t="s">
        <v>181</v>
      </c>
      <c r="E290" s="132" t="s">
        <v>4644</v>
      </c>
      <c r="F290" s="133" t="s">
        <v>4645</v>
      </c>
      <c r="G290" s="134" t="s">
        <v>429</v>
      </c>
      <c r="H290" s="135">
        <v>9</v>
      </c>
      <c r="I290" s="136"/>
      <c r="J290" s="137">
        <f>ROUND(I290*H290,2)</f>
        <v>0</v>
      </c>
      <c r="K290" s="133" t="s">
        <v>1</v>
      </c>
      <c r="L290" s="31"/>
      <c r="M290" s="138" t="s">
        <v>1</v>
      </c>
      <c r="N290" s="139" t="s">
        <v>41</v>
      </c>
      <c r="P290" s="140">
        <f>O290*H290</f>
        <v>0</v>
      </c>
      <c r="Q290" s="140">
        <v>0</v>
      </c>
      <c r="R290" s="140">
        <f>Q290*H290</f>
        <v>0</v>
      </c>
      <c r="S290" s="140">
        <v>0</v>
      </c>
      <c r="T290" s="141">
        <f>S290*H290</f>
        <v>0</v>
      </c>
      <c r="AR290" s="142" t="s">
        <v>299</v>
      </c>
      <c r="AT290" s="142" t="s">
        <v>181</v>
      </c>
      <c r="AU290" s="142" t="s">
        <v>86</v>
      </c>
      <c r="AY290" s="16" t="s">
        <v>179</v>
      </c>
      <c r="BE290" s="143">
        <f>IF(N290="základní",J290,0)</f>
        <v>0</v>
      </c>
      <c r="BF290" s="143">
        <f>IF(N290="snížená",J290,0)</f>
        <v>0</v>
      </c>
      <c r="BG290" s="143">
        <f>IF(N290="zákl. přenesená",J290,0)</f>
        <v>0</v>
      </c>
      <c r="BH290" s="143">
        <f>IF(N290="sníž. přenesená",J290,0)</f>
        <v>0</v>
      </c>
      <c r="BI290" s="143">
        <f>IF(N290="nulová",J290,0)</f>
        <v>0</v>
      </c>
      <c r="BJ290" s="16" t="s">
        <v>84</v>
      </c>
      <c r="BK290" s="143">
        <f>ROUND(I290*H290,2)</f>
        <v>0</v>
      </c>
      <c r="BL290" s="16" t="s">
        <v>299</v>
      </c>
      <c r="BM290" s="142" t="s">
        <v>4646</v>
      </c>
    </row>
    <row r="291" spans="2:65" s="1" customFormat="1">
      <c r="B291" s="31"/>
      <c r="D291" s="144" t="s">
        <v>188</v>
      </c>
      <c r="F291" s="145" t="s">
        <v>4645</v>
      </c>
      <c r="I291" s="146"/>
      <c r="L291" s="31"/>
      <c r="M291" s="147"/>
      <c r="T291" s="55"/>
      <c r="AT291" s="16" t="s">
        <v>188</v>
      </c>
      <c r="AU291" s="16" t="s">
        <v>86</v>
      </c>
    </row>
    <row r="292" spans="2:65" s="1" customFormat="1" ht="37.9" customHeight="1">
      <c r="B292" s="31"/>
      <c r="C292" s="169" t="s">
        <v>760</v>
      </c>
      <c r="D292" s="169" t="s">
        <v>458</v>
      </c>
      <c r="E292" s="170" t="s">
        <v>4647</v>
      </c>
      <c r="F292" s="171" t="s">
        <v>4648</v>
      </c>
      <c r="G292" s="172" t="s">
        <v>429</v>
      </c>
      <c r="H292" s="173">
        <v>1</v>
      </c>
      <c r="I292" s="174"/>
      <c r="J292" s="175">
        <f>ROUND(I292*H292,2)</f>
        <v>0</v>
      </c>
      <c r="K292" s="171" t="s">
        <v>1</v>
      </c>
      <c r="L292" s="176"/>
      <c r="M292" s="177" t="s">
        <v>1</v>
      </c>
      <c r="N292" s="178" t="s">
        <v>41</v>
      </c>
      <c r="P292" s="140">
        <f>O292*H292</f>
        <v>0</v>
      </c>
      <c r="Q292" s="140">
        <v>0</v>
      </c>
      <c r="R292" s="140">
        <f>Q292*H292</f>
        <v>0</v>
      </c>
      <c r="S292" s="140">
        <v>0</v>
      </c>
      <c r="T292" s="141">
        <f>S292*H292</f>
        <v>0</v>
      </c>
      <c r="AR292" s="142" t="s">
        <v>426</v>
      </c>
      <c r="AT292" s="142" t="s">
        <v>458</v>
      </c>
      <c r="AU292" s="142" t="s">
        <v>86</v>
      </c>
      <c r="AY292" s="16" t="s">
        <v>179</v>
      </c>
      <c r="BE292" s="143">
        <f>IF(N292="základní",J292,0)</f>
        <v>0</v>
      </c>
      <c r="BF292" s="143">
        <f>IF(N292="snížená",J292,0)</f>
        <v>0</v>
      </c>
      <c r="BG292" s="143">
        <f>IF(N292="zákl. přenesená",J292,0)</f>
        <v>0</v>
      </c>
      <c r="BH292" s="143">
        <f>IF(N292="sníž. přenesená",J292,0)</f>
        <v>0</v>
      </c>
      <c r="BI292" s="143">
        <f>IF(N292="nulová",J292,0)</f>
        <v>0</v>
      </c>
      <c r="BJ292" s="16" t="s">
        <v>84</v>
      </c>
      <c r="BK292" s="143">
        <f>ROUND(I292*H292,2)</f>
        <v>0</v>
      </c>
      <c r="BL292" s="16" t="s">
        <v>299</v>
      </c>
      <c r="BM292" s="142" t="s">
        <v>4649</v>
      </c>
    </row>
    <row r="293" spans="2:65" s="1" customFormat="1" ht="107.25">
      <c r="B293" s="31"/>
      <c r="D293" s="144" t="s">
        <v>188</v>
      </c>
      <c r="F293" s="145" t="s">
        <v>4650</v>
      </c>
      <c r="I293" s="146"/>
      <c r="L293" s="31"/>
      <c r="M293" s="147"/>
      <c r="T293" s="55"/>
      <c r="AT293" s="16" t="s">
        <v>188</v>
      </c>
      <c r="AU293" s="16" t="s">
        <v>86</v>
      </c>
    </row>
    <row r="294" spans="2:65" s="1" customFormat="1" ht="37.9" customHeight="1">
      <c r="B294" s="31"/>
      <c r="C294" s="169" t="s">
        <v>765</v>
      </c>
      <c r="D294" s="169" t="s">
        <v>458</v>
      </c>
      <c r="E294" s="170" t="s">
        <v>4651</v>
      </c>
      <c r="F294" s="171" t="s">
        <v>4648</v>
      </c>
      <c r="G294" s="172" t="s">
        <v>429</v>
      </c>
      <c r="H294" s="173">
        <v>1</v>
      </c>
      <c r="I294" s="174"/>
      <c r="J294" s="175">
        <f>ROUND(I294*H294,2)</f>
        <v>0</v>
      </c>
      <c r="K294" s="171" t="s">
        <v>1</v>
      </c>
      <c r="L294" s="176"/>
      <c r="M294" s="177" t="s">
        <v>1</v>
      </c>
      <c r="N294" s="178" t="s">
        <v>41</v>
      </c>
      <c r="P294" s="140">
        <f>O294*H294</f>
        <v>0</v>
      </c>
      <c r="Q294" s="140">
        <v>0</v>
      </c>
      <c r="R294" s="140">
        <f>Q294*H294</f>
        <v>0</v>
      </c>
      <c r="S294" s="140">
        <v>0</v>
      </c>
      <c r="T294" s="141">
        <f>S294*H294</f>
        <v>0</v>
      </c>
      <c r="AR294" s="142" t="s">
        <v>426</v>
      </c>
      <c r="AT294" s="142" t="s">
        <v>458</v>
      </c>
      <c r="AU294" s="142" t="s">
        <v>86</v>
      </c>
      <c r="AY294" s="16" t="s">
        <v>179</v>
      </c>
      <c r="BE294" s="143">
        <f>IF(N294="základní",J294,0)</f>
        <v>0</v>
      </c>
      <c r="BF294" s="143">
        <f>IF(N294="snížená",J294,0)</f>
        <v>0</v>
      </c>
      <c r="BG294" s="143">
        <f>IF(N294="zákl. přenesená",J294,0)</f>
        <v>0</v>
      </c>
      <c r="BH294" s="143">
        <f>IF(N294="sníž. přenesená",J294,0)</f>
        <v>0</v>
      </c>
      <c r="BI294" s="143">
        <f>IF(N294="nulová",J294,0)</f>
        <v>0</v>
      </c>
      <c r="BJ294" s="16" t="s">
        <v>84</v>
      </c>
      <c r="BK294" s="143">
        <f>ROUND(I294*H294,2)</f>
        <v>0</v>
      </c>
      <c r="BL294" s="16" t="s">
        <v>299</v>
      </c>
      <c r="BM294" s="142" t="s">
        <v>4652</v>
      </c>
    </row>
    <row r="295" spans="2:65" s="1" customFormat="1" ht="97.5">
      <c r="B295" s="31"/>
      <c r="D295" s="144" t="s">
        <v>188</v>
      </c>
      <c r="F295" s="145" t="s">
        <v>4653</v>
      </c>
      <c r="I295" s="146"/>
      <c r="L295" s="31"/>
      <c r="M295" s="147"/>
      <c r="T295" s="55"/>
      <c r="AT295" s="16" t="s">
        <v>188</v>
      </c>
      <c r="AU295" s="16" t="s">
        <v>86</v>
      </c>
    </row>
    <row r="296" spans="2:65" s="1" customFormat="1" ht="37.9" customHeight="1">
      <c r="B296" s="31"/>
      <c r="C296" s="169" t="s">
        <v>770</v>
      </c>
      <c r="D296" s="169" t="s">
        <v>458</v>
      </c>
      <c r="E296" s="170" t="s">
        <v>4654</v>
      </c>
      <c r="F296" s="171" t="s">
        <v>4648</v>
      </c>
      <c r="G296" s="172" t="s">
        <v>429</v>
      </c>
      <c r="H296" s="173">
        <v>7</v>
      </c>
      <c r="I296" s="174"/>
      <c r="J296" s="175">
        <f>ROUND(I296*H296,2)</f>
        <v>0</v>
      </c>
      <c r="K296" s="171" t="s">
        <v>1</v>
      </c>
      <c r="L296" s="176"/>
      <c r="M296" s="177" t="s">
        <v>1</v>
      </c>
      <c r="N296" s="178" t="s">
        <v>41</v>
      </c>
      <c r="P296" s="140">
        <f>O296*H296</f>
        <v>0</v>
      </c>
      <c r="Q296" s="140">
        <v>0</v>
      </c>
      <c r="R296" s="140">
        <f>Q296*H296</f>
        <v>0</v>
      </c>
      <c r="S296" s="140">
        <v>0</v>
      </c>
      <c r="T296" s="141">
        <f>S296*H296</f>
        <v>0</v>
      </c>
      <c r="AR296" s="142" t="s">
        <v>426</v>
      </c>
      <c r="AT296" s="142" t="s">
        <v>458</v>
      </c>
      <c r="AU296" s="142" t="s">
        <v>86</v>
      </c>
      <c r="AY296" s="16" t="s">
        <v>179</v>
      </c>
      <c r="BE296" s="143">
        <f>IF(N296="základní",J296,0)</f>
        <v>0</v>
      </c>
      <c r="BF296" s="143">
        <f>IF(N296="snížená",J296,0)</f>
        <v>0</v>
      </c>
      <c r="BG296" s="143">
        <f>IF(N296="zákl. přenesená",J296,0)</f>
        <v>0</v>
      </c>
      <c r="BH296" s="143">
        <f>IF(N296="sníž. přenesená",J296,0)</f>
        <v>0</v>
      </c>
      <c r="BI296" s="143">
        <f>IF(N296="nulová",J296,0)</f>
        <v>0</v>
      </c>
      <c r="BJ296" s="16" t="s">
        <v>84</v>
      </c>
      <c r="BK296" s="143">
        <f>ROUND(I296*H296,2)</f>
        <v>0</v>
      </c>
      <c r="BL296" s="16" t="s">
        <v>299</v>
      </c>
      <c r="BM296" s="142" t="s">
        <v>4655</v>
      </c>
    </row>
    <row r="297" spans="2:65" s="1" customFormat="1" ht="97.5">
      <c r="B297" s="31"/>
      <c r="D297" s="144" t="s">
        <v>188</v>
      </c>
      <c r="F297" s="145" t="s">
        <v>4656</v>
      </c>
      <c r="I297" s="146"/>
      <c r="L297" s="31"/>
      <c r="M297" s="147"/>
      <c r="T297" s="55"/>
      <c r="AT297" s="16" t="s">
        <v>188</v>
      </c>
      <c r="AU297" s="16" t="s">
        <v>86</v>
      </c>
    </row>
    <row r="298" spans="2:65" s="1" customFormat="1" ht="37.9" customHeight="1">
      <c r="B298" s="31"/>
      <c r="C298" s="169" t="s">
        <v>775</v>
      </c>
      <c r="D298" s="169" t="s">
        <v>458</v>
      </c>
      <c r="E298" s="170" t="s">
        <v>4657</v>
      </c>
      <c r="F298" s="171" t="s">
        <v>4648</v>
      </c>
      <c r="G298" s="172" t="s">
        <v>429</v>
      </c>
      <c r="H298" s="173">
        <v>7</v>
      </c>
      <c r="I298" s="174"/>
      <c r="J298" s="175">
        <f>ROUND(I298*H298,2)</f>
        <v>0</v>
      </c>
      <c r="K298" s="171" t="s">
        <v>1</v>
      </c>
      <c r="L298" s="176"/>
      <c r="M298" s="177" t="s">
        <v>1</v>
      </c>
      <c r="N298" s="178" t="s">
        <v>41</v>
      </c>
      <c r="P298" s="140">
        <f>O298*H298</f>
        <v>0</v>
      </c>
      <c r="Q298" s="140">
        <v>0</v>
      </c>
      <c r="R298" s="140">
        <f>Q298*H298</f>
        <v>0</v>
      </c>
      <c r="S298" s="140">
        <v>0</v>
      </c>
      <c r="T298" s="141">
        <f>S298*H298</f>
        <v>0</v>
      </c>
      <c r="AR298" s="142" t="s">
        <v>426</v>
      </c>
      <c r="AT298" s="142" t="s">
        <v>458</v>
      </c>
      <c r="AU298" s="142" t="s">
        <v>86</v>
      </c>
      <c r="AY298" s="16" t="s">
        <v>179</v>
      </c>
      <c r="BE298" s="143">
        <f>IF(N298="základní",J298,0)</f>
        <v>0</v>
      </c>
      <c r="BF298" s="143">
        <f>IF(N298="snížená",J298,0)</f>
        <v>0</v>
      </c>
      <c r="BG298" s="143">
        <f>IF(N298="zákl. přenesená",J298,0)</f>
        <v>0</v>
      </c>
      <c r="BH298" s="143">
        <f>IF(N298="sníž. přenesená",J298,0)</f>
        <v>0</v>
      </c>
      <c r="BI298" s="143">
        <f>IF(N298="nulová",J298,0)</f>
        <v>0</v>
      </c>
      <c r="BJ298" s="16" t="s">
        <v>84</v>
      </c>
      <c r="BK298" s="143">
        <f>ROUND(I298*H298,2)</f>
        <v>0</v>
      </c>
      <c r="BL298" s="16" t="s">
        <v>299</v>
      </c>
      <c r="BM298" s="142" t="s">
        <v>4658</v>
      </c>
    </row>
    <row r="299" spans="2:65" s="1" customFormat="1" ht="107.25">
      <c r="B299" s="31"/>
      <c r="D299" s="144" t="s">
        <v>188</v>
      </c>
      <c r="F299" s="145" t="s">
        <v>4659</v>
      </c>
      <c r="I299" s="146"/>
      <c r="L299" s="31"/>
      <c r="M299" s="147"/>
      <c r="T299" s="55"/>
      <c r="AT299" s="16" t="s">
        <v>188</v>
      </c>
      <c r="AU299" s="16" t="s">
        <v>86</v>
      </c>
    </row>
    <row r="300" spans="2:65" s="1" customFormat="1" ht="24.2" customHeight="1">
      <c r="B300" s="31"/>
      <c r="C300" s="131" t="s">
        <v>781</v>
      </c>
      <c r="D300" s="131" t="s">
        <v>181</v>
      </c>
      <c r="E300" s="132" t="s">
        <v>4660</v>
      </c>
      <c r="F300" s="133" t="s">
        <v>4661</v>
      </c>
      <c r="G300" s="134" t="s">
        <v>429</v>
      </c>
      <c r="H300" s="135">
        <v>284</v>
      </c>
      <c r="I300" s="136"/>
      <c r="J300" s="137">
        <f>ROUND(I300*H300,2)</f>
        <v>0</v>
      </c>
      <c r="K300" s="133" t="s">
        <v>185</v>
      </c>
      <c r="L300" s="31"/>
      <c r="M300" s="138" t="s">
        <v>1</v>
      </c>
      <c r="N300" s="139" t="s">
        <v>41</v>
      </c>
      <c r="P300" s="140">
        <f>O300*H300</f>
        <v>0</v>
      </c>
      <c r="Q300" s="140">
        <v>0</v>
      </c>
      <c r="R300" s="140">
        <f>Q300*H300</f>
        <v>0</v>
      </c>
      <c r="S300" s="140">
        <v>0</v>
      </c>
      <c r="T300" s="141">
        <f>S300*H300</f>
        <v>0</v>
      </c>
      <c r="AR300" s="142" t="s">
        <v>299</v>
      </c>
      <c r="AT300" s="142" t="s">
        <v>181</v>
      </c>
      <c r="AU300" s="142" t="s">
        <v>86</v>
      </c>
      <c r="AY300" s="16" t="s">
        <v>179</v>
      </c>
      <c r="BE300" s="143">
        <f>IF(N300="základní",J300,0)</f>
        <v>0</v>
      </c>
      <c r="BF300" s="143">
        <f>IF(N300="snížená",J300,0)</f>
        <v>0</v>
      </c>
      <c r="BG300" s="143">
        <f>IF(N300="zákl. přenesená",J300,0)</f>
        <v>0</v>
      </c>
      <c r="BH300" s="143">
        <f>IF(N300="sníž. přenesená",J300,0)</f>
        <v>0</v>
      </c>
      <c r="BI300" s="143">
        <f>IF(N300="nulová",J300,0)</f>
        <v>0</v>
      </c>
      <c r="BJ300" s="16" t="s">
        <v>84</v>
      </c>
      <c r="BK300" s="143">
        <f>ROUND(I300*H300,2)</f>
        <v>0</v>
      </c>
      <c r="BL300" s="16" t="s">
        <v>299</v>
      </c>
      <c r="BM300" s="142" t="s">
        <v>4662</v>
      </c>
    </row>
    <row r="301" spans="2:65" s="1" customFormat="1">
      <c r="B301" s="31"/>
      <c r="D301" s="144" t="s">
        <v>188</v>
      </c>
      <c r="F301" s="145" t="s">
        <v>4661</v>
      </c>
      <c r="I301" s="146"/>
      <c r="L301" s="31"/>
      <c r="M301" s="147"/>
      <c r="T301" s="55"/>
      <c r="AT301" s="16" t="s">
        <v>188</v>
      </c>
      <c r="AU301" s="16" t="s">
        <v>86</v>
      </c>
    </row>
    <row r="302" spans="2:65" s="1" customFormat="1" ht="24.2" customHeight="1">
      <c r="B302" s="31"/>
      <c r="C302" s="169" t="s">
        <v>792</v>
      </c>
      <c r="D302" s="169" t="s">
        <v>458</v>
      </c>
      <c r="E302" s="170" t="s">
        <v>4663</v>
      </c>
      <c r="F302" s="171" t="s">
        <v>4664</v>
      </c>
      <c r="G302" s="172" t="s">
        <v>429</v>
      </c>
      <c r="H302" s="173">
        <v>198</v>
      </c>
      <c r="I302" s="174"/>
      <c r="J302" s="175">
        <f>ROUND(I302*H302,2)</f>
        <v>0</v>
      </c>
      <c r="K302" s="171" t="s">
        <v>1</v>
      </c>
      <c r="L302" s="176"/>
      <c r="M302" s="177" t="s">
        <v>1</v>
      </c>
      <c r="N302" s="178" t="s">
        <v>41</v>
      </c>
      <c r="P302" s="140">
        <f>O302*H302</f>
        <v>0</v>
      </c>
      <c r="Q302" s="140">
        <v>6.9999999999999994E-5</v>
      </c>
      <c r="R302" s="140">
        <f>Q302*H302</f>
        <v>1.3859999999999999E-2</v>
      </c>
      <c r="S302" s="140">
        <v>0</v>
      </c>
      <c r="T302" s="141">
        <f>S302*H302</f>
        <v>0</v>
      </c>
      <c r="AR302" s="142" t="s">
        <v>426</v>
      </c>
      <c r="AT302" s="142" t="s">
        <v>458</v>
      </c>
      <c r="AU302" s="142" t="s">
        <v>86</v>
      </c>
      <c r="AY302" s="16" t="s">
        <v>179</v>
      </c>
      <c r="BE302" s="143">
        <f>IF(N302="základní",J302,0)</f>
        <v>0</v>
      </c>
      <c r="BF302" s="143">
        <f>IF(N302="snížená",J302,0)</f>
        <v>0</v>
      </c>
      <c r="BG302" s="143">
        <f>IF(N302="zákl. přenesená",J302,0)</f>
        <v>0</v>
      </c>
      <c r="BH302" s="143">
        <f>IF(N302="sníž. přenesená",J302,0)</f>
        <v>0</v>
      </c>
      <c r="BI302" s="143">
        <f>IF(N302="nulová",J302,0)</f>
        <v>0</v>
      </c>
      <c r="BJ302" s="16" t="s">
        <v>84</v>
      </c>
      <c r="BK302" s="143">
        <f>ROUND(I302*H302,2)</f>
        <v>0</v>
      </c>
      <c r="BL302" s="16" t="s">
        <v>299</v>
      </c>
      <c r="BM302" s="142" t="s">
        <v>4665</v>
      </c>
    </row>
    <row r="303" spans="2:65" s="1" customFormat="1">
      <c r="B303" s="31"/>
      <c r="D303" s="144" t="s">
        <v>188</v>
      </c>
      <c r="F303" s="145" t="s">
        <v>4664</v>
      </c>
      <c r="I303" s="146"/>
      <c r="L303" s="31"/>
      <c r="M303" s="147"/>
      <c r="T303" s="55"/>
      <c r="AT303" s="16" t="s">
        <v>188</v>
      </c>
      <c r="AU303" s="16" t="s">
        <v>86</v>
      </c>
    </row>
    <row r="304" spans="2:65" s="1" customFormat="1" ht="16.5" customHeight="1">
      <c r="B304" s="31"/>
      <c r="C304" s="169" t="s">
        <v>800</v>
      </c>
      <c r="D304" s="169" t="s">
        <v>458</v>
      </c>
      <c r="E304" s="170" t="s">
        <v>4666</v>
      </c>
      <c r="F304" s="171" t="s">
        <v>4667</v>
      </c>
      <c r="G304" s="172" t="s">
        <v>429</v>
      </c>
      <c r="H304" s="173">
        <v>34</v>
      </c>
      <c r="I304" s="174"/>
      <c r="J304" s="175">
        <f>ROUND(I304*H304,2)</f>
        <v>0</v>
      </c>
      <c r="K304" s="171" t="s">
        <v>185</v>
      </c>
      <c r="L304" s="176"/>
      <c r="M304" s="177" t="s">
        <v>1</v>
      </c>
      <c r="N304" s="178" t="s">
        <v>41</v>
      </c>
      <c r="P304" s="140">
        <f>O304*H304</f>
        <v>0</v>
      </c>
      <c r="Q304" s="140">
        <v>1.0000000000000001E-5</v>
      </c>
      <c r="R304" s="140">
        <f>Q304*H304</f>
        <v>3.4000000000000002E-4</v>
      </c>
      <c r="S304" s="140">
        <v>0</v>
      </c>
      <c r="T304" s="141">
        <f>S304*H304</f>
        <v>0</v>
      </c>
      <c r="AR304" s="142" t="s">
        <v>426</v>
      </c>
      <c r="AT304" s="142" t="s">
        <v>458</v>
      </c>
      <c r="AU304" s="142" t="s">
        <v>86</v>
      </c>
      <c r="AY304" s="16" t="s">
        <v>179</v>
      </c>
      <c r="BE304" s="143">
        <f>IF(N304="základní",J304,0)</f>
        <v>0</v>
      </c>
      <c r="BF304" s="143">
        <f>IF(N304="snížená",J304,0)</f>
        <v>0</v>
      </c>
      <c r="BG304" s="143">
        <f>IF(N304="zákl. přenesená",J304,0)</f>
        <v>0</v>
      </c>
      <c r="BH304" s="143">
        <f>IF(N304="sníž. přenesená",J304,0)</f>
        <v>0</v>
      </c>
      <c r="BI304" s="143">
        <f>IF(N304="nulová",J304,0)</f>
        <v>0</v>
      </c>
      <c r="BJ304" s="16" t="s">
        <v>84</v>
      </c>
      <c r="BK304" s="143">
        <f>ROUND(I304*H304,2)</f>
        <v>0</v>
      </c>
      <c r="BL304" s="16" t="s">
        <v>299</v>
      </c>
      <c r="BM304" s="142" t="s">
        <v>4668</v>
      </c>
    </row>
    <row r="305" spans="2:65" s="1" customFormat="1">
      <c r="B305" s="31"/>
      <c r="D305" s="144" t="s">
        <v>188</v>
      </c>
      <c r="F305" s="145" t="s">
        <v>4667</v>
      </c>
      <c r="I305" s="146"/>
      <c r="L305" s="31"/>
      <c r="M305" s="147"/>
      <c r="T305" s="55"/>
      <c r="AT305" s="16" t="s">
        <v>188</v>
      </c>
      <c r="AU305" s="16" t="s">
        <v>86</v>
      </c>
    </row>
    <row r="306" spans="2:65" s="1" customFormat="1" ht="16.5" customHeight="1">
      <c r="B306" s="31"/>
      <c r="C306" s="169" t="s">
        <v>805</v>
      </c>
      <c r="D306" s="169" t="s">
        <v>458</v>
      </c>
      <c r="E306" s="170" t="s">
        <v>4669</v>
      </c>
      <c r="F306" s="171" t="s">
        <v>4670</v>
      </c>
      <c r="G306" s="172" t="s">
        <v>429</v>
      </c>
      <c r="H306" s="173">
        <v>140</v>
      </c>
      <c r="I306" s="174"/>
      <c r="J306" s="175">
        <f>ROUND(I306*H306,2)</f>
        <v>0</v>
      </c>
      <c r="K306" s="171" t="s">
        <v>185</v>
      </c>
      <c r="L306" s="176"/>
      <c r="M306" s="177" t="s">
        <v>1</v>
      </c>
      <c r="N306" s="178" t="s">
        <v>41</v>
      </c>
      <c r="P306" s="140">
        <f>O306*H306</f>
        <v>0</v>
      </c>
      <c r="Q306" s="140">
        <v>2.0000000000000002E-5</v>
      </c>
      <c r="R306" s="140">
        <f>Q306*H306</f>
        <v>2.8000000000000004E-3</v>
      </c>
      <c r="S306" s="140">
        <v>0</v>
      </c>
      <c r="T306" s="141">
        <f>S306*H306</f>
        <v>0</v>
      </c>
      <c r="AR306" s="142" t="s">
        <v>426</v>
      </c>
      <c r="AT306" s="142" t="s">
        <v>458</v>
      </c>
      <c r="AU306" s="142" t="s">
        <v>86</v>
      </c>
      <c r="AY306" s="16" t="s">
        <v>179</v>
      </c>
      <c r="BE306" s="143">
        <f>IF(N306="základní",J306,0)</f>
        <v>0</v>
      </c>
      <c r="BF306" s="143">
        <f>IF(N306="snížená",J306,0)</f>
        <v>0</v>
      </c>
      <c r="BG306" s="143">
        <f>IF(N306="zákl. přenesená",J306,0)</f>
        <v>0</v>
      </c>
      <c r="BH306" s="143">
        <f>IF(N306="sníž. přenesená",J306,0)</f>
        <v>0</v>
      </c>
      <c r="BI306" s="143">
        <f>IF(N306="nulová",J306,0)</f>
        <v>0</v>
      </c>
      <c r="BJ306" s="16" t="s">
        <v>84</v>
      </c>
      <c r="BK306" s="143">
        <f>ROUND(I306*H306,2)</f>
        <v>0</v>
      </c>
      <c r="BL306" s="16" t="s">
        <v>299</v>
      </c>
      <c r="BM306" s="142" t="s">
        <v>4671</v>
      </c>
    </row>
    <row r="307" spans="2:65" s="1" customFormat="1">
      <c r="B307" s="31"/>
      <c r="D307" s="144" t="s">
        <v>188</v>
      </c>
      <c r="F307" s="145" t="s">
        <v>4670</v>
      </c>
      <c r="I307" s="146"/>
      <c r="L307" s="31"/>
      <c r="M307" s="147"/>
      <c r="T307" s="55"/>
      <c r="AT307" s="16" t="s">
        <v>188</v>
      </c>
      <c r="AU307" s="16" t="s">
        <v>86</v>
      </c>
    </row>
    <row r="308" spans="2:65" s="1" customFormat="1" ht="24.2" customHeight="1">
      <c r="B308" s="31"/>
      <c r="C308" s="131" t="s">
        <v>811</v>
      </c>
      <c r="D308" s="131" t="s">
        <v>181</v>
      </c>
      <c r="E308" s="132" t="s">
        <v>4672</v>
      </c>
      <c r="F308" s="133" t="s">
        <v>4673</v>
      </c>
      <c r="G308" s="134" t="s">
        <v>429</v>
      </c>
      <c r="H308" s="135">
        <v>31</v>
      </c>
      <c r="I308" s="136"/>
      <c r="J308" s="137">
        <f>ROUND(I308*H308,2)</f>
        <v>0</v>
      </c>
      <c r="K308" s="133" t="s">
        <v>185</v>
      </c>
      <c r="L308" s="31"/>
      <c r="M308" s="138" t="s">
        <v>1</v>
      </c>
      <c r="N308" s="139" t="s">
        <v>41</v>
      </c>
      <c r="P308" s="140">
        <f>O308*H308</f>
        <v>0</v>
      </c>
      <c r="Q308" s="140">
        <v>0</v>
      </c>
      <c r="R308" s="140">
        <f>Q308*H308</f>
        <v>0</v>
      </c>
      <c r="S308" s="140">
        <v>0</v>
      </c>
      <c r="T308" s="141">
        <f>S308*H308</f>
        <v>0</v>
      </c>
      <c r="AR308" s="142" t="s">
        <v>299</v>
      </c>
      <c r="AT308" s="142" t="s">
        <v>181</v>
      </c>
      <c r="AU308" s="142" t="s">
        <v>86</v>
      </c>
      <c r="AY308" s="16" t="s">
        <v>179</v>
      </c>
      <c r="BE308" s="143">
        <f>IF(N308="základní",J308,0)</f>
        <v>0</v>
      </c>
      <c r="BF308" s="143">
        <f>IF(N308="snížená",J308,0)</f>
        <v>0</v>
      </c>
      <c r="BG308" s="143">
        <f>IF(N308="zákl. přenesená",J308,0)</f>
        <v>0</v>
      </c>
      <c r="BH308" s="143">
        <f>IF(N308="sníž. přenesená",J308,0)</f>
        <v>0</v>
      </c>
      <c r="BI308" s="143">
        <f>IF(N308="nulová",J308,0)</f>
        <v>0</v>
      </c>
      <c r="BJ308" s="16" t="s">
        <v>84</v>
      </c>
      <c r="BK308" s="143">
        <f>ROUND(I308*H308,2)</f>
        <v>0</v>
      </c>
      <c r="BL308" s="16" t="s">
        <v>299</v>
      </c>
      <c r="BM308" s="142" t="s">
        <v>4674</v>
      </c>
    </row>
    <row r="309" spans="2:65" s="1" customFormat="1" ht="19.5">
      <c r="B309" s="31"/>
      <c r="D309" s="144" t="s">
        <v>188</v>
      </c>
      <c r="F309" s="145" t="s">
        <v>4673</v>
      </c>
      <c r="I309" s="146"/>
      <c r="L309" s="31"/>
      <c r="M309" s="147"/>
      <c r="T309" s="55"/>
      <c r="AT309" s="16" t="s">
        <v>188</v>
      </c>
      <c r="AU309" s="16" t="s">
        <v>86</v>
      </c>
    </row>
    <row r="310" spans="2:65" s="1" customFormat="1" ht="24.2" customHeight="1">
      <c r="B310" s="31"/>
      <c r="C310" s="169" t="s">
        <v>824</v>
      </c>
      <c r="D310" s="169" t="s">
        <v>458</v>
      </c>
      <c r="E310" s="170" t="s">
        <v>4675</v>
      </c>
      <c r="F310" s="171" t="s">
        <v>4676</v>
      </c>
      <c r="G310" s="172" t="s">
        <v>429</v>
      </c>
      <c r="H310" s="173">
        <v>31</v>
      </c>
      <c r="I310" s="174"/>
      <c r="J310" s="175">
        <f>ROUND(I310*H310,2)</f>
        <v>0</v>
      </c>
      <c r="K310" s="171" t="s">
        <v>1</v>
      </c>
      <c r="L310" s="176"/>
      <c r="M310" s="177" t="s">
        <v>1</v>
      </c>
      <c r="N310" s="178" t="s">
        <v>41</v>
      </c>
      <c r="P310" s="140">
        <f>O310*H310</f>
        <v>0</v>
      </c>
      <c r="Q310" s="140">
        <v>1E-4</v>
      </c>
      <c r="R310" s="140">
        <f>Q310*H310</f>
        <v>3.1000000000000003E-3</v>
      </c>
      <c r="S310" s="140">
        <v>0</v>
      </c>
      <c r="T310" s="141">
        <f>S310*H310</f>
        <v>0</v>
      </c>
      <c r="AR310" s="142" t="s">
        <v>426</v>
      </c>
      <c r="AT310" s="142" t="s">
        <v>458</v>
      </c>
      <c r="AU310" s="142" t="s">
        <v>86</v>
      </c>
      <c r="AY310" s="16" t="s">
        <v>179</v>
      </c>
      <c r="BE310" s="143">
        <f>IF(N310="základní",J310,0)</f>
        <v>0</v>
      </c>
      <c r="BF310" s="143">
        <f>IF(N310="snížená",J310,0)</f>
        <v>0</v>
      </c>
      <c r="BG310" s="143">
        <f>IF(N310="zákl. přenesená",J310,0)</f>
        <v>0</v>
      </c>
      <c r="BH310" s="143">
        <f>IF(N310="sníž. přenesená",J310,0)</f>
        <v>0</v>
      </c>
      <c r="BI310" s="143">
        <f>IF(N310="nulová",J310,0)</f>
        <v>0</v>
      </c>
      <c r="BJ310" s="16" t="s">
        <v>84</v>
      </c>
      <c r="BK310" s="143">
        <f>ROUND(I310*H310,2)</f>
        <v>0</v>
      </c>
      <c r="BL310" s="16" t="s">
        <v>299</v>
      </c>
      <c r="BM310" s="142" t="s">
        <v>4677</v>
      </c>
    </row>
    <row r="311" spans="2:65" s="1" customFormat="1">
      <c r="B311" s="31"/>
      <c r="D311" s="144" t="s">
        <v>188</v>
      </c>
      <c r="F311" s="145" t="s">
        <v>4676</v>
      </c>
      <c r="I311" s="146"/>
      <c r="L311" s="31"/>
      <c r="M311" s="147"/>
      <c r="T311" s="55"/>
      <c r="AT311" s="16" t="s">
        <v>188</v>
      </c>
      <c r="AU311" s="16" t="s">
        <v>86</v>
      </c>
    </row>
    <row r="312" spans="2:65" s="1" customFormat="1" ht="24.2" customHeight="1">
      <c r="B312" s="31"/>
      <c r="C312" s="131" t="s">
        <v>873</v>
      </c>
      <c r="D312" s="131" t="s">
        <v>181</v>
      </c>
      <c r="E312" s="132" t="s">
        <v>4678</v>
      </c>
      <c r="F312" s="133" t="s">
        <v>4679</v>
      </c>
      <c r="G312" s="134" t="s">
        <v>429</v>
      </c>
      <c r="H312" s="135">
        <v>30</v>
      </c>
      <c r="I312" s="136"/>
      <c r="J312" s="137">
        <f>ROUND(I312*H312,2)</f>
        <v>0</v>
      </c>
      <c r="K312" s="133" t="s">
        <v>185</v>
      </c>
      <c r="L312" s="31"/>
      <c r="M312" s="138" t="s">
        <v>1</v>
      </c>
      <c r="N312" s="139" t="s">
        <v>41</v>
      </c>
      <c r="P312" s="140">
        <f>O312*H312</f>
        <v>0</v>
      </c>
      <c r="Q312" s="140">
        <v>0</v>
      </c>
      <c r="R312" s="140">
        <f>Q312*H312</f>
        <v>0</v>
      </c>
      <c r="S312" s="140">
        <v>0</v>
      </c>
      <c r="T312" s="141">
        <f>S312*H312</f>
        <v>0</v>
      </c>
      <c r="AR312" s="142" t="s">
        <v>299</v>
      </c>
      <c r="AT312" s="142" t="s">
        <v>181</v>
      </c>
      <c r="AU312" s="142" t="s">
        <v>86</v>
      </c>
      <c r="AY312" s="16" t="s">
        <v>179</v>
      </c>
      <c r="BE312" s="143">
        <f>IF(N312="základní",J312,0)</f>
        <v>0</v>
      </c>
      <c r="BF312" s="143">
        <f>IF(N312="snížená",J312,0)</f>
        <v>0</v>
      </c>
      <c r="BG312" s="143">
        <f>IF(N312="zákl. přenesená",J312,0)</f>
        <v>0</v>
      </c>
      <c r="BH312" s="143">
        <f>IF(N312="sníž. přenesená",J312,0)</f>
        <v>0</v>
      </c>
      <c r="BI312" s="143">
        <f>IF(N312="nulová",J312,0)</f>
        <v>0</v>
      </c>
      <c r="BJ312" s="16" t="s">
        <v>84</v>
      </c>
      <c r="BK312" s="143">
        <f>ROUND(I312*H312,2)</f>
        <v>0</v>
      </c>
      <c r="BL312" s="16" t="s">
        <v>299</v>
      </c>
      <c r="BM312" s="142" t="s">
        <v>4680</v>
      </c>
    </row>
    <row r="313" spans="2:65" s="1" customFormat="1" ht="19.5">
      <c r="B313" s="31"/>
      <c r="D313" s="144" t="s">
        <v>188</v>
      </c>
      <c r="F313" s="145" t="s">
        <v>4679</v>
      </c>
      <c r="I313" s="146"/>
      <c r="L313" s="31"/>
      <c r="M313" s="147"/>
      <c r="T313" s="55"/>
      <c r="AT313" s="16" t="s">
        <v>188</v>
      </c>
      <c r="AU313" s="16" t="s">
        <v>86</v>
      </c>
    </row>
    <row r="314" spans="2:65" s="1" customFormat="1" ht="24.2" customHeight="1">
      <c r="B314" s="31"/>
      <c r="C314" s="169" t="s">
        <v>878</v>
      </c>
      <c r="D314" s="169" t="s">
        <v>458</v>
      </c>
      <c r="E314" s="170" t="s">
        <v>4681</v>
      </c>
      <c r="F314" s="171" t="s">
        <v>4682</v>
      </c>
      <c r="G314" s="172" t="s">
        <v>429</v>
      </c>
      <c r="H314" s="173">
        <v>30</v>
      </c>
      <c r="I314" s="174"/>
      <c r="J314" s="175">
        <f>ROUND(I314*H314,2)</f>
        <v>0</v>
      </c>
      <c r="K314" s="171" t="s">
        <v>1</v>
      </c>
      <c r="L314" s="176"/>
      <c r="M314" s="177" t="s">
        <v>1</v>
      </c>
      <c r="N314" s="178" t="s">
        <v>41</v>
      </c>
      <c r="P314" s="140">
        <f>O314*H314</f>
        <v>0</v>
      </c>
      <c r="Q314" s="140">
        <v>6.9999999999999994E-5</v>
      </c>
      <c r="R314" s="140">
        <f>Q314*H314</f>
        <v>2.0999999999999999E-3</v>
      </c>
      <c r="S314" s="140">
        <v>0</v>
      </c>
      <c r="T314" s="141">
        <f>S314*H314</f>
        <v>0</v>
      </c>
      <c r="AR314" s="142" t="s">
        <v>426</v>
      </c>
      <c r="AT314" s="142" t="s">
        <v>458</v>
      </c>
      <c r="AU314" s="142" t="s">
        <v>86</v>
      </c>
      <c r="AY314" s="16" t="s">
        <v>179</v>
      </c>
      <c r="BE314" s="143">
        <f>IF(N314="základní",J314,0)</f>
        <v>0</v>
      </c>
      <c r="BF314" s="143">
        <f>IF(N314="snížená",J314,0)</f>
        <v>0</v>
      </c>
      <c r="BG314" s="143">
        <f>IF(N314="zákl. přenesená",J314,0)</f>
        <v>0</v>
      </c>
      <c r="BH314" s="143">
        <f>IF(N314="sníž. přenesená",J314,0)</f>
        <v>0</v>
      </c>
      <c r="BI314" s="143">
        <f>IF(N314="nulová",J314,0)</f>
        <v>0</v>
      </c>
      <c r="BJ314" s="16" t="s">
        <v>84</v>
      </c>
      <c r="BK314" s="143">
        <f>ROUND(I314*H314,2)</f>
        <v>0</v>
      </c>
      <c r="BL314" s="16" t="s">
        <v>299</v>
      </c>
      <c r="BM314" s="142" t="s">
        <v>4683</v>
      </c>
    </row>
    <row r="315" spans="2:65" s="1" customFormat="1">
      <c r="B315" s="31"/>
      <c r="D315" s="144" t="s">
        <v>188</v>
      </c>
      <c r="F315" s="145" t="s">
        <v>4682</v>
      </c>
      <c r="I315" s="146"/>
      <c r="L315" s="31"/>
      <c r="M315" s="147"/>
      <c r="T315" s="55"/>
      <c r="AT315" s="16" t="s">
        <v>188</v>
      </c>
      <c r="AU315" s="16" t="s">
        <v>86</v>
      </c>
    </row>
    <row r="316" spans="2:65" s="1" customFormat="1" ht="24.2" customHeight="1">
      <c r="B316" s="31"/>
      <c r="C316" s="131" t="s">
        <v>887</v>
      </c>
      <c r="D316" s="131" t="s">
        <v>181</v>
      </c>
      <c r="E316" s="132" t="s">
        <v>4684</v>
      </c>
      <c r="F316" s="133" t="s">
        <v>4685</v>
      </c>
      <c r="G316" s="134" t="s">
        <v>429</v>
      </c>
      <c r="H316" s="135">
        <v>8</v>
      </c>
      <c r="I316" s="136"/>
      <c r="J316" s="137">
        <f>ROUND(I316*H316,2)</f>
        <v>0</v>
      </c>
      <c r="K316" s="133" t="s">
        <v>185</v>
      </c>
      <c r="L316" s="31"/>
      <c r="M316" s="138" t="s">
        <v>1</v>
      </c>
      <c r="N316" s="139" t="s">
        <v>41</v>
      </c>
      <c r="P316" s="140">
        <f>O316*H316</f>
        <v>0</v>
      </c>
      <c r="Q316" s="140">
        <v>0</v>
      </c>
      <c r="R316" s="140">
        <f>Q316*H316</f>
        <v>0</v>
      </c>
      <c r="S316" s="140">
        <v>0</v>
      </c>
      <c r="T316" s="141">
        <f>S316*H316</f>
        <v>0</v>
      </c>
      <c r="AR316" s="142" t="s">
        <v>299</v>
      </c>
      <c r="AT316" s="142" t="s">
        <v>181</v>
      </c>
      <c r="AU316" s="142" t="s">
        <v>86</v>
      </c>
      <c r="AY316" s="16" t="s">
        <v>179</v>
      </c>
      <c r="BE316" s="143">
        <f>IF(N316="základní",J316,0)</f>
        <v>0</v>
      </c>
      <c r="BF316" s="143">
        <f>IF(N316="snížená",J316,0)</f>
        <v>0</v>
      </c>
      <c r="BG316" s="143">
        <f>IF(N316="zákl. přenesená",J316,0)</f>
        <v>0</v>
      </c>
      <c r="BH316" s="143">
        <f>IF(N316="sníž. přenesená",J316,0)</f>
        <v>0</v>
      </c>
      <c r="BI316" s="143">
        <f>IF(N316="nulová",J316,0)</f>
        <v>0</v>
      </c>
      <c r="BJ316" s="16" t="s">
        <v>84</v>
      </c>
      <c r="BK316" s="143">
        <f>ROUND(I316*H316,2)</f>
        <v>0</v>
      </c>
      <c r="BL316" s="16" t="s">
        <v>299</v>
      </c>
      <c r="BM316" s="142" t="s">
        <v>4686</v>
      </c>
    </row>
    <row r="317" spans="2:65" s="1" customFormat="1" ht="19.5">
      <c r="B317" s="31"/>
      <c r="D317" s="144" t="s">
        <v>188</v>
      </c>
      <c r="F317" s="145" t="s">
        <v>4685</v>
      </c>
      <c r="I317" s="146"/>
      <c r="L317" s="31"/>
      <c r="M317" s="147"/>
      <c r="T317" s="55"/>
      <c r="AT317" s="16" t="s">
        <v>188</v>
      </c>
      <c r="AU317" s="16" t="s">
        <v>86</v>
      </c>
    </row>
    <row r="318" spans="2:65" s="1" customFormat="1" ht="16.5" customHeight="1">
      <c r="B318" s="31"/>
      <c r="C318" s="169" t="s">
        <v>894</v>
      </c>
      <c r="D318" s="169" t="s">
        <v>458</v>
      </c>
      <c r="E318" s="170" t="s">
        <v>4687</v>
      </c>
      <c r="F318" s="171" t="s">
        <v>4688</v>
      </c>
      <c r="G318" s="172" t="s">
        <v>429</v>
      </c>
      <c r="H318" s="173">
        <v>8</v>
      </c>
      <c r="I318" s="174"/>
      <c r="J318" s="175">
        <f>ROUND(I318*H318,2)</f>
        <v>0</v>
      </c>
      <c r="K318" s="171" t="s">
        <v>1</v>
      </c>
      <c r="L318" s="176"/>
      <c r="M318" s="177" t="s">
        <v>1</v>
      </c>
      <c r="N318" s="178" t="s">
        <v>41</v>
      </c>
      <c r="P318" s="140">
        <f>O318*H318</f>
        <v>0</v>
      </c>
      <c r="Q318" s="140">
        <v>1E-4</v>
      </c>
      <c r="R318" s="140">
        <f>Q318*H318</f>
        <v>8.0000000000000004E-4</v>
      </c>
      <c r="S318" s="140">
        <v>0</v>
      </c>
      <c r="T318" s="141">
        <f>S318*H318</f>
        <v>0</v>
      </c>
      <c r="AR318" s="142" t="s">
        <v>426</v>
      </c>
      <c r="AT318" s="142" t="s">
        <v>458</v>
      </c>
      <c r="AU318" s="142" t="s">
        <v>86</v>
      </c>
      <c r="AY318" s="16" t="s">
        <v>179</v>
      </c>
      <c r="BE318" s="143">
        <f>IF(N318="základní",J318,0)</f>
        <v>0</v>
      </c>
      <c r="BF318" s="143">
        <f>IF(N318="snížená",J318,0)</f>
        <v>0</v>
      </c>
      <c r="BG318" s="143">
        <f>IF(N318="zákl. přenesená",J318,0)</f>
        <v>0</v>
      </c>
      <c r="BH318" s="143">
        <f>IF(N318="sníž. přenesená",J318,0)</f>
        <v>0</v>
      </c>
      <c r="BI318" s="143">
        <f>IF(N318="nulová",J318,0)</f>
        <v>0</v>
      </c>
      <c r="BJ318" s="16" t="s">
        <v>84</v>
      </c>
      <c r="BK318" s="143">
        <f>ROUND(I318*H318,2)</f>
        <v>0</v>
      </c>
      <c r="BL318" s="16" t="s">
        <v>299</v>
      </c>
      <c r="BM318" s="142" t="s">
        <v>4689</v>
      </c>
    </row>
    <row r="319" spans="2:65" s="1" customFormat="1">
      <c r="B319" s="31"/>
      <c r="D319" s="144" t="s">
        <v>188</v>
      </c>
      <c r="F319" s="145" t="s">
        <v>4688</v>
      </c>
      <c r="I319" s="146"/>
      <c r="L319" s="31"/>
      <c r="M319" s="147"/>
      <c r="T319" s="55"/>
      <c r="AT319" s="16" t="s">
        <v>188</v>
      </c>
      <c r="AU319" s="16" t="s">
        <v>86</v>
      </c>
    </row>
    <row r="320" spans="2:65" s="1" customFormat="1" ht="16.5" customHeight="1">
      <c r="B320" s="31"/>
      <c r="C320" s="131" t="s">
        <v>905</v>
      </c>
      <c r="D320" s="131" t="s">
        <v>181</v>
      </c>
      <c r="E320" s="132" t="s">
        <v>4690</v>
      </c>
      <c r="F320" s="133" t="s">
        <v>4691</v>
      </c>
      <c r="G320" s="134" t="s">
        <v>429</v>
      </c>
      <c r="H320" s="135">
        <v>1</v>
      </c>
      <c r="I320" s="136"/>
      <c r="J320" s="137">
        <f>ROUND(I320*H320,2)</f>
        <v>0</v>
      </c>
      <c r="K320" s="133" t="s">
        <v>185</v>
      </c>
      <c r="L320" s="31"/>
      <c r="M320" s="138" t="s">
        <v>1</v>
      </c>
      <c r="N320" s="139" t="s">
        <v>41</v>
      </c>
      <c r="P320" s="140">
        <f>O320*H320</f>
        <v>0</v>
      </c>
      <c r="Q320" s="140">
        <v>0</v>
      </c>
      <c r="R320" s="140">
        <f>Q320*H320</f>
        <v>0</v>
      </c>
      <c r="S320" s="140">
        <v>0</v>
      </c>
      <c r="T320" s="141">
        <f>S320*H320</f>
        <v>0</v>
      </c>
      <c r="AR320" s="142" t="s">
        <v>299</v>
      </c>
      <c r="AT320" s="142" t="s">
        <v>181</v>
      </c>
      <c r="AU320" s="142" t="s">
        <v>86</v>
      </c>
      <c r="AY320" s="16" t="s">
        <v>179</v>
      </c>
      <c r="BE320" s="143">
        <f>IF(N320="základní",J320,0)</f>
        <v>0</v>
      </c>
      <c r="BF320" s="143">
        <f>IF(N320="snížená",J320,0)</f>
        <v>0</v>
      </c>
      <c r="BG320" s="143">
        <f>IF(N320="zákl. přenesená",J320,0)</f>
        <v>0</v>
      </c>
      <c r="BH320" s="143">
        <f>IF(N320="sníž. přenesená",J320,0)</f>
        <v>0</v>
      </c>
      <c r="BI320" s="143">
        <f>IF(N320="nulová",J320,0)</f>
        <v>0</v>
      </c>
      <c r="BJ320" s="16" t="s">
        <v>84</v>
      </c>
      <c r="BK320" s="143">
        <f>ROUND(I320*H320,2)</f>
        <v>0</v>
      </c>
      <c r="BL320" s="16" t="s">
        <v>299</v>
      </c>
      <c r="BM320" s="142" t="s">
        <v>4692</v>
      </c>
    </row>
    <row r="321" spans="2:65" s="1" customFormat="1">
      <c r="B321" s="31"/>
      <c r="D321" s="144" t="s">
        <v>188</v>
      </c>
      <c r="F321" s="145" t="s">
        <v>4691</v>
      </c>
      <c r="I321" s="146"/>
      <c r="L321" s="31"/>
      <c r="M321" s="147"/>
      <c r="T321" s="55"/>
      <c r="AT321" s="16" t="s">
        <v>188</v>
      </c>
      <c r="AU321" s="16" t="s">
        <v>86</v>
      </c>
    </row>
    <row r="322" spans="2:65" s="1" customFormat="1" ht="16.5" customHeight="1">
      <c r="B322" s="31"/>
      <c r="C322" s="169" t="s">
        <v>919</v>
      </c>
      <c r="D322" s="169" t="s">
        <v>458</v>
      </c>
      <c r="E322" s="170" t="s">
        <v>4693</v>
      </c>
      <c r="F322" s="171" t="s">
        <v>4694</v>
      </c>
      <c r="G322" s="172" t="s">
        <v>429</v>
      </c>
      <c r="H322" s="173">
        <v>1</v>
      </c>
      <c r="I322" s="174"/>
      <c r="J322" s="175">
        <f>ROUND(I322*H322,2)</f>
        <v>0</v>
      </c>
      <c r="K322" s="171" t="s">
        <v>185</v>
      </c>
      <c r="L322" s="176"/>
      <c r="M322" s="177" t="s">
        <v>1</v>
      </c>
      <c r="N322" s="178" t="s">
        <v>41</v>
      </c>
      <c r="P322" s="140">
        <f>O322*H322</f>
        <v>0</v>
      </c>
      <c r="Q322" s="140">
        <v>2.9999999999999997E-4</v>
      </c>
      <c r="R322" s="140">
        <f>Q322*H322</f>
        <v>2.9999999999999997E-4</v>
      </c>
      <c r="S322" s="140">
        <v>0</v>
      </c>
      <c r="T322" s="141">
        <f>S322*H322</f>
        <v>0</v>
      </c>
      <c r="AR322" s="142" t="s">
        <v>426</v>
      </c>
      <c r="AT322" s="142" t="s">
        <v>458</v>
      </c>
      <c r="AU322" s="142" t="s">
        <v>86</v>
      </c>
      <c r="AY322" s="16" t="s">
        <v>179</v>
      </c>
      <c r="BE322" s="143">
        <f>IF(N322="základní",J322,0)</f>
        <v>0</v>
      </c>
      <c r="BF322" s="143">
        <f>IF(N322="snížená",J322,0)</f>
        <v>0</v>
      </c>
      <c r="BG322" s="143">
        <f>IF(N322="zákl. přenesená",J322,0)</f>
        <v>0</v>
      </c>
      <c r="BH322" s="143">
        <f>IF(N322="sníž. přenesená",J322,0)</f>
        <v>0</v>
      </c>
      <c r="BI322" s="143">
        <f>IF(N322="nulová",J322,0)</f>
        <v>0</v>
      </c>
      <c r="BJ322" s="16" t="s">
        <v>84</v>
      </c>
      <c r="BK322" s="143">
        <f>ROUND(I322*H322,2)</f>
        <v>0</v>
      </c>
      <c r="BL322" s="16" t="s">
        <v>299</v>
      </c>
      <c r="BM322" s="142" t="s">
        <v>4695</v>
      </c>
    </row>
    <row r="323" spans="2:65" s="1" customFormat="1">
      <c r="B323" s="31"/>
      <c r="D323" s="144" t="s">
        <v>188</v>
      </c>
      <c r="F323" s="145" t="s">
        <v>4694</v>
      </c>
      <c r="I323" s="146"/>
      <c r="L323" s="31"/>
      <c r="M323" s="147"/>
      <c r="T323" s="55"/>
      <c r="AT323" s="16" t="s">
        <v>188</v>
      </c>
      <c r="AU323" s="16" t="s">
        <v>86</v>
      </c>
    </row>
    <row r="324" spans="2:65" s="1" customFormat="1" ht="16.5" customHeight="1">
      <c r="B324" s="31"/>
      <c r="C324" s="131" t="s">
        <v>947</v>
      </c>
      <c r="D324" s="131" t="s">
        <v>181</v>
      </c>
      <c r="E324" s="132" t="s">
        <v>4696</v>
      </c>
      <c r="F324" s="133" t="s">
        <v>4697</v>
      </c>
      <c r="G324" s="134" t="s">
        <v>429</v>
      </c>
      <c r="H324" s="135">
        <v>1</v>
      </c>
      <c r="I324" s="136"/>
      <c r="J324" s="137">
        <f>ROUND(I324*H324,2)</f>
        <v>0</v>
      </c>
      <c r="K324" s="133" t="s">
        <v>185</v>
      </c>
      <c r="L324" s="31"/>
      <c r="M324" s="138" t="s">
        <v>1</v>
      </c>
      <c r="N324" s="139" t="s">
        <v>41</v>
      </c>
      <c r="P324" s="140">
        <f>O324*H324</f>
        <v>0</v>
      </c>
      <c r="Q324" s="140">
        <v>0</v>
      </c>
      <c r="R324" s="140">
        <f>Q324*H324</f>
        <v>0</v>
      </c>
      <c r="S324" s="140">
        <v>0</v>
      </c>
      <c r="T324" s="141">
        <f>S324*H324</f>
        <v>0</v>
      </c>
      <c r="AR324" s="142" t="s">
        <v>299</v>
      </c>
      <c r="AT324" s="142" t="s">
        <v>181</v>
      </c>
      <c r="AU324" s="142" t="s">
        <v>86</v>
      </c>
      <c r="AY324" s="16" t="s">
        <v>179</v>
      </c>
      <c r="BE324" s="143">
        <f>IF(N324="základní",J324,0)</f>
        <v>0</v>
      </c>
      <c r="BF324" s="143">
        <f>IF(N324="snížená",J324,0)</f>
        <v>0</v>
      </c>
      <c r="BG324" s="143">
        <f>IF(N324="zákl. přenesená",J324,0)</f>
        <v>0</v>
      </c>
      <c r="BH324" s="143">
        <f>IF(N324="sníž. přenesená",J324,0)</f>
        <v>0</v>
      </c>
      <c r="BI324" s="143">
        <f>IF(N324="nulová",J324,0)</f>
        <v>0</v>
      </c>
      <c r="BJ324" s="16" t="s">
        <v>84</v>
      </c>
      <c r="BK324" s="143">
        <f>ROUND(I324*H324,2)</f>
        <v>0</v>
      </c>
      <c r="BL324" s="16" t="s">
        <v>299</v>
      </c>
      <c r="BM324" s="142" t="s">
        <v>4698</v>
      </c>
    </row>
    <row r="325" spans="2:65" s="1" customFormat="1">
      <c r="B325" s="31"/>
      <c r="D325" s="144" t="s">
        <v>188</v>
      </c>
      <c r="F325" s="145" t="s">
        <v>4697</v>
      </c>
      <c r="I325" s="146"/>
      <c r="L325" s="31"/>
      <c r="M325" s="147"/>
      <c r="T325" s="55"/>
      <c r="AT325" s="16" t="s">
        <v>188</v>
      </c>
      <c r="AU325" s="16" t="s">
        <v>86</v>
      </c>
    </row>
    <row r="326" spans="2:65" s="1" customFormat="1" ht="16.5" customHeight="1">
      <c r="B326" s="31"/>
      <c r="C326" s="169" t="s">
        <v>953</v>
      </c>
      <c r="D326" s="169" t="s">
        <v>458</v>
      </c>
      <c r="E326" s="170" t="s">
        <v>4699</v>
      </c>
      <c r="F326" s="171" t="s">
        <v>4700</v>
      </c>
      <c r="G326" s="172" t="s">
        <v>429</v>
      </c>
      <c r="H326" s="173">
        <v>1</v>
      </c>
      <c r="I326" s="174"/>
      <c r="J326" s="175">
        <f>ROUND(I326*H326,2)</f>
        <v>0</v>
      </c>
      <c r="K326" s="171" t="s">
        <v>1</v>
      </c>
      <c r="L326" s="176"/>
      <c r="M326" s="177" t="s">
        <v>1</v>
      </c>
      <c r="N326" s="178" t="s">
        <v>41</v>
      </c>
      <c r="P326" s="140">
        <f>O326*H326</f>
        <v>0</v>
      </c>
      <c r="Q326" s="140">
        <v>0</v>
      </c>
      <c r="R326" s="140">
        <f>Q326*H326</f>
        <v>0</v>
      </c>
      <c r="S326" s="140">
        <v>0</v>
      </c>
      <c r="T326" s="141">
        <f>S326*H326</f>
        <v>0</v>
      </c>
      <c r="AR326" s="142" t="s">
        <v>426</v>
      </c>
      <c r="AT326" s="142" t="s">
        <v>458</v>
      </c>
      <c r="AU326" s="142" t="s">
        <v>86</v>
      </c>
      <c r="AY326" s="16" t="s">
        <v>179</v>
      </c>
      <c r="BE326" s="143">
        <f>IF(N326="základní",J326,0)</f>
        <v>0</v>
      </c>
      <c r="BF326" s="143">
        <f>IF(N326="snížená",J326,0)</f>
        <v>0</v>
      </c>
      <c r="BG326" s="143">
        <f>IF(N326="zákl. přenesená",J326,0)</f>
        <v>0</v>
      </c>
      <c r="BH326" s="143">
        <f>IF(N326="sníž. přenesená",J326,0)</f>
        <v>0</v>
      </c>
      <c r="BI326" s="143">
        <f>IF(N326="nulová",J326,0)</f>
        <v>0</v>
      </c>
      <c r="BJ326" s="16" t="s">
        <v>84</v>
      </c>
      <c r="BK326" s="143">
        <f>ROUND(I326*H326,2)</f>
        <v>0</v>
      </c>
      <c r="BL326" s="16" t="s">
        <v>299</v>
      </c>
      <c r="BM326" s="142" t="s">
        <v>4701</v>
      </c>
    </row>
    <row r="327" spans="2:65" s="1" customFormat="1">
      <c r="B327" s="31"/>
      <c r="D327" s="144" t="s">
        <v>188</v>
      </c>
      <c r="F327" s="145" t="s">
        <v>4700</v>
      </c>
      <c r="I327" s="146"/>
      <c r="L327" s="31"/>
      <c r="M327" s="147"/>
      <c r="T327" s="55"/>
      <c r="AT327" s="16" t="s">
        <v>188</v>
      </c>
      <c r="AU327" s="16" t="s">
        <v>86</v>
      </c>
    </row>
    <row r="328" spans="2:65" s="1" customFormat="1" ht="21.75" customHeight="1">
      <c r="B328" s="31"/>
      <c r="C328" s="131" t="s">
        <v>961</v>
      </c>
      <c r="D328" s="131" t="s">
        <v>181</v>
      </c>
      <c r="E328" s="132" t="s">
        <v>4702</v>
      </c>
      <c r="F328" s="133" t="s">
        <v>4703</v>
      </c>
      <c r="G328" s="134" t="s">
        <v>429</v>
      </c>
      <c r="H328" s="135">
        <v>2</v>
      </c>
      <c r="I328" s="136"/>
      <c r="J328" s="137">
        <f>ROUND(I328*H328,2)</f>
        <v>0</v>
      </c>
      <c r="K328" s="133" t="s">
        <v>185</v>
      </c>
      <c r="L328" s="31"/>
      <c r="M328" s="138" t="s">
        <v>1</v>
      </c>
      <c r="N328" s="139" t="s">
        <v>41</v>
      </c>
      <c r="P328" s="140">
        <f>O328*H328</f>
        <v>0</v>
      </c>
      <c r="Q328" s="140">
        <v>0</v>
      </c>
      <c r="R328" s="140">
        <f>Q328*H328</f>
        <v>0</v>
      </c>
      <c r="S328" s="140">
        <v>0</v>
      </c>
      <c r="T328" s="141">
        <f>S328*H328</f>
        <v>0</v>
      </c>
      <c r="AR328" s="142" t="s">
        <v>299</v>
      </c>
      <c r="AT328" s="142" t="s">
        <v>181</v>
      </c>
      <c r="AU328" s="142" t="s">
        <v>86</v>
      </c>
      <c r="AY328" s="16" t="s">
        <v>179</v>
      </c>
      <c r="BE328" s="143">
        <f>IF(N328="základní",J328,0)</f>
        <v>0</v>
      </c>
      <c r="BF328" s="143">
        <f>IF(N328="snížená",J328,0)</f>
        <v>0</v>
      </c>
      <c r="BG328" s="143">
        <f>IF(N328="zákl. přenesená",J328,0)</f>
        <v>0</v>
      </c>
      <c r="BH328" s="143">
        <f>IF(N328="sníž. přenesená",J328,0)</f>
        <v>0</v>
      </c>
      <c r="BI328" s="143">
        <f>IF(N328="nulová",J328,0)</f>
        <v>0</v>
      </c>
      <c r="BJ328" s="16" t="s">
        <v>84</v>
      </c>
      <c r="BK328" s="143">
        <f>ROUND(I328*H328,2)</f>
        <v>0</v>
      </c>
      <c r="BL328" s="16" t="s">
        <v>299</v>
      </c>
      <c r="BM328" s="142" t="s">
        <v>4704</v>
      </c>
    </row>
    <row r="329" spans="2:65" s="1" customFormat="1">
      <c r="B329" s="31"/>
      <c r="D329" s="144" t="s">
        <v>188</v>
      </c>
      <c r="F329" s="145" t="s">
        <v>4703</v>
      </c>
      <c r="I329" s="146"/>
      <c r="L329" s="31"/>
      <c r="M329" s="147"/>
      <c r="T329" s="55"/>
      <c r="AT329" s="16" t="s">
        <v>188</v>
      </c>
      <c r="AU329" s="16" t="s">
        <v>86</v>
      </c>
    </row>
    <row r="330" spans="2:65" s="1" customFormat="1" ht="16.5" customHeight="1">
      <c r="B330" s="31"/>
      <c r="C330" s="169" t="s">
        <v>966</v>
      </c>
      <c r="D330" s="169" t="s">
        <v>458</v>
      </c>
      <c r="E330" s="170" t="s">
        <v>4705</v>
      </c>
      <c r="F330" s="171" t="s">
        <v>4706</v>
      </c>
      <c r="G330" s="172" t="s">
        <v>429</v>
      </c>
      <c r="H330" s="173">
        <v>2</v>
      </c>
      <c r="I330" s="174"/>
      <c r="J330" s="175">
        <f>ROUND(I330*H330,2)</f>
        <v>0</v>
      </c>
      <c r="K330" s="171" t="s">
        <v>1</v>
      </c>
      <c r="L330" s="176"/>
      <c r="M330" s="177" t="s">
        <v>1</v>
      </c>
      <c r="N330" s="178" t="s">
        <v>41</v>
      </c>
      <c r="P330" s="140">
        <f>O330*H330</f>
        <v>0</v>
      </c>
      <c r="Q330" s="140">
        <v>3.2000000000000003E-4</v>
      </c>
      <c r="R330" s="140">
        <f>Q330*H330</f>
        <v>6.4000000000000005E-4</v>
      </c>
      <c r="S330" s="140">
        <v>0</v>
      </c>
      <c r="T330" s="141">
        <f>S330*H330</f>
        <v>0</v>
      </c>
      <c r="AR330" s="142" t="s">
        <v>426</v>
      </c>
      <c r="AT330" s="142" t="s">
        <v>458</v>
      </c>
      <c r="AU330" s="142" t="s">
        <v>86</v>
      </c>
      <c r="AY330" s="16" t="s">
        <v>179</v>
      </c>
      <c r="BE330" s="143">
        <f>IF(N330="základní",J330,0)</f>
        <v>0</v>
      </c>
      <c r="BF330" s="143">
        <f>IF(N330="snížená",J330,0)</f>
        <v>0</v>
      </c>
      <c r="BG330" s="143">
        <f>IF(N330="zákl. přenesená",J330,0)</f>
        <v>0</v>
      </c>
      <c r="BH330" s="143">
        <f>IF(N330="sníž. přenesená",J330,0)</f>
        <v>0</v>
      </c>
      <c r="BI330" s="143">
        <f>IF(N330="nulová",J330,0)</f>
        <v>0</v>
      </c>
      <c r="BJ330" s="16" t="s">
        <v>84</v>
      </c>
      <c r="BK330" s="143">
        <f>ROUND(I330*H330,2)</f>
        <v>0</v>
      </c>
      <c r="BL330" s="16" t="s">
        <v>299</v>
      </c>
      <c r="BM330" s="142" t="s">
        <v>4707</v>
      </c>
    </row>
    <row r="331" spans="2:65" s="1" customFormat="1">
      <c r="B331" s="31"/>
      <c r="D331" s="144" t="s">
        <v>188</v>
      </c>
      <c r="F331" s="145" t="s">
        <v>4706</v>
      </c>
      <c r="I331" s="146"/>
      <c r="L331" s="31"/>
      <c r="M331" s="147"/>
      <c r="T331" s="55"/>
      <c r="AT331" s="16" t="s">
        <v>188</v>
      </c>
      <c r="AU331" s="16" t="s">
        <v>86</v>
      </c>
    </row>
    <row r="332" spans="2:65" s="1" customFormat="1" ht="24.2" customHeight="1">
      <c r="B332" s="31"/>
      <c r="C332" s="131" t="s">
        <v>971</v>
      </c>
      <c r="D332" s="131" t="s">
        <v>181</v>
      </c>
      <c r="E332" s="132" t="s">
        <v>4708</v>
      </c>
      <c r="F332" s="133" t="s">
        <v>4709</v>
      </c>
      <c r="G332" s="134" t="s">
        <v>429</v>
      </c>
      <c r="H332" s="135">
        <v>49</v>
      </c>
      <c r="I332" s="136"/>
      <c r="J332" s="137">
        <f>ROUND(I332*H332,2)</f>
        <v>0</v>
      </c>
      <c r="K332" s="133" t="s">
        <v>185</v>
      </c>
      <c r="L332" s="31"/>
      <c r="M332" s="138" t="s">
        <v>1</v>
      </c>
      <c r="N332" s="139" t="s">
        <v>41</v>
      </c>
      <c r="P332" s="140">
        <f>O332*H332</f>
        <v>0</v>
      </c>
      <c r="Q332" s="140">
        <v>0</v>
      </c>
      <c r="R332" s="140">
        <f>Q332*H332</f>
        <v>0</v>
      </c>
      <c r="S332" s="140">
        <v>0</v>
      </c>
      <c r="T332" s="141">
        <f>S332*H332</f>
        <v>0</v>
      </c>
      <c r="AR332" s="142" t="s">
        <v>299</v>
      </c>
      <c r="AT332" s="142" t="s">
        <v>181</v>
      </c>
      <c r="AU332" s="142" t="s">
        <v>86</v>
      </c>
      <c r="AY332" s="16" t="s">
        <v>179</v>
      </c>
      <c r="BE332" s="143">
        <f>IF(N332="základní",J332,0)</f>
        <v>0</v>
      </c>
      <c r="BF332" s="143">
        <f>IF(N332="snížená",J332,0)</f>
        <v>0</v>
      </c>
      <c r="BG332" s="143">
        <f>IF(N332="zákl. přenesená",J332,0)</f>
        <v>0</v>
      </c>
      <c r="BH332" s="143">
        <f>IF(N332="sníž. přenesená",J332,0)</f>
        <v>0</v>
      </c>
      <c r="BI332" s="143">
        <f>IF(N332="nulová",J332,0)</f>
        <v>0</v>
      </c>
      <c r="BJ332" s="16" t="s">
        <v>84</v>
      </c>
      <c r="BK332" s="143">
        <f>ROUND(I332*H332,2)</f>
        <v>0</v>
      </c>
      <c r="BL332" s="16" t="s">
        <v>299</v>
      </c>
      <c r="BM332" s="142" t="s">
        <v>4710</v>
      </c>
    </row>
    <row r="333" spans="2:65" s="1" customFormat="1">
      <c r="B333" s="31"/>
      <c r="D333" s="144" t="s">
        <v>188</v>
      </c>
      <c r="F333" s="145" t="s">
        <v>4709</v>
      </c>
      <c r="I333" s="146"/>
      <c r="L333" s="31"/>
      <c r="M333" s="147"/>
      <c r="T333" s="55"/>
      <c r="AT333" s="16" t="s">
        <v>188</v>
      </c>
      <c r="AU333" s="16" t="s">
        <v>86</v>
      </c>
    </row>
    <row r="334" spans="2:65" s="1" customFormat="1" ht="16.5" customHeight="1">
      <c r="B334" s="31"/>
      <c r="C334" s="169" t="s">
        <v>977</v>
      </c>
      <c r="D334" s="169" t="s">
        <v>458</v>
      </c>
      <c r="E334" s="170" t="s">
        <v>4711</v>
      </c>
      <c r="F334" s="171" t="s">
        <v>4712</v>
      </c>
      <c r="G334" s="172" t="s">
        <v>429</v>
      </c>
      <c r="H334" s="173">
        <v>13</v>
      </c>
      <c r="I334" s="174"/>
      <c r="J334" s="175">
        <f>ROUND(I334*H334,2)</f>
        <v>0</v>
      </c>
      <c r="K334" s="171" t="s">
        <v>1</v>
      </c>
      <c r="L334" s="176"/>
      <c r="M334" s="177" t="s">
        <v>1</v>
      </c>
      <c r="N334" s="178" t="s">
        <v>41</v>
      </c>
      <c r="P334" s="140">
        <f>O334*H334</f>
        <v>0</v>
      </c>
      <c r="Q334" s="140">
        <v>0</v>
      </c>
      <c r="R334" s="140">
        <f>Q334*H334</f>
        <v>0</v>
      </c>
      <c r="S334" s="140">
        <v>0</v>
      </c>
      <c r="T334" s="141">
        <f>S334*H334</f>
        <v>0</v>
      </c>
      <c r="AR334" s="142" t="s">
        <v>426</v>
      </c>
      <c r="AT334" s="142" t="s">
        <v>458</v>
      </c>
      <c r="AU334" s="142" t="s">
        <v>86</v>
      </c>
      <c r="AY334" s="16" t="s">
        <v>179</v>
      </c>
      <c r="BE334" s="143">
        <f>IF(N334="základní",J334,0)</f>
        <v>0</v>
      </c>
      <c r="BF334" s="143">
        <f>IF(N334="snížená",J334,0)</f>
        <v>0</v>
      </c>
      <c r="BG334" s="143">
        <f>IF(N334="zákl. přenesená",J334,0)</f>
        <v>0</v>
      </c>
      <c r="BH334" s="143">
        <f>IF(N334="sníž. přenesená",J334,0)</f>
        <v>0</v>
      </c>
      <c r="BI334" s="143">
        <f>IF(N334="nulová",J334,0)</f>
        <v>0</v>
      </c>
      <c r="BJ334" s="16" t="s">
        <v>84</v>
      </c>
      <c r="BK334" s="143">
        <f>ROUND(I334*H334,2)</f>
        <v>0</v>
      </c>
      <c r="BL334" s="16" t="s">
        <v>299</v>
      </c>
      <c r="BM334" s="142" t="s">
        <v>4713</v>
      </c>
    </row>
    <row r="335" spans="2:65" s="1" customFormat="1">
      <c r="B335" s="31"/>
      <c r="D335" s="144" t="s">
        <v>188</v>
      </c>
      <c r="F335" s="145" t="s">
        <v>4712</v>
      </c>
      <c r="I335" s="146"/>
      <c r="L335" s="31"/>
      <c r="M335" s="147"/>
      <c r="T335" s="55"/>
      <c r="AT335" s="16" t="s">
        <v>188</v>
      </c>
      <c r="AU335" s="16" t="s">
        <v>86</v>
      </c>
    </row>
    <row r="336" spans="2:65" s="1" customFormat="1" ht="16.5" customHeight="1">
      <c r="B336" s="31"/>
      <c r="C336" s="169" t="s">
        <v>985</v>
      </c>
      <c r="D336" s="169" t="s">
        <v>458</v>
      </c>
      <c r="E336" s="170" t="s">
        <v>4714</v>
      </c>
      <c r="F336" s="171" t="s">
        <v>4715</v>
      </c>
      <c r="G336" s="172" t="s">
        <v>429</v>
      </c>
      <c r="H336" s="173">
        <v>16</v>
      </c>
      <c r="I336" s="174"/>
      <c r="J336" s="175">
        <f>ROUND(I336*H336,2)</f>
        <v>0</v>
      </c>
      <c r="K336" s="171" t="s">
        <v>1</v>
      </c>
      <c r="L336" s="176"/>
      <c r="M336" s="177" t="s">
        <v>1</v>
      </c>
      <c r="N336" s="178" t="s">
        <v>41</v>
      </c>
      <c r="P336" s="140">
        <f>O336*H336</f>
        <v>0</v>
      </c>
      <c r="Q336" s="140">
        <v>0</v>
      </c>
      <c r="R336" s="140">
        <f>Q336*H336</f>
        <v>0</v>
      </c>
      <c r="S336" s="140">
        <v>0</v>
      </c>
      <c r="T336" s="141">
        <f>S336*H336</f>
        <v>0</v>
      </c>
      <c r="AR336" s="142" t="s">
        <v>426</v>
      </c>
      <c r="AT336" s="142" t="s">
        <v>458</v>
      </c>
      <c r="AU336" s="142" t="s">
        <v>86</v>
      </c>
      <c r="AY336" s="16" t="s">
        <v>179</v>
      </c>
      <c r="BE336" s="143">
        <f>IF(N336="základní",J336,0)</f>
        <v>0</v>
      </c>
      <c r="BF336" s="143">
        <f>IF(N336="snížená",J336,0)</f>
        <v>0</v>
      </c>
      <c r="BG336" s="143">
        <f>IF(N336="zákl. přenesená",J336,0)</f>
        <v>0</v>
      </c>
      <c r="BH336" s="143">
        <f>IF(N336="sníž. přenesená",J336,0)</f>
        <v>0</v>
      </c>
      <c r="BI336" s="143">
        <f>IF(N336="nulová",J336,0)</f>
        <v>0</v>
      </c>
      <c r="BJ336" s="16" t="s">
        <v>84</v>
      </c>
      <c r="BK336" s="143">
        <f>ROUND(I336*H336,2)</f>
        <v>0</v>
      </c>
      <c r="BL336" s="16" t="s">
        <v>299</v>
      </c>
      <c r="BM336" s="142" t="s">
        <v>4716</v>
      </c>
    </row>
    <row r="337" spans="2:65" s="1" customFormat="1">
      <c r="B337" s="31"/>
      <c r="D337" s="144" t="s">
        <v>188</v>
      </c>
      <c r="F337" s="145" t="s">
        <v>4715</v>
      </c>
      <c r="I337" s="146"/>
      <c r="L337" s="31"/>
      <c r="M337" s="147"/>
      <c r="T337" s="55"/>
      <c r="AT337" s="16" t="s">
        <v>188</v>
      </c>
      <c r="AU337" s="16" t="s">
        <v>86</v>
      </c>
    </row>
    <row r="338" spans="2:65" s="1" customFormat="1" ht="16.5" customHeight="1">
      <c r="B338" s="31"/>
      <c r="C338" s="169" t="s">
        <v>990</v>
      </c>
      <c r="D338" s="169" t="s">
        <v>458</v>
      </c>
      <c r="E338" s="170" t="s">
        <v>4717</v>
      </c>
      <c r="F338" s="171" t="s">
        <v>4718</v>
      </c>
      <c r="G338" s="172" t="s">
        <v>429</v>
      </c>
      <c r="H338" s="173">
        <v>3</v>
      </c>
      <c r="I338" s="174"/>
      <c r="J338" s="175">
        <f>ROUND(I338*H338,2)</f>
        <v>0</v>
      </c>
      <c r="K338" s="171" t="s">
        <v>1</v>
      </c>
      <c r="L338" s="176"/>
      <c r="M338" s="177" t="s">
        <v>1</v>
      </c>
      <c r="N338" s="178" t="s">
        <v>41</v>
      </c>
      <c r="P338" s="140">
        <f>O338*H338</f>
        <v>0</v>
      </c>
      <c r="Q338" s="140">
        <v>0</v>
      </c>
      <c r="R338" s="140">
        <f>Q338*H338</f>
        <v>0</v>
      </c>
      <c r="S338" s="140">
        <v>0</v>
      </c>
      <c r="T338" s="141">
        <f>S338*H338</f>
        <v>0</v>
      </c>
      <c r="AR338" s="142" t="s">
        <v>426</v>
      </c>
      <c r="AT338" s="142" t="s">
        <v>458</v>
      </c>
      <c r="AU338" s="142" t="s">
        <v>86</v>
      </c>
      <c r="AY338" s="16" t="s">
        <v>179</v>
      </c>
      <c r="BE338" s="143">
        <f>IF(N338="základní",J338,0)</f>
        <v>0</v>
      </c>
      <c r="BF338" s="143">
        <f>IF(N338="snížená",J338,0)</f>
        <v>0</v>
      </c>
      <c r="BG338" s="143">
        <f>IF(N338="zákl. přenesená",J338,0)</f>
        <v>0</v>
      </c>
      <c r="BH338" s="143">
        <f>IF(N338="sníž. přenesená",J338,0)</f>
        <v>0</v>
      </c>
      <c r="BI338" s="143">
        <f>IF(N338="nulová",J338,0)</f>
        <v>0</v>
      </c>
      <c r="BJ338" s="16" t="s">
        <v>84</v>
      </c>
      <c r="BK338" s="143">
        <f>ROUND(I338*H338,2)</f>
        <v>0</v>
      </c>
      <c r="BL338" s="16" t="s">
        <v>299</v>
      </c>
      <c r="BM338" s="142" t="s">
        <v>4719</v>
      </c>
    </row>
    <row r="339" spans="2:65" s="1" customFormat="1">
      <c r="B339" s="31"/>
      <c r="D339" s="144" t="s">
        <v>188</v>
      </c>
      <c r="F339" s="145" t="s">
        <v>4718</v>
      </c>
      <c r="I339" s="146"/>
      <c r="L339" s="31"/>
      <c r="M339" s="147"/>
      <c r="T339" s="55"/>
      <c r="AT339" s="16" t="s">
        <v>188</v>
      </c>
      <c r="AU339" s="16" t="s">
        <v>86</v>
      </c>
    </row>
    <row r="340" spans="2:65" s="1" customFormat="1" ht="16.5" customHeight="1">
      <c r="B340" s="31"/>
      <c r="C340" s="169" t="s">
        <v>995</v>
      </c>
      <c r="D340" s="169" t="s">
        <v>458</v>
      </c>
      <c r="E340" s="170" t="s">
        <v>4720</v>
      </c>
      <c r="F340" s="171" t="s">
        <v>4721</v>
      </c>
      <c r="G340" s="172" t="s">
        <v>429</v>
      </c>
      <c r="H340" s="173">
        <v>3</v>
      </c>
      <c r="I340" s="174"/>
      <c r="J340" s="175">
        <f>ROUND(I340*H340,2)</f>
        <v>0</v>
      </c>
      <c r="K340" s="171" t="s">
        <v>1</v>
      </c>
      <c r="L340" s="176"/>
      <c r="M340" s="177" t="s">
        <v>1</v>
      </c>
      <c r="N340" s="178" t="s">
        <v>41</v>
      </c>
      <c r="P340" s="140">
        <f>O340*H340</f>
        <v>0</v>
      </c>
      <c r="Q340" s="140">
        <v>1.47E-3</v>
      </c>
      <c r="R340" s="140">
        <f>Q340*H340</f>
        <v>4.4099999999999999E-3</v>
      </c>
      <c r="S340" s="140">
        <v>0</v>
      </c>
      <c r="T340" s="141">
        <f>S340*H340</f>
        <v>0</v>
      </c>
      <c r="AR340" s="142" t="s">
        <v>426</v>
      </c>
      <c r="AT340" s="142" t="s">
        <v>458</v>
      </c>
      <c r="AU340" s="142" t="s">
        <v>86</v>
      </c>
      <c r="AY340" s="16" t="s">
        <v>179</v>
      </c>
      <c r="BE340" s="143">
        <f>IF(N340="základní",J340,0)</f>
        <v>0</v>
      </c>
      <c r="BF340" s="143">
        <f>IF(N340="snížená",J340,0)</f>
        <v>0</v>
      </c>
      <c r="BG340" s="143">
        <f>IF(N340="zákl. přenesená",J340,0)</f>
        <v>0</v>
      </c>
      <c r="BH340" s="143">
        <f>IF(N340="sníž. přenesená",J340,0)</f>
        <v>0</v>
      </c>
      <c r="BI340" s="143">
        <f>IF(N340="nulová",J340,0)</f>
        <v>0</v>
      </c>
      <c r="BJ340" s="16" t="s">
        <v>84</v>
      </c>
      <c r="BK340" s="143">
        <f>ROUND(I340*H340,2)</f>
        <v>0</v>
      </c>
      <c r="BL340" s="16" t="s">
        <v>299</v>
      </c>
      <c r="BM340" s="142" t="s">
        <v>4722</v>
      </c>
    </row>
    <row r="341" spans="2:65" s="1" customFormat="1">
      <c r="B341" s="31"/>
      <c r="D341" s="144" t="s">
        <v>188</v>
      </c>
      <c r="F341" s="145" t="s">
        <v>4721</v>
      </c>
      <c r="I341" s="146"/>
      <c r="L341" s="31"/>
      <c r="M341" s="147"/>
      <c r="T341" s="55"/>
      <c r="AT341" s="16" t="s">
        <v>188</v>
      </c>
      <c r="AU341" s="16" t="s">
        <v>86</v>
      </c>
    </row>
    <row r="342" spans="2:65" s="1" customFormat="1" ht="16.5" customHeight="1">
      <c r="B342" s="31"/>
      <c r="C342" s="169" t="s">
        <v>999</v>
      </c>
      <c r="D342" s="169" t="s">
        <v>458</v>
      </c>
      <c r="E342" s="170" t="s">
        <v>4723</v>
      </c>
      <c r="F342" s="171" t="s">
        <v>4724</v>
      </c>
      <c r="G342" s="172" t="s">
        <v>429</v>
      </c>
      <c r="H342" s="173">
        <v>14</v>
      </c>
      <c r="I342" s="174"/>
      <c r="J342" s="175">
        <f>ROUND(I342*H342,2)</f>
        <v>0</v>
      </c>
      <c r="K342" s="171" t="s">
        <v>1</v>
      </c>
      <c r="L342" s="176"/>
      <c r="M342" s="177" t="s">
        <v>1</v>
      </c>
      <c r="N342" s="178" t="s">
        <v>41</v>
      </c>
      <c r="P342" s="140">
        <f>O342*H342</f>
        <v>0</v>
      </c>
      <c r="Q342" s="140">
        <v>0</v>
      </c>
      <c r="R342" s="140">
        <f>Q342*H342</f>
        <v>0</v>
      </c>
      <c r="S342" s="140">
        <v>0</v>
      </c>
      <c r="T342" s="141">
        <f>S342*H342</f>
        <v>0</v>
      </c>
      <c r="AR342" s="142" t="s">
        <v>426</v>
      </c>
      <c r="AT342" s="142" t="s">
        <v>458</v>
      </c>
      <c r="AU342" s="142" t="s">
        <v>86</v>
      </c>
      <c r="AY342" s="16" t="s">
        <v>179</v>
      </c>
      <c r="BE342" s="143">
        <f>IF(N342="základní",J342,0)</f>
        <v>0</v>
      </c>
      <c r="BF342" s="143">
        <f>IF(N342="snížená",J342,0)</f>
        <v>0</v>
      </c>
      <c r="BG342" s="143">
        <f>IF(N342="zákl. přenesená",J342,0)</f>
        <v>0</v>
      </c>
      <c r="BH342" s="143">
        <f>IF(N342="sníž. přenesená",J342,0)</f>
        <v>0</v>
      </c>
      <c r="BI342" s="143">
        <f>IF(N342="nulová",J342,0)</f>
        <v>0</v>
      </c>
      <c r="BJ342" s="16" t="s">
        <v>84</v>
      </c>
      <c r="BK342" s="143">
        <f>ROUND(I342*H342,2)</f>
        <v>0</v>
      </c>
      <c r="BL342" s="16" t="s">
        <v>299</v>
      </c>
      <c r="BM342" s="142" t="s">
        <v>4725</v>
      </c>
    </row>
    <row r="343" spans="2:65" s="1" customFormat="1">
      <c r="B343" s="31"/>
      <c r="D343" s="144" t="s">
        <v>188</v>
      </c>
      <c r="F343" s="145" t="s">
        <v>4724</v>
      </c>
      <c r="I343" s="146"/>
      <c r="L343" s="31"/>
      <c r="M343" s="147"/>
      <c r="T343" s="55"/>
      <c r="AT343" s="16" t="s">
        <v>188</v>
      </c>
      <c r="AU343" s="16" t="s">
        <v>86</v>
      </c>
    </row>
    <row r="344" spans="2:65" s="1" customFormat="1" ht="24.2" customHeight="1">
      <c r="B344" s="31"/>
      <c r="C344" s="131" t="s">
        <v>1004</v>
      </c>
      <c r="D344" s="131" t="s">
        <v>181</v>
      </c>
      <c r="E344" s="132" t="s">
        <v>4726</v>
      </c>
      <c r="F344" s="133" t="s">
        <v>4727</v>
      </c>
      <c r="G344" s="134" t="s">
        <v>429</v>
      </c>
      <c r="H344" s="135">
        <v>77</v>
      </c>
      <c r="I344" s="136"/>
      <c r="J344" s="137">
        <f>ROUND(I344*H344,2)</f>
        <v>0</v>
      </c>
      <c r="K344" s="133" t="s">
        <v>185</v>
      </c>
      <c r="L344" s="31"/>
      <c r="M344" s="138" t="s">
        <v>1</v>
      </c>
      <c r="N344" s="139" t="s">
        <v>41</v>
      </c>
      <c r="P344" s="140">
        <f>O344*H344</f>
        <v>0</v>
      </c>
      <c r="Q344" s="140">
        <v>0</v>
      </c>
      <c r="R344" s="140">
        <f>Q344*H344</f>
        <v>0</v>
      </c>
      <c r="S344" s="140">
        <v>0</v>
      </c>
      <c r="T344" s="141">
        <f>S344*H344</f>
        <v>0</v>
      </c>
      <c r="AR344" s="142" t="s">
        <v>299</v>
      </c>
      <c r="AT344" s="142" t="s">
        <v>181</v>
      </c>
      <c r="AU344" s="142" t="s">
        <v>86</v>
      </c>
      <c r="AY344" s="16" t="s">
        <v>179</v>
      </c>
      <c r="BE344" s="143">
        <f>IF(N344="základní",J344,0)</f>
        <v>0</v>
      </c>
      <c r="BF344" s="143">
        <f>IF(N344="snížená",J344,0)</f>
        <v>0</v>
      </c>
      <c r="BG344" s="143">
        <f>IF(N344="zákl. přenesená",J344,0)</f>
        <v>0</v>
      </c>
      <c r="BH344" s="143">
        <f>IF(N344="sníž. přenesená",J344,0)</f>
        <v>0</v>
      </c>
      <c r="BI344" s="143">
        <f>IF(N344="nulová",J344,0)</f>
        <v>0</v>
      </c>
      <c r="BJ344" s="16" t="s">
        <v>84</v>
      </c>
      <c r="BK344" s="143">
        <f>ROUND(I344*H344,2)</f>
        <v>0</v>
      </c>
      <c r="BL344" s="16" t="s">
        <v>299</v>
      </c>
      <c r="BM344" s="142" t="s">
        <v>4728</v>
      </c>
    </row>
    <row r="345" spans="2:65" s="1" customFormat="1">
      <c r="B345" s="31"/>
      <c r="D345" s="144" t="s">
        <v>188</v>
      </c>
      <c r="F345" s="145" t="s">
        <v>4727</v>
      </c>
      <c r="I345" s="146"/>
      <c r="L345" s="31"/>
      <c r="M345" s="147"/>
      <c r="T345" s="55"/>
      <c r="AT345" s="16" t="s">
        <v>188</v>
      </c>
      <c r="AU345" s="16" t="s">
        <v>86</v>
      </c>
    </row>
    <row r="346" spans="2:65" s="1" customFormat="1" ht="16.5" customHeight="1">
      <c r="B346" s="31"/>
      <c r="C346" s="169" t="s">
        <v>1009</v>
      </c>
      <c r="D346" s="169" t="s">
        <v>458</v>
      </c>
      <c r="E346" s="170" t="s">
        <v>4729</v>
      </c>
      <c r="F346" s="171" t="s">
        <v>4730</v>
      </c>
      <c r="G346" s="172" t="s">
        <v>429</v>
      </c>
      <c r="H346" s="173">
        <v>2</v>
      </c>
      <c r="I346" s="174"/>
      <c r="J346" s="175">
        <f>ROUND(I346*H346,2)</f>
        <v>0</v>
      </c>
      <c r="K346" s="171" t="s">
        <v>1</v>
      </c>
      <c r="L346" s="176"/>
      <c r="M346" s="177" t="s">
        <v>1</v>
      </c>
      <c r="N346" s="178" t="s">
        <v>41</v>
      </c>
      <c r="P346" s="140">
        <f>O346*H346</f>
        <v>0</v>
      </c>
      <c r="Q346" s="140">
        <v>0</v>
      </c>
      <c r="R346" s="140">
        <f>Q346*H346</f>
        <v>0</v>
      </c>
      <c r="S346" s="140">
        <v>0</v>
      </c>
      <c r="T346" s="141">
        <f>S346*H346</f>
        <v>0</v>
      </c>
      <c r="AR346" s="142" t="s">
        <v>426</v>
      </c>
      <c r="AT346" s="142" t="s">
        <v>458</v>
      </c>
      <c r="AU346" s="142" t="s">
        <v>86</v>
      </c>
      <c r="AY346" s="16" t="s">
        <v>179</v>
      </c>
      <c r="BE346" s="143">
        <f>IF(N346="základní",J346,0)</f>
        <v>0</v>
      </c>
      <c r="BF346" s="143">
        <f>IF(N346="snížená",J346,0)</f>
        <v>0</v>
      </c>
      <c r="BG346" s="143">
        <f>IF(N346="zákl. přenesená",J346,0)</f>
        <v>0</v>
      </c>
      <c r="BH346" s="143">
        <f>IF(N346="sníž. přenesená",J346,0)</f>
        <v>0</v>
      </c>
      <c r="BI346" s="143">
        <f>IF(N346="nulová",J346,0)</f>
        <v>0</v>
      </c>
      <c r="BJ346" s="16" t="s">
        <v>84</v>
      </c>
      <c r="BK346" s="143">
        <f>ROUND(I346*H346,2)</f>
        <v>0</v>
      </c>
      <c r="BL346" s="16" t="s">
        <v>299</v>
      </c>
      <c r="BM346" s="142" t="s">
        <v>4731</v>
      </c>
    </row>
    <row r="347" spans="2:65" s="1" customFormat="1">
      <c r="B347" s="31"/>
      <c r="D347" s="144" t="s">
        <v>188</v>
      </c>
      <c r="F347" s="145" t="s">
        <v>4730</v>
      </c>
      <c r="I347" s="146"/>
      <c r="L347" s="31"/>
      <c r="M347" s="147"/>
      <c r="T347" s="55"/>
      <c r="AT347" s="16" t="s">
        <v>188</v>
      </c>
      <c r="AU347" s="16" t="s">
        <v>86</v>
      </c>
    </row>
    <row r="348" spans="2:65" s="1" customFormat="1" ht="16.5" customHeight="1">
      <c r="B348" s="31"/>
      <c r="C348" s="169" t="s">
        <v>1018</v>
      </c>
      <c r="D348" s="169" t="s">
        <v>458</v>
      </c>
      <c r="E348" s="170" t="s">
        <v>4732</v>
      </c>
      <c r="F348" s="171" t="s">
        <v>4733</v>
      </c>
      <c r="G348" s="172" t="s">
        <v>429</v>
      </c>
      <c r="H348" s="173">
        <v>32</v>
      </c>
      <c r="I348" s="174"/>
      <c r="J348" s="175">
        <f>ROUND(I348*H348,2)</f>
        <v>0</v>
      </c>
      <c r="K348" s="171" t="s">
        <v>1</v>
      </c>
      <c r="L348" s="176"/>
      <c r="M348" s="177" t="s">
        <v>1</v>
      </c>
      <c r="N348" s="178" t="s">
        <v>41</v>
      </c>
      <c r="P348" s="140">
        <f>O348*H348</f>
        <v>0</v>
      </c>
      <c r="Q348" s="140">
        <v>0</v>
      </c>
      <c r="R348" s="140">
        <f>Q348*H348</f>
        <v>0</v>
      </c>
      <c r="S348" s="140">
        <v>0</v>
      </c>
      <c r="T348" s="141">
        <f>S348*H348</f>
        <v>0</v>
      </c>
      <c r="AR348" s="142" t="s">
        <v>426</v>
      </c>
      <c r="AT348" s="142" t="s">
        <v>458</v>
      </c>
      <c r="AU348" s="142" t="s">
        <v>86</v>
      </c>
      <c r="AY348" s="16" t="s">
        <v>179</v>
      </c>
      <c r="BE348" s="143">
        <f>IF(N348="základní",J348,0)</f>
        <v>0</v>
      </c>
      <c r="BF348" s="143">
        <f>IF(N348="snížená",J348,0)</f>
        <v>0</v>
      </c>
      <c r="BG348" s="143">
        <f>IF(N348="zákl. přenesená",J348,0)</f>
        <v>0</v>
      </c>
      <c r="BH348" s="143">
        <f>IF(N348="sníž. přenesená",J348,0)</f>
        <v>0</v>
      </c>
      <c r="BI348" s="143">
        <f>IF(N348="nulová",J348,0)</f>
        <v>0</v>
      </c>
      <c r="BJ348" s="16" t="s">
        <v>84</v>
      </c>
      <c r="BK348" s="143">
        <f>ROUND(I348*H348,2)</f>
        <v>0</v>
      </c>
      <c r="BL348" s="16" t="s">
        <v>299</v>
      </c>
      <c r="BM348" s="142" t="s">
        <v>4734</v>
      </c>
    </row>
    <row r="349" spans="2:65" s="1" customFormat="1">
      <c r="B349" s="31"/>
      <c r="D349" s="144" t="s">
        <v>188</v>
      </c>
      <c r="F349" s="145" t="s">
        <v>4733</v>
      </c>
      <c r="I349" s="146"/>
      <c r="L349" s="31"/>
      <c r="M349" s="147"/>
      <c r="T349" s="55"/>
      <c r="AT349" s="16" t="s">
        <v>188</v>
      </c>
      <c r="AU349" s="16" t="s">
        <v>86</v>
      </c>
    </row>
    <row r="350" spans="2:65" s="1" customFormat="1" ht="16.5" customHeight="1">
      <c r="B350" s="31"/>
      <c r="C350" s="169" t="s">
        <v>1023</v>
      </c>
      <c r="D350" s="169" t="s">
        <v>458</v>
      </c>
      <c r="E350" s="170" t="s">
        <v>4735</v>
      </c>
      <c r="F350" s="171" t="s">
        <v>4736</v>
      </c>
      <c r="G350" s="172" t="s">
        <v>429</v>
      </c>
      <c r="H350" s="173">
        <v>43</v>
      </c>
      <c r="I350" s="174"/>
      <c r="J350" s="175">
        <f>ROUND(I350*H350,2)</f>
        <v>0</v>
      </c>
      <c r="K350" s="171" t="s">
        <v>1</v>
      </c>
      <c r="L350" s="176"/>
      <c r="M350" s="177" t="s">
        <v>1</v>
      </c>
      <c r="N350" s="178" t="s">
        <v>41</v>
      </c>
      <c r="P350" s="140">
        <f>O350*H350</f>
        <v>0</v>
      </c>
      <c r="Q350" s="140">
        <v>1E-3</v>
      </c>
      <c r="R350" s="140">
        <f>Q350*H350</f>
        <v>4.3000000000000003E-2</v>
      </c>
      <c r="S350" s="140">
        <v>0</v>
      </c>
      <c r="T350" s="141">
        <f>S350*H350</f>
        <v>0</v>
      </c>
      <c r="AR350" s="142" t="s">
        <v>426</v>
      </c>
      <c r="AT350" s="142" t="s">
        <v>458</v>
      </c>
      <c r="AU350" s="142" t="s">
        <v>86</v>
      </c>
      <c r="AY350" s="16" t="s">
        <v>179</v>
      </c>
      <c r="BE350" s="143">
        <f>IF(N350="základní",J350,0)</f>
        <v>0</v>
      </c>
      <c r="BF350" s="143">
        <f>IF(N350="snížená",J350,0)</f>
        <v>0</v>
      </c>
      <c r="BG350" s="143">
        <f>IF(N350="zákl. přenesená",J350,0)</f>
        <v>0</v>
      </c>
      <c r="BH350" s="143">
        <f>IF(N350="sníž. přenesená",J350,0)</f>
        <v>0</v>
      </c>
      <c r="BI350" s="143">
        <f>IF(N350="nulová",J350,0)</f>
        <v>0</v>
      </c>
      <c r="BJ350" s="16" t="s">
        <v>84</v>
      </c>
      <c r="BK350" s="143">
        <f>ROUND(I350*H350,2)</f>
        <v>0</v>
      </c>
      <c r="BL350" s="16" t="s">
        <v>299</v>
      </c>
      <c r="BM350" s="142" t="s">
        <v>4737</v>
      </c>
    </row>
    <row r="351" spans="2:65" s="1" customFormat="1">
      <c r="B351" s="31"/>
      <c r="D351" s="144" t="s">
        <v>188</v>
      </c>
      <c r="F351" s="145" t="s">
        <v>4736</v>
      </c>
      <c r="I351" s="146"/>
      <c r="L351" s="31"/>
      <c r="M351" s="147"/>
      <c r="T351" s="55"/>
      <c r="AT351" s="16" t="s">
        <v>188</v>
      </c>
      <c r="AU351" s="16" t="s">
        <v>86</v>
      </c>
    </row>
    <row r="352" spans="2:65" s="1" customFormat="1" ht="24.2" customHeight="1">
      <c r="B352" s="31"/>
      <c r="C352" s="131" t="s">
        <v>1028</v>
      </c>
      <c r="D352" s="131" t="s">
        <v>181</v>
      </c>
      <c r="E352" s="132" t="s">
        <v>4738</v>
      </c>
      <c r="F352" s="133" t="s">
        <v>4739</v>
      </c>
      <c r="G352" s="134" t="s">
        <v>429</v>
      </c>
      <c r="H352" s="135">
        <v>4</v>
      </c>
      <c r="I352" s="136"/>
      <c r="J352" s="137">
        <f>ROUND(I352*H352,2)</f>
        <v>0</v>
      </c>
      <c r="K352" s="133" t="s">
        <v>185</v>
      </c>
      <c r="L352" s="31"/>
      <c r="M352" s="138" t="s">
        <v>1</v>
      </c>
      <c r="N352" s="139" t="s">
        <v>41</v>
      </c>
      <c r="P352" s="140">
        <f>O352*H352</f>
        <v>0</v>
      </c>
      <c r="Q352" s="140">
        <v>0</v>
      </c>
      <c r="R352" s="140">
        <f>Q352*H352</f>
        <v>0</v>
      </c>
      <c r="S352" s="140">
        <v>0</v>
      </c>
      <c r="T352" s="141">
        <f>S352*H352</f>
        <v>0</v>
      </c>
      <c r="AR352" s="142" t="s">
        <v>299</v>
      </c>
      <c r="AT352" s="142" t="s">
        <v>181</v>
      </c>
      <c r="AU352" s="142" t="s">
        <v>86</v>
      </c>
      <c r="AY352" s="16" t="s">
        <v>179</v>
      </c>
      <c r="BE352" s="143">
        <f>IF(N352="základní",J352,0)</f>
        <v>0</v>
      </c>
      <c r="BF352" s="143">
        <f>IF(N352="snížená",J352,0)</f>
        <v>0</v>
      </c>
      <c r="BG352" s="143">
        <f>IF(N352="zákl. přenesená",J352,0)</f>
        <v>0</v>
      </c>
      <c r="BH352" s="143">
        <f>IF(N352="sníž. přenesená",J352,0)</f>
        <v>0</v>
      </c>
      <c r="BI352" s="143">
        <f>IF(N352="nulová",J352,0)</f>
        <v>0</v>
      </c>
      <c r="BJ352" s="16" t="s">
        <v>84</v>
      </c>
      <c r="BK352" s="143">
        <f>ROUND(I352*H352,2)</f>
        <v>0</v>
      </c>
      <c r="BL352" s="16" t="s">
        <v>299</v>
      </c>
      <c r="BM352" s="142" t="s">
        <v>4740</v>
      </c>
    </row>
    <row r="353" spans="2:65" s="1" customFormat="1">
      <c r="B353" s="31"/>
      <c r="D353" s="144" t="s">
        <v>188</v>
      </c>
      <c r="F353" s="145" t="s">
        <v>4739</v>
      </c>
      <c r="I353" s="146"/>
      <c r="L353" s="31"/>
      <c r="M353" s="147"/>
      <c r="T353" s="55"/>
      <c r="AT353" s="16" t="s">
        <v>188</v>
      </c>
      <c r="AU353" s="16" t="s">
        <v>86</v>
      </c>
    </row>
    <row r="354" spans="2:65" s="1" customFormat="1" ht="16.5" customHeight="1">
      <c r="B354" s="31"/>
      <c r="C354" s="169" t="s">
        <v>1031</v>
      </c>
      <c r="D354" s="169" t="s">
        <v>458</v>
      </c>
      <c r="E354" s="170" t="s">
        <v>4741</v>
      </c>
      <c r="F354" s="171" t="s">
        <v>4742</v>
      </c>
      <c r="G354" s="172" t="s">
        <v>429</v>
      </c>
      <c r="H354" s="173">
        <v>4</v>
      </c>
      <c r="I354" s="174"/>
      <c r="J354" s="175">
        <f>ROUND(I354*H354,2)</f>
        <v>0</v>
      </c>
      <c r="K354" s="171" t="s">
        <v>1</v>
      </c>
      <c r="L354" s="176"/>
      <c r="M354" s="177" t="s">
        <v>1</v>
      </c>
      <c r="N354" s="178" t="s">
        <v>41</v>
      </c>
      <c r="P354" s="140">
        <f>O354*H354</f>
        <v>0</v>
      </c>
      <c r="Q354" s="140">
        <v>0</v>
      </c>
      <c r="R354" s="140">
        <f>Q354*H354</f>
        <v>0</v>
      </c>
      <c r="S354" s="140">
        <v>0</v>
      </c>
      <c r="T354" s="141">
        <f>S354*H354</f>
        <v>0</v>
      </c>
      <c r="AR354" s="142" t="s">
        <v>426</v>
      </c>
      <c r="AT354" s="142" t="s">
        <v>458</v>
      </c>
      <c r="AU354" s="142" t="s">
        <v>86</v>
      </c>
      <c r="AY354" s="16" t="s">
        <v>179</v>
      </c>
      <c r="BE354" s="143">
        <f>IF(N354="základní",J354,0)</f>
        <v>0</v>
      </c>
      <c r="BF354" s="143">
        <f>IF(N354="snížená",J354,0)</f>
        <v>0</v>
      </c>
      <c r="BG354" s="143">
        <f>IF(N354="zákl. přenesená",J354,0)</f>
        <v>0</v>
      </c>
      <c r="BH354" s="143">
        <f>IF(N354="sníž. přenesená",J354,0)</f>
        <v>0</v>
      </c>
      <c r="BI354" s="143">
        <f>IF(N354="nulová",J354,0)</f>
        <v>0</v>
      </c>
      <c r="BJ354" s="16" t="s">
        <v>84</v>
      </c>
      <c r="BK354" s="143">
        <f>ROUND(I354*H354,2)</f>
        <v>0</v>
      </c>
      <c r="BL354" s="16" t="s">
        <v>299</v>
      </c>
      <c r="BM354" s="142" t="s">
        <v>4743</v>
      </c>
    </row>
    <row r="355" spans="2:65" s="1" customFormat="1">
      <c r="B355" s="31"/>
      <c r="D355" s="144" t="s">
        <v>188</v>
      </c>
      <c r="F355" s="145" t="s">
        <v>4742</v>
      </c>
      <c r="I355" s="146"/>
      <c r="L355" s="31"/>
      <c r="M355" s="147"/>
      <c r="T355" s="55"/>
      <c r="AT355" s="16" t="s">
        <v>188</v>
      </c>
      <c r="AU355" s="16" t="s">
        <v>86</v>
      </c>
    </row>
    <row r="356" spans="2:65" s="1" customFormat="1" ht="24.2" customHeight="1">
      <c r="B356" s="31"/>
      <c r="C356" s="131" t="s">
        <v>1036</v>
      </c>
      <c r="D356" s="131" t="s">
        <v>181</v>
      </c>
      <c r="E356" s="132" t="s">
        <v>4744</v>
      </c>
      <c r="F356" s="133" t="s">
        <v>4745</v>
      </c>
      <c r="G356" s="134" t="s">
        <v>429</v>
      </c>
      <c r="H356" s="135">
        <v>15</v>
      </c>
      <c r="I356" s="136"/>
      <c r="J356" s="137">
        <f>ROUND(I356*H356,2)</f>
        <v>0</v>
      </c>
      <c r="K356" s="133" t="s">
        <v>185</v>
      </c>
      <c r="L356" s="31"/>
      <c r="M356" s="138" t="s">
        <v>1</v>
      </c>
      <c r="N356" s="139" t="s">
        <v>41</v>
      </c>
      <c r="P356" s="140">
        <f>O356*H356</f>
        <v>0</v>
      </c>
      <c r="Q356" s="140">
        <v>0</v>
      </c>
      <c r="R356" s="140">
        <f>Q356*H356</f>
        <v>0</v>
      </c>
      <c r="S356" s="140">
        <v>0</v>
      </c>
      <c r="T356" s="141">
        <f>S356*H356</f>
        <v>0</v>
      </c>
      <c r="AR356" s="142" t="s">
        <v>299</v>
      </c>
      <c r="AT356" s="142" t="s">
        <v>181</v>
      </c>
      <c r="AU356" s="142" t="s">
        <v>86</v>
      </c>
      <c r="AY356" s="16" t="s">
        <v>179</v>
      </c>
      <c r="BE356" s="143">
        <f>IF(N356="základní",J356,0)</f>
        <v>0</v>
      </c>
      <c r="BF356" s="143">
        <f>IF(N356="snížená",J356,0)</f>
        <v>0</v>
      </c>
      <c r="BG356" s="143">
        <f>IF(N356="zákl. přenesená",J356,0)</f>
        <v>0</v>
      </c>
      <c r="BH356" s="143">
        <f>IF(N356="sníž. přenesená",J356,0)</f>
        <v>0</v>
      </c>
      <c r="BI356" s="143">
        <f>IF(N356="nulová",J356,0)</f>
        <v>0</v>
      </c>
      <c r="BJ356" s="16" t="s">
        <v>84</v>
      </c>
      <c r="BK356" s="143">
        <f>ROUND(I356*H356,2)</f>
        <v>0</v>
      </c>
      <c r="BL356" s="16" t="s">
        <v>299</v>
      </c>
      <c r="BM356" s="142" t="s">
        <v>4746</v>
      </c>
    </row>
    <row r="357" spans="2:65" s="1" customFormat="1">
      <c r="B357" s="31"/>
      <c r="D357" s="144" t="s">
        <v>188</v>
      </c>
      <c r="F357" s="145" t="s">
        <v>4745</v>
      </c>
      <c r="I357" s="146"/>
      <c r="L357" s="31"/>
      <c r="M357" s="147"/>
      <c r="T357" s="55"/>
      <c r="AT357" s="16" t="s">
        <v>188</v>
      </c>
      <c r="AU357" s="16" t="s">
        <v>86</v>
      </c>
    </row>
    <row r="358" spans="2:65" s="1" customFormat="1" ht="21.75" customHeight="1">
      <c r="B358" s="31"/>
      <c r="C358" s="169" t="s">
        <v>1042</v>
      </c>
      <c r="D358" s="169" t="s">
        <v>458</v>
      </c>
      <c r="E358" s="170" t="s">
        <v>4747</v>
      </c>
      <c r="F358" s="171" t="s">
        <v>4748</v>
      </c>
      <c r="G358" s="172" t="s">
        <v>429</v>
      </c>
      <c r="H358" s="173">
        <v>15</v>
      </c>
      <c r="I358" s="174"/>
      <c r="J358" s="175">
        <f>ROUND(I358*H358,2)</f>
        <v>0</v>
      </c>
      <c r="K358" s="171" t="s">
        <v>1</v>
      </c>
      <c r="L358" s="176"/>
      <c r="M358" s="177" t="s">
        <v>1</v>
      </c>
      <c r="N358" s="178" t="s">
        <v>41</v>
      </c>
      <c r="P358" s="140">
        <f>O358*H358</f>
        <v>0</v>
      </c>
      <c r="Q358" s="140">
        <v>0</v>
      </c>
      <c r="R358" s="140">
        <f>Q358*H358</f>
        <v>0</v>
      </c>
      <c r="S358" s="140">
        <v>0</v>
      </c>
      <c r="T358" s="141">
        <f>S358*H358</f>
        <v>0</v>
      </c>
      <c r="AR358" s="142" t="s">
        <v>426</v>
      </c>
      <c r="AT358" s="142" t="s">
        <v>458</v>
      </c>
      <c r="AU358" s="142" t="s">
        <v>86</v>
      </c>
      <c r="AY358" s="16" t="s">
        <v>179</v>
      </c>
      <c r="BE358" s="143">
        <f>IF(N358="základní",J358,0)</f>
        <v>0</v>
      </c>
      <c r="BF358" s="143">
        <f>IF(N358="snížená",J358,0)</f>
        <v>0</v>
      </c>
      <c r="BG358" s="143">
        <f>IF(N358="zákl. přenesená",J358,0)</f>
        <v>0</v>
      </c>
      <c r="BH358" s="143">
        <f>IF(N358="sníž. přenesená",J358,0)</f>
        <v>0</v>
      </c>
      <c r="BI358" s="143">
        <f>IF(N358="nulová",J358,0)</f>
        <v>0</v>
      </c>
      <c r="BJ358" s="16" t="s">
        <v>84</v>
      </c>
      <c r="BK358" s="143">
        <f>ROUND(I358*H358,2)</f>
        <v>0</v>
      </c>
      <c r="BL358" s="16" t="s">
        <v>299</v>
      </c>
      <c r="BM358" s="142" t="s">
        <v>4749</v>
      </c>
    </row>
    <row r="359" spans="2:65" s="1" customFormat="1">
      <c r="B359" s="31"/>
      <c r="D359" s="144" t="s">
        <v>188</v>
      </c>
      <c r="F359" s="145" t="s">
        <v>4748</v>
      </c>
      <c r="I359" s="146"/>
      <c r="L359" s="31"/>
      <c r="M359" s="147"/>
      <c r="T359" s="55"/>
      <c r="AT359" s="16" t="s">
        <v>188</v>
      </c>
      <c r="AU359" s="16" t="s">
        <v>86</v>
      </c>
    </row>
    <row r="360" spans="2:65" s="1" customFormat="1" ht="21.75" customHeight="1">
      <c r="B360" s="31"/>
      <c r="C360" s="131" t="s">
        <v>1047</v>
      </c>
      <c r="D360" s="131" t="s">
        <v>181</v>
      </c>
      <c r="E360" s="132" t="s">
        <v>4750</v>
      </c>
      <c r="F360" s="133" t="s">
        <v>4751</v>
      </c>
      <c r="G360" s="134" t="s">
        <v>429</v>
      </c>
      <c r="H360" s="135">
        <v>14</v>
      </c>
      <c r="I360" s="136"/>
      <c r="J360" s="137">
        <f>ROUND(I360*H360,2)</f>
        <v>0</v>
      </c>
      <c r="K360" s="133" t="s">
        <v>185</v>
      </c>
      <c r="L360" s="31"/>
      <c r="M360" s="138" t="s">
        <v>1</v>
      </c>
      <c r="N360" s="139" t="s">
        <v>41</v>
      </c>
      <c r="P360" s="140">
        <f>O360*H360</f>
        <v>0</v>
      </c>
      <c r="Q360" s="140">
        <v>0</v>
      </c>
      <c r="R360" s="140">
        <f>Q360*H360</f>
        <v>0</v>
      </c>
      <c r="S360" s="140">
        <v>0</v>
      </c>
      <c r="T360" s="141">
        <f>S360*H360</f>
        <v>0</v>
      </c>
      <c r="AR360" s="142" t="s">
        <v>299</v>
      </c>
      <c r="AT360" s="142" t="s">
        <v>181</v>
      </c>
      <c r="AU360" s="142" t="s">
        <v>86</v>
      </c>
      <c r="AY360" s="16" t="s">
        <v>179</v>
      </c>
      <c r="BE360" s="143">
        <f>IF(N360="základní",J360,0)</f>
        <v>0</v>
      </c>
      <c r="BF360" s="143">
        <f>IF(N360="snížená",J360,0)</f>
        <v>0</v>
      </c>
      <c r="BG360" s="143">
        <f>IF(N360="zákl. přenesená",J360,0)</f>
        <v>0</v>
      </c>
      <c r="BH360" s="143">
        <f>IF(N360="sníž. přenesená",J360,0)</f>
        <v>0</v>
      </c>
      <c r="BI360" s="143">
        <f>IF(N360="nulová",J360,0)</f>
        <v>0</v>
      </c>
      <c r="BJ360" s="16" t="s">
        <v>84</v>
      </c>
      <c r="BK360" s="143">
        <f>ROUND(I360*H360,2)</f>
        <v>0</v>
      </c>
      <c r="BL360" s="16" t="s">
        <v>299</v>
      </c>
      <c r="BM360" s="142" t="s">
        <v>4752</v>
      </c>
    </row>
    <row r="361" spans="2:65" s="1" customFormat="1">
      <c r="B361" s="31"/>
      <c r="D361" s="144" t="s">
        <v>188</v>
      </c>
      <c r="F361" s="145" t="s">
        <v>4751</v>
      </c>
      <c r="I361" s="146"/>
      <c r="L361" s="31"/>
      <c r="M361" s="147"/>
      <c r="T361" s="55"/>
      <c r="AT361" s="16" t="s">
        <v>188</v>
      </c>
      <c r="AU361" s="16" t="s">
        <v>86</v>
      </c>
    </row>
    <row r="362" spans="2:65" s="1" customFormat="1" ht="21.75" customHeight="1">
      <c r="B362" s="31"/>
      <c r="C362" s="169" t="s">
        <v>1061</v>
      </c>
      <c r="D362" s="169" t="s">
        <v>458</v>
      </c>
      <c r="E362" s="170" t="s">
        <v>4753</v>
      </c>
      <c r="F362" s="171" t="s">
        <v>4754</v>
      </c>
      <c r="G362" s="172" t="s">
        <v>429</v>
      </c>
      <c r="H362" s="173">
        <v>12</v>
      </c>
      <c r="I362" s="174"/>
      <c r="J362" s="175">
        <f>ROUND(I362*H362,2)</f>
        <v>0</v>
      </c>
      <c r="K362" s="171" t="s">
        <v>1</v>
      </c>
      <c r="L362" s="176"/>
      <c r="M362" s="177" t="s">
        <v>1</v>
      </c>
      <c r="N362" s="178" t="s">
        <v>41</v>
      </c>
      <c r="P362" s="140">
        <f>O362*H362</f>
        <v>0</v>
      </c>
      <c r="Q362" s="140">
        <v>0</v>
      </c>
      <c r="R362" s="140">
        <f>Q362*H362</f>
        <v>0</v>
      </c>
      <c r="S362" s="140">
        <v>0</v>
      </c>
      <c r="T362" s="141">
        <f>S362*H362</f>
        <v>0</v>
      </c>
      <c r="AR362" s="142" t="s">
        <v>426</v>
      </c>
      <c r="AT362" s="142" t="s">
        <v>458</v>
      </c>
      <c r="AU362" s="142" t="s">
        <v>86</v>
      </c>
      <c r="AY362" s="16" t="s">
        <v>179</v>
      </c>
      <c r="BE362" s="143">
        <f>IF(N362="základní",J362,0)</f>
        <v>0</v>
      </c>
      <c r="BF362" s="143">
        <f>IF(N362="snížená",J362,0)</f>
        <v>0</v>
      </c>
      <c r="BG362" s="143">
        <f>IF(N362="zákl. přenesená",J362,0)</f>
        <v>0</v>
      </c>
      <c r="BH362" s="143">
        <f>IF(N362="sníž. přenesená",J362,0)</f>
        <v>0</v>
      </c>
      <c r="BI362" s="143">
        <f>IF(N362="nulová",J362,0)</f>
        <v>0</v>
      </c>
      <c r="BJ362" s="16" t="s">
        <v>84</v>
      </c>
      <c r="BK362" s="143">
        <f>ROUND(I362*H362,2)</f>
        <v>0</v>
      </c>
      <c r="BL362" s="16" t="s">
        <v>299</v>
      </c>
      <c r="BM362" s="142" t="s">
        <v>4755</v>
      </c>
    </row>
    <row r="363" spans="2:65" s="1" customFormat="1">
      <c r="B363" s="31"/>
      <c r="D363" s="144" t="s">
        <v>188</v>
      </c>
      <c r="F363" s="145" t="s">
        <v>4754</v>
      </c>
      <c r="I363" s="146"/>
      <c r="L363" s="31"/>
      <c r="M363" s="147"/>
      <c r="T363" s="55"/>
      <c r="AT363" s="16" t="s">
        <v>188</v>
      </c>
      <c r="AU363" s="16" t="s">
        <v>86</v>
      </c>
    </row>
    <row r="364" spans="2:65" s="1" customFormat="1" ht="21.75" customHeight="1">
      <c r="B364" s="31"/>
      <c r="C364" s="169" t="s">
        <v>1053</v>
      </c>
      <c r="D364" s="169" t="s">
        <v>458</v>
      </c>
      <c r="E364" s="170" t="s">
        <v>4756</v>
      </c>
      <c r="F364" s="171" t="s">
        <v>4757</v>
      </c>
      <c r="G364" s="172" t="s">
        <v>429</v>
      </c>
      <c r="H364" s="173">
        <v>2</v>
      </c>
      <c r="I364" s="174"/>
      <c r="J364" s="175">
        <f>ROUND(I364*H364,2)</f>
        <v>0</v>
      </c>
      <c r="K364" s="171" t="s">
        <v>1</v>
      </c>
      <c r="L364" s="176"/>
      <c r="M364" s="177" t="s">
        <v>1</v>
      </c>
      <c r="N364" s="178" t="s">
        <v>41</v>
      </c>
      <c r="P364" s="140">
        <f>O364*H364</f>
        <v>0</v>
      </c>
      <c r="Q364" s="140">
        <v>0</v>
      </c>
      <c r="R364" s="140">
        <f>Q364*H364</f>
        <v>0</v>
      </c>
      <c r="S364" s="140">
        <v>0</v>
      </c>
      <c r="T364" s="141">
        <f>S364*H364</f>
        <v>0</v>
      </c>
      <c r="AR364" s="142" t="s">
        <v>426</v>
      </c>
      <c r="AT364" s="142" t="s">
        <v>458</v>
      </c>
      <c r="AU364" s="142" t="s">
        <v>86</v>
      </c>
      <c r="AY364" s="16" t="s">
        <v>179</v>
      </c>
      <c r="BE364" s="143">
        <f>IF(N364="základní",J364,0)</f>
        <v>0</v>
      </c>
      <c r="BF364" s="143">
        <f>IF(N364="snížená",J364,0)</f>
        <v>0</v>
      </c>
      <c r="BG364" s="143">
        <f>IF(N364="zákl. přenesená",J364,0)</f>
        <v>0</v>
      </c>
      <c r="BH364" s="143">
        <f>IF(N364="sníž. přenesená",J364,0)</f>
        <v>0</v>
      </c>
      <c r="BI364" s="143">
        <f>IF(N364="nulová",J364,0)</f>
        <v>0</v>
      </c>
      <c r="BJ364" s="16" t="s">
        <v>84</v>
      </c>
      <c r="BK364" s="143">
        <f>ROUND(I364*H364,2)</f>
        <v>0</v>
      </c>
      <c r="BL364" s="16" t="s">
        <v>299</v>
      </c>
      <c r="BM364" s="142" t="s">
        <v>4758</v>
      </c>
    </row>
    <row r="365" spans="2:65" s="1" customFormat="1">
      <c r="B365" s="31"/>
      <c r="D365" s="144" t="s">
        <v>188</v>
      </c>
      <c r="F365" s="145" t="s">
        <v>4757</v>
      </c>
      <c r="I365" s="146"/>
      <c r="L365" s="31"/>
      <c r="M365" s="147"/>
      <c r="T365" s="55"/>
      <c r="AT365" s="16" t="s">
        <v>188</v>
      </c>
      <c r="AU365" s="16" t="s">
        <v>86</v>
      </c>
    </row>
    <row r="366" spans="2:65" s="1" customFormat="1" ht="24.2" customHeight="1">
      <c r="B366" s="31"/>
      <c r="C366" s="131" t="s">
        <v>1074</v>
      </c>
      <c r="D366" s="131" t="s">
        <v>181</v>
      </c>
      <c r="E366" s="132" t="s">
        <v>4759</v>
      </c>
      <c r="F366" s="133" t="s">
        <v>4760</v>
      </c>
      <c r="G366" s="134" t="s">
        <v>489</v>
      </c>
      <c r="H366" s="135">
        <v>15</v>
      </c>
      <c r="I366" s="136"/>
      <c r="J366" s="137">
        <f>ROUND(I366*H366,2)</f>
        <v>0</v>
      </c>
      <c r="K366" s="133" t="s">
        <v>185</v>
      </c>
      <c r="L366" s="31"/>
      <c r="M366" s="138" t="s">
        <v>1</v>
      </c>
      <c r="N366" s="139" t="s">
        <v>41</v>
      </c>
      <c r="P366" s="140">
        <f>O366*H366</f>
        <v>0</v>
      </c>
      <c r="Q366" s="140">
        <v>0</v>
      </c>
      <c r="R366" s="140">
        <f>Q366*H366</f>
        <v>0</v>
      </c>
      <c r="S366" s="140">
        <v>0</v>
      </c>
      <c r="T366" s="141">
        <f>S366*H366</f>
        <v>0</v>
      </c>
      <c r="AR366" s="142" t="s">
        <v>299</v>
      </c>
      <c r="AT366" s="142" t="s">
        <v>181</v>
      </c>
      <c r="AU366" s="142" t="s">
        <v>86</v>
      </c>
      <c r="AY366" s="16" t="s">
        <v>179</v>
      </c>
      <c r="BE366" s="143">
        <f>IF(N366="základní",J366,0)</f>
        <v>0</v>
      </c>
      <c r="BF366" s="143">
        <f>IF(N366="snížená",J366,0)</f>
        <v>0</v>
      </c>
      <c r="BG366" s="143">
        <f>IF(N366="zákl. přenesená",J366,0)</f>
        <v>0</v>
      </c>
      <c r="BH366" s="143">
        <f>IF(N366="sníž. přenesená",J366,0)</f>
        <v>0</v>
      </c>
      <c r="BI366" s="143">
        <f>IF(N366="nulová",J366,0)</f>
        <v>0</v>
      </c>
      <c r="BJ366" s="16" t="s">
        <v>84</v>
      </c>
      <c r="BK366" s="143">
        <f>ROUND(I366*H366,2)</f>
        <v>0</v>
      </c>
      <c r="BL366" s="16" t="s">
        <v>299</v>
      </c>
      <c r="BM366" s="142" t="s">
        <v>4761</v>
      </c>
    </row>
    <row r="367" spans="2:65" s="1" customFormat="1" ht="19.5">
      <c r="B367" s="31"/>
      <c r="D367" s="144" t="s">
        <v>188</v>
      </c>
      <c r="F367" s="145" t="s">
        <v>4760</v>
      </c>
      <c r="I367" s="146"/>
      <c r="L367" s="31"/>
      <c r="M367" s="147"/>
      <c r="T367" s="55"/>
      <c r="AT367" s="16" t="s">
        <v>188</v>
      </c>
      <c r="AU367" s="16" t="s">
        <v>86</v>
      </c>
    </row>
    <row r="368" spans="2:65" s="1" customFormat="1" ht="16.5" customHeight="1">
      <c r="B368" s="31"/>
      <c r="C368" s="169" t="s">
        <v>1079</v>
      </c>
      <c r="D368" s="169" t="s">
        <v>458</v>
      </c>
      <c r="E368" s="170" t="s">
        <v>4762</v>
      </c>
      <c r="F368" s="171" t="s">
        <v>4763</v>
      </c>
      <c r="G368" s="172" t="s">
        <v>2968</v>
      </c>
      <c r="H368" s="173">
        <v>15.75</v>
      </c>
      <c r="I368" s="174"/>
      <c r="J368" s="175">
        <f>ROUND(I368*H368,2)</f>
        <v>0</v>
      </c>
      <c r="K368" s="171" t="s">
        <v>185</v>
      </c>
      <c r="L368" s="176"/>
      <c r="M368" s="177" t="s">
        <v>1</v>
      </c>
      <c r="N368" s="178" t="s">
        <v>41</v>
      </c>
      <c r="P368" s="140">
        <f>O368*H368</f>
        <v>0</v>
      </c>
      <c r="Q368" s="140">
        <v>1E-3</v>
      </c>
      <c r="R368" s="140">
        <f>Q368*H368</f>
        <v>1.575E-2</v>
      </c>
      <c r="S368" s="140">
        <v>0</v>
      </c>
      <c r="T368" s="141">
        <f>S368*H368</f>
        <v>0</v>
      </c>
      <c r="AR368" s="142" t="s">
        <v>426</v>
      </c>
      <c r="AT368" s="142" t="s">
        <v>458</v>
      </c>
      <c r="AU368" s="142" t="s">
        <v>86</v>
      </c>
      <c r="AY368" s="16" t="s">
        <v>179</v>
      </c>
      <c r="BE368" s="143">
        <f>IF(N368="základní",J368,0)</f>
        <v>0</v>
      </c>
      <c r="BF368" s="143">
        <f>IF(N368="snížená",J368,0)</f>
        <v>0</v>
      </c>
      <c r="BG368" s="143">
        <f>IF(N368="zákl. přenesená",J368,0)</f>
        <v>0</v>
      </c>
      <c r="BH368" s="143">
        <f>IF(N368="sníž. přenesená",J368,0)</f>
        <v>0</v>
      </c>
      <c r="BI368" s="143">
        <f>IF(N368="nulová",J368,0)</f>
        <v>0</v>
      </c>
      <c r="BJ368" s="16" t="s">
        <v>84</v>
      </c>
      <c r="BK368" s="143">
        <f>ROUND(I368*H368,2)</f>
        <v>0</v>
      </c>
      <c r="BL368" s="16" t="s">
        <v>299</v>
      </c>
      <c r="BM368" s="142" t="s">
        <v>4764</v>
      </c>
    </row>
    <row r="369" spans="2:65" s="1" customFormat="1">
      <c r="B369" s="31"/>
      <c r="D369" s="144" t="s">
        <v>188</v>
      </c>
      <c r="F369" s="145" t="s">
        <v>4763</v>
      </c>
      <c r="I369" s="146"/>
      <c r="L369" s="31"/>
      <c r="M369" s="147"/>
      <c r="T369" s="55"/>
      <c r="AT369" s="16" t="s">
        <v>188</v>
      </c>
      <c r="AU369" s="16" t="s">
        <v>86</v>
      </c>
    </row>
    <row r="370" spans="2:65" s="12" customFormat="1">
      <c r="B370" s="148"/>
      <c r="D370" s="144" t="s">
        <v>190</v>
      </c>
      <c r="E370" s="149" t="s">
        <v>1</v>
      </c>
      <c r="F370" s="150" t="s">
        <v>4765</v>
      </c>
      <c r="H370" s="151">
        <v>15.75</v>
      </c>
      <c r="I370" s="152"/>
      <c r="L370" s="148"/>
      <c r="M370" s="153"/>
      <c r="T370" s="154"/>
      <c r="AT370" s="149" t="s">
        <v>190</v>
      </c>
      <c r="AU370" s="149" t="s">
        <v>86</v>
      </c>
      <c r="AV370" s="12" t="s">
        <v>86</v>
      </c>
      <c r="AW370" s="12" t="s">
        <v>31</v>
      </c>
      <c r="AX370" s="12" t="s">
        <v>84</v>
      </c>
      <c r="AY370" s="149" t="s">
        <v>179</v>
      </c>
    </row>
    <row r="371" spans="2:65" s="1" customFormat="1" ht="16.5" customHeight="1">
      <c r="B371" s="31"/>
      <c r="C371" s="131" t="s">
        <v>1088</v>
      </c>
      <c r="D371" s="131" t="s">
        <v>181</v>
      </c>
      <c r="E371" s="132" t="s">
        <v>4766</v>
      </c>
      <c r="F371" s="133" t="s">
        <v>4767</v>
      </c>
      <c r="G371" s="134" t="s">
        <v>489</v>
      </c>
      <c r="H371" s="135">
        <v>250</v>
      </c>
      <c r="I371" s="136"/>
      <c r="J371" s="137">
        <f>ROUND(I371*H371,2)</f>
        <v>0</v>
      </c>
      <c r="K371" s="133" t="s">
        <v>185</v>
      </c>
      <c r="L371" s="31"/>
      <c r="M371" s="138" t="s">
        <v>1</v>
      </c>
      <c r="N371" s="139" t="s">
        <v>41</v>
      </c>
      <c r="P371" s="140">
        <f>O371*H371</f>
        <v>0</v>
      </c>
      <c r="Q371" s="140">
        <v>0</v>
      </c>
      <c r="R371" s="140">
        <f>Q371*H371</f>
        <v>0</v>
      </c>
      <c r="S371" s="140">
        <v>0</v>
      </c>
      <c r="T371" s="141">
        <f>S371*H371</f>
        <v>0</v>
      </c>
      <c r="AR371" s="142" t="s">
        <v>299</v>
      </c>
      <c r="AT371" s="142" t="s">
        <v>181</v>
      </c>
      <c r="AU371" s="142" t="s">
        <v>86</v>
      </c>
      <c r="AY371" s="16" t="s">
        <v>179</v>
      </c>
      <c r="BE371" s="143">
        <f>IF(N371="základní",J371,0)</f>
        <v>0</v>
      </c>
      <c r="BF371" s="143">
        <f>IF(N371="snížená",J371,0)</f>
        <v>0</v>
      </c>
      <c r="BG371" s="143">
        <f>IF(N371="zákl. přenesená",J371,0)</f>
        <v>0</v>
      </c>
      <c r="BH371" s="143">
        <f>IF(N371="sníž. přenesená",J371,0)</f>
        <v>0</v>
      </c>
      <c r="BI371" s="143">
        <f>IF(N371="nulová",J371,0)</f>
        <v>0</v>
      </c>
      <c r="BJ371" s="16" t="s">
        <v>84</v>
      </c>
      <c r="BK371" s="143">
        <f>ROUND(I371*H371,2)</f>
        <v>0</v>
      </c>
      <c r="BL371" s="16" t="s">
        <v>299</v>
      </c>
      <c r="BM371" s="142" t="s">
        <v>4768</v>
      </c>
    </row>
    <row r="372" spans="2:65" s="1" customFormat="1">
      <c r="B372" s="31"/>
      <c r="D372" s="144" t="s">
        <v>188</v>
      </c>
      <c r="F372" s="145" t="s">
        <v>4767</v>
      </c>
      <c r="I372" s="146"/>
      <c r="L372" s="31"/>
      <c r="M372" s="147"/>
      <c r="T372" s="55"/>
      <c r="AT372" s="16" t="s">
        <v>188</v>
      </c>
      <c r="AU372" s="16" t="s">
        <v>86</v>
      </c>
    </row>
    <row r="373" spans="2:65" s="1" customFormat="1" ht="16.5" customHeight="1">
      <c r="B373" s="31"/>
      <c r="C373" s="169" t="s">
        <v>1127</v>
      </c>
      <c r="D373" s="169" t="s">
        <v>458</v>
      </c>
      <c r="E373" s="170" t="s">
        <v>4769</v>
      </c>
      <c r="F373" s="171" t="s">
        <v>4770</v>
      </c>
      <c r="G373" s="172" t="s">
        <v>2968</v>
      </c>
      <c r="H373" s="173">
        <v>250</v>
      </c>
      <c r="I373" s="174"/>
      <c r="J373" s="175">
        <f>ROUND(I373*H373,2)</f>
        <v>0</v>
      </c>
      <c r="K373" s="171" t="s">
        <v>185</v>
      </c>
      <c r="L373" s="176"/>
      <c r="M373" s="177" t="s">
        <v>1</v>
      </c>
      <c r="N373" s="178" t="s">
        <v>41</v>
      </c>
      <c r="P373" s="140">
        <f>O373*H373</f>
        <v>0</v>
      </c>
      <c r="Q373" s="140">
        <v>1E-3</v>
      </c>
      <c r="R373" s="140">
        <f>Q373*H373</f>
        <v>0.25</v>
      </c>
      <c r="S373" s="140">
        <v>0</v>
      </c>
      <c r="T373" s="141">
        <f>S373*H373</f>
        <v>0</v>
      </c>
      <c r="AR373" s="142" t="s">
        <v>426</v>
      </c>
      <c r="AT373" s="142" t="s">
        <v>458</v>
      </c>
      <c r="AU373" s="142" t="s">
        <v>86</v>
      </c>
      <c r="AY373" s="16" t="s">
        <v>179</v>
      </c>
      <c r="BE373" s="143">
        <f>IF(N373="základní",J373,0)</f>
        <v>0</v>
      </c>
      <c r="BF373" s="143">
        <f>IF(N373="snížená",J373,0)</f>
        <v>0</v>
      </c>
      <c r="BG373" s="143">
        <f>IF(N373="zákl. přenesená",J373,0)</f>
        <v>0</v>
      </c>
      <c r="BH373" s="143">
        <f>IF(N373="sníž. přenesená",J373,0)</f>
        <v>0</v>
      </c>
      <c r="BI373" s="143">
        <f>IF(N373="nulová",J373,0)</f>
        <v>0</v>
      </c>
      <c r="BJ373" s="16" t="s">
        <v>84</v>
      </c>
      <c r="BK373" s="143">
        <f>ROUND(I373*H373,2)</f>
        <v>0</v>
      </c>
      <c r="BL373" s="16" t="s">
        <v>299</v>
      </c>
      <c r="BM373" s="142" t="s">
        <v>4771</v>
      </c>
    </row>
    <row r="374" spans="2:65" s="1" customFormat="1">
      <c r="B374" s="31"/>
      <c r="D374" s="144" t="s">
        <v>188</v>
      </c>
      <c r="F374" s="145" t="s">
        <v>4770</v>
      </c>
      <c r="I374" s="146"/>
      <c r="L374" s="31"/>
      <c r="M374" s="147"/>
      <c r="T374" s="55"/>
      <c r="AT374" s="16" t="s">
        <v>188</v>
      </c>
      <c r="AU374" s="16" t="s">
        <v>86</v>
      </c>
    </row>
    <row r="375" spans="2:65" s="1" customFormat="1" ht="16.5" customHeight="1">
      <c r="B375" s="31"/>
      <c r="C375" s="169" t="s">
        <v>1134</v>
      </c>
      <c r="D375" s="169" t="s">
        <v>458</v>
      </c>
      <c r="E375" s="170" t="s">
        <v>4772</v>
      </c>
      <c r="F375" s="171" t="s">
        <v>4773</v>
      </c>
      <c r="G375" s="172" t="s">
        <v>429</v>
      </c>
      <c r="H375" s="173">
        <v>126</v>
      </c>
      <c r="I375" s="174"/>
      <c r="J375" s="175">
        <f>ROUND(I375*H375,2)</f>
        <v>0</v>
      </c>
      <c r="K375" s="171" t="s">
        <v>185</v>
      </c>
      <c r="L375" s="176"/>
      <c r="M375" s="177" t="s">
        <v>1</v>
      </c>
      <c r="N375" s="178" t="s">
        <v>41</v>
      </c>
      <c r="P375" s="140">
        <f>O375*H375</f>
        <v>0</v>
      </c>
      <c r="Q375" s="140">
        <v>2.5000000000000001E-4</v>
      </c>
      <c r="R375" s="140">
        <f>Q375*H375</f>
        <v>3.15E-2</v>
      </c>
      <c r="S375" s="140">
        <v>0</v>
      </c>
      <c r="T375" s="141">
        <f>S375*H375</f>
        <v>0</v>
      </c>
      <c r="AR375" s="142" t="s">
        <v>426</v>
      </c>
      <c r="AT375" s="142" t="s">
        <v>458</v>
      </c>
      <c r="AU375" s="142" t="s">
        <v>86</v>
      </c>
      <c r="AY375" s="16" t="s">
        <v>179</v>
      </c>
      <c r="BE375" s="143">
        <f>IF(N375="základní",J375,0)</f>
        <v>0</v>
      </c>
      <c r="BF375" s="143">
        <f>IF(N375="snížená",J375,0)</f>
        <v>0</v>
      </c>
      <c r="BG375" s="143">
        <f>IF(N375="zákl. přenesená",J375,0)</f>
        <v>0</v>
      </c>
      <c r="BH375" s="143">
        <f>IF(N375="sníž. přenesená",J375,0)</f>
        <v>0</v>
      </c>
      <c r="BI375" s="143">
        <f>IF(N375="nulová",J375,0)</f>
        <v>0</v>
      </c>
      <c r="BJ375" s="16" t="s">
        <v>84</v>
      </c>
      <c r="BK375" s="143">
        <f>ROUND(I375*H375,2)</f>
        <v>0</v>
      </c>
      <c r="BL375" s="16" t="s">
        <v>299</v>
      </c>
      <c r="BM375" s="142" t="s">
        <v>4774</v>
      </c>
    </row>
    <row r="376" spans="2:65" s="1" customFormat="1">
      <c r="B376" s="31"/>
      <c r="D376" s="144" t="s">
        <v>188</v>
      </c>
      <c r="F376" s="145" t="s">
        <v>4773</v>
      </c>
      <c r="I376" s="146"/>
      <c r="L376" s="31"/>
      <c r="M376" s="147"/>
      <c r="T376" s="55"/>
      <c r="AT376" s="16" t="s">
        <v>188</v>
      </c>
      <c r="AU376" s="16" t="s">
        <v>86</v>
      </c>
    </row>
    <row r="377" spans="2:65" s="1" customFormat="1" ht="16.5" customHeight="1">
      <c r="B377" s="31"/>
      <c r="C377" s="169" t="s">
        <v>1140</v>
      </c>
      <c r="D377" s="169" t="s">
        <v>458</v>
      </c>
      <c r="E377" s="170" t="s">
        <v>4775</v>
      </c>
      <c r="F377" s="171" t="s">
        <v>4776</v>
      </c>
      <c r="G377" s="172" t="s">
        <v>429</v>
      </c>
      <c r="H377" s="173">
        <v>33</v>
      </c>
      <c r="I377" s="174"/>
      <c r="J377" s="175">
        <f>ROUND(I377*H377,2)</f>
        <v>0</v>
      </c>
      <c r="K377" s="171" t="s">
        <v>185</v>
      </c>
      <c r="L377" s="176"/>
      <c r="M377" s="177" t="s">
        <v>1</v>
      </c>
      <c r="N377" s="178" t="s">
        <v>41</v>
      </c>
      <c r="P377" s="140">
        <f>O377*H377</f>
        <v>0</v>
      </c>
      <c r="Q377" s="140">
        <v>1.1E-4</v>
      </c>
      <c r="R377" s="140">
        <f>Q377*H377</f>
        <v>3.63E-3</v>
      </c>
      <c r="S377" s="140">
        <v>0</v>
      </c>
      <c r="T377" s="141">
        <f>S377*H377</f>
        <v>0</v>
      </c>
      <c r="AR377" s="142" t="s">
        <v>426</v>
      </c>
      <c r="AT377" s="142" t="s">
        <v>458</v>
      </c>
      <c r="AU377" s="142" t="s">
        <v>86</v>
      </c>
      <c r="AY377" s="16" t="s">
        <v>179</v>
      </c>
      <c r="BE377" s="143">
        <f>IF(N377="základní",J377,0)</f>
        <v>0</v>
      </c>
      <c r="BF377" s="143">
        <f>IF(N377="snížená",J377,0)</f>
        <v>0</v>
      </c>
      <c r="BG377" s="143">
        <f>IF(N377="zákl. přenesená",J377,0)</f>
        <v>0</v>
      </c>
      <c r="BH377" s="143">
        <f>IF(N377="sníž. přenesená",J377,0)</f>
        <v>0</v>
      </c>
      <c r="BI377" s="143">
        <f>IF(N377="nulová",J377,0)</f>
        <v>0</v>
      </c>
      <c r="BJ377" s="16" t="s">
        <v>84</v>
      </c>
      <c r="BK377" s="143">
        <f>ROUND(I377*H377,2)</f>
        <v>0</v>
      </c>
      <c r="BL377" s="16" t="s">
        <v>299</v>
      </c>
      <c r="BM377" s="142" t="s">
        <v>4777</v>
      </c>
    </row>
    <row r="378" spans="2:65" s="1" customFormat="1">
      <c r="B378" s="31"/>
      <c r="D378" s="144" t="s">
        <v>188</v>
      </c>
      <c r="F378" s="145" t="s">
        <v>4776</v>
      </c>
      <c r="I378" s="146"/>
      <c r="L378" s="31"/>
      <c r="M378" s="147"/>
      <c r="T378" s="55"/>
      <c r="AT378" s="16" t="s">
        <v>188</v>
      </c>
      <c r="AU378" s="16" t="s">
        <v>86</v>
      </c>
    </row>
    <row r="379" spans="2:65" s="1" customFormat="1" ht="16.5" customHeight="1">
      <c r="B379" s="31"/>
      <c r="C379" s="131" t="s">
        <v>1146</v>
      </c>
      <c r="D379" s="131" t="s">
        <v>181</v>
      </c>
      <c r="E379" s="132" t="s">
        <v>4778</v>
      </c>
      <c r="F379" s="133" t="s">
        <v>4779</v>
      </c>
      <c r="G379" s="134" t="s">
        <v>489</v>
      </c>
      <c r="H379" s="135">
        <v>7</v>
      </c>
      <c r="I379" s="136"/>
      <c r="J379" s="137">
        <f>ROUND(I379*H379,2)</f>
        <v>0</v>
      </c>
      <c r="K379" s="133" t="s">
        <v>185</v>
      </c>
      <c r="L379" s="31"/>
      <c r="M379" s="138" t="s">
        <v>1</v>
      </c>
      <c r="N379" s="139" t="s">
        <v>41</v>
      </c>
      <c r="P379" s="140">
        <f>O379*H379</f>
        <v>0</v>
      </c>
      <c r="Q379" s="140">
        <v>0</v>
      </c>
      <c r="R379" s="140">
        <f>Q379*H379</f>
        <v>0</v>
      </c>
      <c r="S379" s="140">
        <v>0</v>
      </c>
      <c r="T379" s="141">
        <f>S379*H379</f>
        <v>0</v>
      </c>
      <c r="AR379" s="142" t="s">
        <v>299</v>
      </c>
      <c r="AT379" s="142" t="s">
        <v>181</v>
      </c>
      <c r="AU379" s="142" t="s">
        <v>86</v>
      </c>
      <c r="AY379" s="16" t="s">
        <v>179</v>
      </c>
      <c r="BE379" s="143">
        <f>IF(N379="základní",J379,0)</f>
        <v>0</v>
      </c>
      <c r="BF379" s="143">
        <f>IF(N379="snížená",J379,0)</f>
        <v>0</v>
      </c>
      <c r="BG379" s="143">
        <f>IF(N379="zákl. přenesená",J379,0)</f>
        <v>0</v>
      </c>
      <c r="BH379" s="143">
        <f>IF(N379="sníž. přenesená",J379,0)</f>
        <v>0</v>
      </c>
      <c r="BI379" s="143">
        <f>IF(N379="nulová",J379,0)</f>
        <v>0</v>
      </c>
      <c r="BJ379" s="16" t="s">
        <v>84</v>
      </c>
      <c r="BK379" s="143">
        <f>ROUND(I379*H379,2)</f>
        <v>0</v>
      </c>
      <c r="BL379" s="16" t="s">
        <v>299</v>
      </c>
      <c r="BM379" s="142" t="s">
        <v>4780</v>
      </c>
    </row>
    <row r="380" spans="2:65" s="1" customFormat="1">
      <c r="B380" s="31"/>
      <c r="D380" s="144" t="s">
        <v>188</v>
      </c>
      <c r="F380" s="145" t="s">
        <v>4779</v>
      </c>
      <c r="I380" s="146"/>
      <c r="L380" s="31"/>
      <c r="M380" s="147"/>
      <c r="T380" s="55"/>
      <c r="AT380" s="16" t="s">
        <v>188</v>
      </c>
      <c r="AU380" s="16" t="s">
        <v>86</v>
      </c>
    </row>
    <row r="381" spans="2:65" s="1" customFormat="1" ht="16.5" customHeight="1">
      <c r="B381" s="31"/>
      <c r="C381" s="169" t="s">
        <v>1153</v>
      </c>
      <c r="D381" s="169" t="s">
        <v>458</v>
      </c>
      <c r="E381" s="170" t="s">
        <v>4781</v>
      </c>
      <c r="F381" s="171" t="s">
        <v>4782</v>
      </c>
      <c r="G381" s="172" t="s">
        <v>429</v>
      </c>
      <c r="H381" s="173">
        <v>14</v>
      </c>
      <c r="I381" s="174"/>
      <c r="J381" s="175">
        <f>ROUND(I381*H381,2)</f>
        <v>0</v>
      </c>
      <c r="K381" s="171" t="s">
        <v>1</v>
      </c>
      <c r="L381" s="176"/>
      <c r="M381" s="177" t="s">
        <v>1</v>
      </c>
      <c r="N381" s="178" t="s">
        <v>41</v>
      </c>
      <c r="P381" s="140">
        <f>O381*H381</f>
        <v>0</v>
      </c>
      <c r="Q381" s="140">
        <v>0</v>
      </c>
      <c r="R381" s="140">
        <f>Q381*H381</f>
        <v>0</v>
      </c>
      <c r="S381" s="140">
        <v>0</v>
      </c>
      <c r="T381" s="141">
        <f>S381*H381</f>
        <v>0</v>
      </c>
      <c r="AR381" s="142" t="s">
        <v>426</v>
      </c>
      <c r="AT381" s="142" t="s">
        <v>458</v>
      </c>
      <c r="AU381" s="142" t="s">
        <v>86</v>
      </c>
      <c r="AY381" s="16" t="s">
        <v>179</v>
      </c>
      <c r="BE381" s="143">
        <f>IF(N381="základní",J381,0)</f>
        <v>0</v>
      </c>
      <c r="BF381" s="143">
        <f>IF(N381="snížená",J381,0)</f>
        <v>0</v>
      </c>
      <c r="BG381" s="143">
        <f>IF(N381="zákl. přenesená",J381,0)</f>
        <v>0</v>
      </c>
      <c r="BH381" s="143">
        <f>IF(N381="sníž. přenesená",J381,0)</f>
        <v>0</v>
      </c>
      <c r="BI381" s="143">
        <f>IF(N381="nulová",J381,0)</f>
        <v>0</v>
      </c>
      <c r="BJ381" s="16" t="s">
        <v>84</v>
      </c>
      <c r="BK381" s="143">
        <f>ROUND(I381*H381,2)</f>
        <v>0</v>
      </c>
      <c r="BL381" s="16" t="s">
        <v>299</v>
      </c>
      <c r="BM381" s="142" t="s">
        <v>4783</v>
      </c>
    </row>
    <row r="382" spans="2:65" s="1" customFormat="1">
      <c r="B382" s="31"/>
      <c r="D382" s="144" t="s">
        <v>188</v>
      </c>
      <c r="F382" s="145" t="s">
        <v>4782</v>
      </c>
      <c r="I382" s="146"/>
      <c r="L382" s="31"/>
      <c r="M382" s="147"/>
      <c r="T382" s="55"/>
      <c r="AT382" s="16" t="s">
        <v>188</v>
      </c>
      <c r="AU382" s="16" t="s">
        <v>86</v>
      </c>
    </row>
    <row r="383" spans="2:65" s="1" customFormat="1" ht="16.5" customHeight="1">
      <c r="B383" s="31"/>
      <c r="C383" s="169" t="s">
        <v>1160</v>
      </c>
      <c r="D383" s="169" t="s">
        <v>458</v>
      </c>
      <c r="E383" s="170" t="s">
        <v>4784</v>
      </c>
      <c r="F383" s="171" t="s">
        <v>4785</v>
      </c>
      <c r="G383" s="172" t="s">
        <v>429</v>
      </c>
      <c r="H383" s="173">
        <v>7</v>
      </c>
      <c r="I383" s="174"/>
      <c r="J383" s="175">
        <f>ROUND(I383*H383,2)</f>
        <v>0</v>
      </c>
      <c r="K383" s="171" t="s">
        <v>1</v>
      </c>
      <c r="L383" s="176"/>
      <c r="M383" s="177" t="s">
        <v>1</v>
      </c>
      <c r="N383" s="178" t="s">
        <v>41</v>
      </c>
      <c r="P383" s="140">
        <f>O383*H383</f>
        <v>0</v>
      </c>
      <c r="Q383" s="140">
        <v>0</v>
      </c>
      <c r="R383" s="140">
        <f>Q383*H383</f>
        <v>0</v>
      </c>
      <c r="S383" s="140">
        <v>0</v>
      </c>
      <c r="T383" s="141">
        <f>S383*H383</f>
        <v>0</v>
      </c>
      <c r="AR383" s="142" t="s">
        <v>426</v>
      </c>
      <c r="AT383" s="142" t="s">
        <v>458</v>
      </c>
      <c r="AU383" s="142" t="s">
        <v>86</v>
      </c>
      <c r="AY383" s="16" t="s">
        <v>179</v>
      </c>
      <c r="BE383" s="143">
        <f>IF(N383="základní",J383,0)</f>
        <v>0</v>
      </c>
      <c r="BF383" s="143">
        <f>IF(N383="snížená",J383,0)</f>
        <v>0</v>
      </c>
      <c r="BG383" s="143">
        <f>IF(N383="zákl. přenesená",J383,0)</f>
        <v>0</v>
      </c>
      <c r="BH383" s="143">
        <f>IF(N383="sníž. přenesená",J383,0)</f>
        <v>0</v>
      </c>
      <c r="BI383" s="143">
        <f>IF(N383="nulová",J383,0)</f>
        <v>0</v>
      </c>
      <c r="BJ383" s="16" t="s">
        <v>84</v>
      </c>
      <c r="BK383" s="143">
        <f>ROUND(I383*H383,2)</f>
        <v>0</v>
      </c>
      <c r="BL383" s="16" t="s">
        <v>299</v>
      </c>
      <c r="BM383" s="142" t="s">
        <v>4786</v>
      </c>
    </row>
    <row r="384" spans="2:65" s="1" customFormat="1">
      <c r="B384" s="31"/>
      <c r="D384" s="144" t="s">
        <v>188</v>
      </c>
      <c r="F384" s="145" t="s">
        <v>4785</v>
      </c>
      <c r="I384" s="146"/>
      <c r="L384" s="31"/>
      <c r="M384" s="147"/>
      <c r="T384" s="55"/>
      <c r="AT384" s="16" t="s">
        <v>188</v>
      </c>
      <c r="AU384" s="16" t="s">
        <v>86</v>
      </c>
    </row>
    <row r="385" spans="2:65" s="1" customFormat="1" ht="16.5" customHeight="1">
      <c r="B385" s="31"/>
      <c r="C385" s="131" t="s">
        <v>1165</v>
      </c>
      <c r="D385" s="131" t="s">
        <v>181</v>
      </c>
      <c r="E385" s="132" t="s">
        <v>4787</v>
      </c>
      <c r="F385" s="133" t="s">
        <v>4788</v>
      </c>
      <c r="G385" s="134" t="s">
        <v>429</v>
      </c>
      <c r="H385" s="135">
        <v>25</v>
      </c>
      <c r="I385" s="136"/>
      <c r="J385" s="137">
        <f>ROUND(I385*H385,2)</f>
        <v>0</v>
      </c>
      <c r="K385" s="133" t="s">
        <v>185</v>
      </c>
      <c r="L385" s="31"/>
      <c r="M385" s="138" t="s">
        <v>1</v>
      </c>
      <c r="N385" s="139" t="s">
        <v>41</v>
      </c>
      <c r="P385" s="140">
        <f>O385*H385</f>
        <v>0</v>
      </c>
      <c r="Q385" s="140">
        <v>0</v>
      </c>
      <c r="R385" s="140">
        <f>Q385*H385</f>
        <v>0</v>
      </c>
      <c r="S385" s="140">
        <v>0</v>
      </c>
      <c r="T385" s="141">
        <f>S385*H385</f>
        <v>0</v>
      </c>
      <c r="AR385" s="142" t="s">
        <v>299</v>
      </c>
      <c r="AT385" s="142" t="s">
        <v>181</v>
      </c>
      <c r="AU385" s="142" t="s">
        <v>86</v>
      </c>
      <c r="AY385" s="16" t="s">
        <v>179</v>
      </c>
      <c r="BE385" s="143">
        <f>IF(N385="základní",J385,0)</f>
        <v>0</v>
      </c>
      <c r="BF385" s="143">
        <f>IF(N385="snížená",J385,0)</f>
        <v>0</v>
      </c>
      <c r="BG385" s="143">
        <f>IF(N385="zákl. přenesená",J385,0)</f>
        <v>0</v>
      </c>
      <c r="BH385" s="143">
        <f>IF(N385="sníž. přenesená",J385,0)</f>
        <v>0</v>
      </c>
      <c r="BI385" s="143">
        <f>IF(N385="nulová",J385,0)</f>
        <v>0</v>
      </c>
      <c r="BJ385" s="16" t="s">
        <v>84</v>
      </c>
      <c r="BK385" s="143">
        <f>ROUND(I385*H385,2)</f>
        <v>0</v>
      </c>
      <c r="BL385" s="16" t="s">
        <v>299</v>
      </c>
      <c r="BM385" s="142" t="s">
        <v>4789</v>
      </c>
    </row>
    <row r="386" spans="2:65" s="1" customFormat="1">
      <c r="B386" s="31"/>
      <c r="D386" s="144" t="s">
        <v>188</v>
      </c>
      <c r="F386" s="145" t="s">
        <v>4788</v>
      </c>
      <c r="I386" s="146"/>
      <c r="L386" s="31"/>
      <c r="M386" s="147"/>
      <c r="T386" s="55"/>
      <c r="AT386" s="16" t="s">
        <v>188</v>
      </c>
      <c r="AU386" s="16" t="s">
        <v>86</v>
      </c>
    </row>
    <row r="387" spans="2:65" s="1" customFormat="1" ht="16.5" customHeight="1">
      <c r="B387" s="31"/>
      <c r="C387" s="169" t="s">
        <v>1171</v>
      </c>
      <c r="D387" s="169" t="s">
        <v>458</v>
      </c>
      <c r="E387" s="170" t="s">
        <v>4790</v>
      </c>
      <c r="F387" s="171" t="s">
        <v>4791</v>
      </c>
      <c r="G387" s="172" t="s">
        <v>429</v>
      </c>
      <c r="H387" s="173">
        <v>11</v>
      </c>
      <c r="I387" s="174"/>
      <c r="J387" s="175">
        <f>ROUND(I387*H387,2)</f>
        <v>0</v>
      </c>
      <c r="K387" s="171" t="s">
        <v>185</v>
      </c>
      <c r="L387" s="176"/>
      <c r="M387" s="177" t="s">
        <v>1</v>
      </c>
      <c r="N387" s="178" t="s">
        <v>41</v>
      </c>
      <c r="P387" s="140">
        <f>O387*H387</f>
        <v>0</v>
      </c>
      <c r="Q387" s="140">
        <v>1E-4</v>
      </c>
      <c r="R387" s="140">
        <f>Q387*H387</f>
        <v>1.1000000000000001E-3</v>
      </c>
      <c r="S387" s="140">
        <v>0</v>
      </c>
      <c r="T387" s="141">
        <f>S387*H387</f>
        <v>0</v>
      </c>
      <c r="AR387" s="142" t="s">
        <v>426</v>
      </c>
      <c r="AT387" s="142" t="s">
        <v>458</v>
      </c>
      <c r="AU387" s="142" t="s">
        <v>86</v>
      </c>
      <c r="AY387" s="16" t="s">
        <v>179</v>
      </c>
      <c r="BE387" s="143">
        <f>IF(N387="základní",J387,0)</f>
        <v>0</v>
      </c>
      <c r="BF387" s="143">
        <f>IF(N387="snížená",J387,0)</f>
        <v>0</v>
      </c>
      <c r="BG387" s="143">
        <f>IF(N387="zákl. přenesená",J387,0)</f>
        <v>0</v>
      </c>
      <c r="BH387" s="143">
        <f>IF(N387="sníž. přenesená",J387,0)</f>
        <v>0</v>
      </c>
      <c r="BI387" s="143">
        <f>IF(N387="nulová",J387,0)</f>
        <v>0</v>
      </c>
      <c r="BJ387" s="16" t="s">
        <v>84</v>
      </c>
      <c r="BK387" s="143">
        <f>ROUND(I387*H387,2)</f>
        <v>0</v>
      </c>
      <c r="BL387" s="16" t="s">
        <v>299</v>
      </c>
      <c r="BM387" s="142" t="s">
        <v>4792</v>
      </c>
    </row>
    <row r="388" spans="2:65" s="1" customFormat="1">
      <c r="B388" s="31"/>
      <c r="D388" s="144" t="s">
        <v>188</v>
      </c>
      <c r="F388" s="145" t="s">
        <v>4791</v>
      </c>
      <c r="I388" s="146"/>
      <c r="L388" s="31"/>
      <c r="M388" s="147"/>
      <c r="T388" s="55"/>
      <c r="AT388" s="16" t="s">
        <v>188</v>
      </c>
      <c r="AU388" s="16" t="s">
        <v>86</v>
      </c>
    </row>
    <row r="389" spans="2:65" s="1" customFormat="1" ht="16.5" customHeight="1">
      <c r="B389" s="31"/>
      <c r="C389" s="169" t="s">
        <v>1176</v>
      </c>
      <c r="D389" s="169" t="s">
        <v>458</v>
      </c>
      <c r="E389" s="170" t="s">
        <v>4793</v>
      </c>
      <c r="F389" s="171" t="s">
        <v>4794</v>
      </c>
      <c r="G389" s="172" t="s">
        <v>429</v>
      </c>
      <c r="H389" s="173">
        <v>5</v>
      </c>
      <c r="I389" s="174"/>
      <c r="J389" s="175">
        <f>ROUND(I389*H389,2)</f>
        <v>0</v>
      </c>
      <c r="K389" s="171" t="s">
        <v>185</v>
      </c>
      <c r="L389" s="176"/>
      <c r="M389" s="177" t="s">
        <v>1</v>
      </c>
      <c r="N389" s="178" t="s">
        <v>41</v>
      </c>
      <c r="P389" s="140">
        <f>O389*H389</f>
        <v>0</v>
      </c>
      <c r="Q389" s="140">
        <v>1.4999999999999999E-4</v>
      </c>
      <c r="R389" s="140">
        <f>Q389*H389</f>
        <v>7.4999999999999991E-4</v>
      </c>
      <c r="S389" s="140">
        <v>0</v>
      </c>
      <c r="T389" s="141">
        <f>S389*H389</f>
        <v>0</v>
      </c>
      <c r="AR389" s="142" t="s">
        <v>426</v>
      </c>
      <c r="AT389" s="142" t="s">
        <v>458</v>
      </c>
      <c r="AU389" s="142" t="s">
        <v>86</v>
      </c>
      <c r="AY389" s="16" t="s">
        <v>179</v>
      </c>
      <c r="BE389" s="143">
        <f>IF(N389="základní",J389,0)</f>
        <v>0</v>
      </c>
      <c r="BF389" s="143">
        <f>IF(N389="snížená",J389,0)</f>
        <v>0</v>
      </c>
      <c r="BG389" s="143">
        <f>IF(N389="zákl. přenesená",J389,0)</f>
        <v>0</v>
      </c>
      <c r="BH389" s="143">
        <f>IF(N389="sníž. přenesená",J389,0)</f>
        <v>0</v>
      </c>
      <c r="BI389" s="143">
        <f>IF(N389="nulová",J389,0)</f>
        <v>0</v>
      </c>
      <c r="BJ389" s="16" t="s">
        <v>84</v>
      </c>
      <c r="BK389" s="143">
        <f>ROUND(I389*H389,2)</f>
        <v>0</v>
      </c>
      <c r="BL389" s="16" t="s">
        <v>299</v>
      </c>
      <c r="BM389" s="142" t="s">
        <v>4795</v>
      </c>
    </row>
    <row r="390" spans="2:65" s="1" customFormat="1">
      <c r="B390" s="31"/>
      <c r="D390" s="144" t="s">
        <v>188</v>
      </c>
      <c r="F390" s="145" t="s">
        <v>4794</v>
      </c>
      <c r="I390" s="146"/>
      <c r="L390" s="31"/>
      <c r="M390" s="147"/>
      <c r="T390" s="55"/>
      <c r="AT390" s="16" t="s">
        <v>188</v>
      </c>
      <c r="AU390" s="16" t="s">
        <v>86</v>
      </c>
    </row>
    <row r="391" spans="2:65" s="1" customFormat="1" ht="16.5" customHeight="1">
      <c r="B391" s="31"/>
      <c r="C391" s="169" t="s">
        <v>1180</v>
      </c>
      <c r="D391" s="169" t="s">
        <v>458</v>
      </c>
      <c r="E391" s="170" t="s">
        <v>4796</v>
      </c>
      <c r="F391" s="171" t="s">
        <v>4797</v>
      </c>
      <c r="G391" s="172" t="s">
        <v>429</v>
      </c>
      <c r="H391" s="173">
        <v>17</v>
      </c>
      <c r="I391" s="174"/>
      <c r="J391" s="175">
        <f>ROUND(I391*H391,2)</f>
        <v>0</v>
      </c>
      <c r="K391" s="171" t="s">
        <v>1</v>
      </c>
      <c r="L391" s="176"/>
      <c r="M391" s="177" t="s">
        <v>1</v>
      </c>
      <c r="N391" s="178" t="s">
        <v>41</v>
      </c>
      <c r="P391" s="140">
        <f>O391*H391</f>
        <v>0</v>
      </c>
      <c r="Q391" s="140">
        <v>1.1E-4</v>
      </c>
      <c r="R391" s="140">
        <f>Q391*H391</f>
        <v>1.8700000000000001E-3</v>
      </c>
      <c r="S391" s="140">
        <v>0</v>
      </c>
      <c r="T391" s="141">
        <f>S391*H391</f>
        <v>0</v>
      </c>
      <c r="AR391" s="142" t="s">
        <v>426</v>
      </c>
      <c r="AT391" s="142" t="s">
        <v>458</v>
      </c>
      <c r="AU391" s="142" t="s">
        <v>86</v>
      </c>
      <c r="AY391" s="16" t="s">
        <v>179</v>
      </c>
      <c r="BE391" s="143">
        <f>IF(N391="základní",J391,0)</f>
        <v>0</v>
      </c>
      <c r="BF391" s="143">
        <f>IF(N391="snížená",J391,0)</f>
        <v>0</v>
      </c>
      <c r="BG391" s="143">
        <f>IF(N391="zákl. přenesená",J391,0)</f>
        <v>0</v>
      </c>
      <c r="BH391" s="143">
        <f>IF(N391="sníž. přenesená",J391,0)</f>
        <v>0</v>
      </c>
      <c r="BI391" s="143">
        <f>IF(N391="nulová",J391,0)</f>
        <v>0</v>
      </c>
      <c r="BJ391" s="16" t="s">
        <v>84</v>
      </c>
      <c r="BK391" s="143">
        <f>ROUND(I391*H391,2)</f>
        <v>0</v>
      </c>
      <c r="BL391" s="16" t="s">
        <v>299</v>
      </c>
      <c r="BM391" s="142" t="s">
        <v>4798</v>
      </c>
    </row>
    <row r="392" spans="2:65" s="1" customFormat="1">
      <c r="B392" s="31"/>
      <c r="D392" s="144" t="s">
        <v>188</v>
      </c>
      <c r="F392" s="145" t="s">
        <v>4797</v>
      </c>
      <c r="I392" s="146"/>
      <c r="L392" s="31"/>
      <c r="M392" s="147"/>
      <c r="T392" s="55"/>
      <c r="AT392" s="16" t="s">
        <v>188</v>
      </c>
      <c r="AU392" s="16" t="s">
        <v>86</v>
      </c>
    </row>
    <row r="393" spans="2:65" s="1" customFormat="1" ht="16.5" customHeight="1">
      <c r="B393" s="31"/>
      <c r="C393" s="131" t="s">
        <v>1184</v>
      </c>
      <c r="D393" s="131" t="s">
        <v>181</v>
      </c>
      <c r="E393" s="132" t="s">
        <v>4799</v>
      </c>
      <c r="F393" s="133" t="s">
        <v>4800</v>
      </c>
      <c r="G393" s="134" t="s">
        <v>429</v>
      </c>
      <c r="H393" s="135">
        <v>7</v>
      </c>
      <c r="I393" s="136"/>
      <c r="J393" s="137">
        <f>ROUND(I393*H393,2)</f>
        <v>0</v>
      </c>
      <c r="K393" s="133" t="s">
        <v>185</v>
      </c>
      <c r="L393" s="31"/>
      <c r="M393" s="138" t="s">
        <v>1</v>
      </c>
      <c r="N393" s="139" t="s">
        <v>41</v>
      </c>
      <c r="P393" s="140">
        <f>O393*H393</f>
        <v>0</v>
      </c>
      <c r="Q393" s="140">
        <v>0</v>
      </c>
      <c r="R393" s="140">
        <f>Q393*H393</f>
        <v>0</v>
      </c>
      <c r="S393" s="140">
        <v>0</v>
      </c>
      <c r="T393" s="141">
        <f>S393*H393</f>
        <v>0</v>
      </c>
      <c r="AR393" s="142" t="s">
        <v>299</v>
      </c>
      <c r="AT393" s="142" t="s">
        <v>181</v>
      </c>
      <c r="AU393" s="142" t="s">
        <v>86</v>
      </c>
      <c r="AY393" s="16" t="s">
        <v>179</v>
      </c>
      <c r="BE393" s="143">
        <f>IF(N393="základní",J393,0)</f>
        <v>0</v>
      </c>
      <c r="BF393" s="143">
        <f>IF(N393="snížená",J393,0)</f>
        <v>0</v>
      </c>
      <c r="BG393" s="143">
        <f>IF(N393="zákl. přenesená",J393,0)</f>
        <v>0</v>
      </c>
      <c r="BH393" s="143">
        <f>IF(N393="sníž. přenesená",J393,0)</f>
        <v>0</v>
      </c>
      <c r="BI393" s="143">
        <f>IF(N393="nulová",J393,0)</f>
        <v>0</v>
      </c>
      <c r="BJ393" s="16" t="s">
        <v>84</v>
      </c>
      <c r="BK393" s="143">
        <f>ROUND(I393*H393,2)</f>
        <v>0</v>
      </c>
      <c r="BL393" s="16" t="s">
        <v>299</v>
      </c>
      <c r="BM393" s="142" t="s">
        <v>4801</v>
      </c>
    </row>
    <row r="394" spans="2:65" s="1" customFormat="1">
      <c r="B394" s="31"/>
      <c r="D394" s="144" t="s">
        <v>188</v>
      </c>
      <c r="F394" s="145" t="s">
        <v>4800</v>
      </c>
      <c r="I394" s="146"/>
      <c r="L394" s="31"/>
      <c r="M394" s="147"/>
      <c r="T394" s="55"/>
      <c r="AT394" s="16" t="s">
        <v>188</v>
      </c>
      <c r="AU394" s="16" t="s">
        <v>86</v>
      </c>
    </row>
    <row r="395" spans="2:65" s="1" customFormat="1" ht="16.5" customHeight="1">
      <c r="B395" s="31"/>
      <c r="C395" s="169" t="s">
        <v>1188</v>
      </c>
      <c r="D395" s="169" t="s">
        <v>458</v>
      </c>
      <c r="E395" s="170" t="s">
        <v>4802</v>
      </c>
      <c r="F395" s="171" t="s">
        <v>4803</v>
      </c>
      <c r="G395" s="172" t="s">
        <v>429</v>
      </c>
      <c r="H395" s="173">
        <v>7</v>
      </c>
      <c r="I395" s="174"/>
      <c r="J395" s="175">
        <f>ROUND(I395*H395,2)</f>
        <v>0</v>
      </c>
      <c r="K395" s="171" t="s">
        <v>185</v>
      </c>
      <c r="L395" s="176"/>
      <c r="M395" s="177" t="s">
        <v>1</v>
      </c>
      <c r="N395" s="178" t="s">
        <v>41</v>
      </c>
      <c r="P395" s="140">
        <f>O395*H395</f>
        <v>0</v>
      </c>
      <c r="Q395" s="140">
        <v>0</v>
      </c>
      <c r="R395" s="140">
        <f>Q395*H395</f>
        <v>0</v>
      </c>
      <c r="S395" s="140">
        <v>0</v>
      </c>
      <c r="T395" s="141">
        <f>S395*H395</f>
        <v>0</v>
      </c>
      <c r="AR395" s="142" t="s">
        <v>426</v>
      </c>
      <c r="AT395" s="142" t="s">
        <v>458</v>
      </c>
      <c r="AU395" s="142" t="s">
        <v>86</v>
      </c>
      <c r="AY395" s="16" t="s">
        <v>179</v>
      </c>
      <c r="BE395" s="143">
        <f>IF(N395="základní",J395,0)</f>
        <v>0</v>
      </c>
      <c r="BF395" s="143">
        <f>IF(N395="snížená",J395,0)</f>
        <v>0</v>
      </c>
      <c r="BG395" s="143">
        <f>IF(N395="zákl. přenesená",J395,0)</f>
        <v>0</v>
      </c>
      <c r="BH395" s="143">
        <f>IF(N395="sníž. přenesená",J395,0)</f>
        <v>0</v>
      </c>
      <c r="BI395" s="143">
        <f>IF(N395="nulová",J395,0)</f>
        <v>0</v>
      </c>
      <c r="BJ395" s="16" t="s">
        <v>84</v>
      </c>
      <c r="BK395" s="143">
        <f>ROUND(I395*H395,2)</f>
        <v>0</v>
      </c>
      <c r="BL395" s="16" t="s">
        <v>299</v>
      </c>
      <c r="BM395" s="142" t="s">
        <v>4804</v>
      </c>
    </row>
    <row r="396" spans="2:65" s="1" customFormat="1">
      <c r="B396" s="31"/>
      <c r="D396" s="144" t="s">
        <v>188</v>
      </c>
      <c r="F396" s="145" t="s">
        <v>4803</v>
      </c>
      <c r="I396" s="146"/>
      <c r="L396" s="31"/>
      <c r="M396" s="147"/>
      <c r="T396" s="55"/>
      <c r="AT396" s="16" t="s">
        <v>188</v>
      </c>
      <c r="AU396" s="16" t="s">
        <v>86</v>
      </c>
    </row>
    <row r="397" spans="2:65" s="1" customFormat="1" ht="24.2" customHeight="1">
      <c r="B397" s="31"/>
      <c r="C397" s="131" t="s">
        <v>1194</v>
      </c>
      <c r="D397" s="131" t="s">
        <v>181</v>
      </c>
      <c r="E397" s="132" t="s">
        <v>4805</v>
      </c>
      <c r="F397" s="133" t="s">
        <v>4806</v>
      </c>
      <c r="G397" s="134" t="s">
        <v>429</v>
      </c>
      <c r="H397" s="135">
        <v>7</v>
      </c>
      <c r="I397" s="136"/>
      <c r="J397" s="137">
        <f>ROUND(I397*H397,2)</f>
        <v>0</v>
      </c>
      <c r="K397" s="133" t="s">
        <v>185</v>
      </c>
      <c r="L397" s="31"/>
      <c r="M397" s="138" t="s">
        <v>1</v>
      </c>
      <c r="N397" s="139" t="s">
        <v>41</v>
      </c>
      <c r="P397" s="140">
        <f>O397*H397</f>
        <v>0</v>
      </c>
      <c r="Q397" s="140">
        <v>0</v>
      </c>
      <c r="R397" s="140">
        <f>Q397*H397</f>
        <v>0</v>
      </c>
      <c r="S397" s="140">
        <v>0</v>
      </c>
      <c r="T397" s="141">
        <f>S397*H397</f>
        <v>0</v>
      </c>
      <c r="AR397" s="142" t="s">
        <v>299</v>
      </c>
      <c r="AT397" s="142" t="s">
        <v>181</v>
      </c>
      <c r="AU397" s="142" t="s">
        <v>86</v>
      </c>
      <c r="AY397" s="16" t="s">
        <v>179</v>
      </c>
      <c r="BE397" s="143">
        <f>IF(N397="základní",J397,0)</f>
        <v>0</v>
      </c>
      <c r="BF397" s="143">
        <f>IF(N397="snížená",J397,0)</f>
        <v>0</v>
      </c>
      <c r="BG397" s="143">
        <f>IF(N397="zákl. přenesená",J397,0)</f>
        <v>0</v>
      </c>
      <c r="BH397" s="143">
        <f>IF(N397="sníž. přenesená",J397,0)</f>
        <v>0</v>
      </c>
      <c r="BI397" s="143">
        <f>IF(N397="nulová",J397,0)</f>
        <v>0</v>
      </c>
      <c r="BJ397" s="16" t="s">
        <v>84</v>
      </c>
      <c r="BK397" s="143">
        <f>ROUND(I397*H397,2)</f>
        <v>0</v>
      </c>
      <c r="BL397" s="16" t="s">
        <v>299</v>
      </c>
      <c r="BM397" s="142" t="s">
        <v>4807</v>
      </c>
    </row>
    <row r="398" spans="2:65" s="1" customFormat="1">
      <c r="B398" s="31"/>
      <c r="D398" s="144" t="s">
        <v>188</v>
      </c>
      <c r="F398" s="145" t="s">
        <v>4806</v>
      </c>
      <c r="I398" s="146"/>
      <c r="L398" s="31"/>
      <c r="M398" s="147"/>
      <c r="T398" s="55"/>
      <c r="AT398" s="16" t="s">
        <v>188</v>
      </c>
      <c r="AU398" s="16" t="s">
        <v>86</v>
      </c>
    </row>
    <row r="399" spans="2:65" s="1" customFormat="1" ht="16.5" customHeight="1">
      <c r="B399" s="31"/>
      <c r="C399" s="169" t="s">
        <v>1199</v>
      </c>
      <c r="D399" s="169" t="s">
        <v>458</v>
      </c>
      <c r="E399" s="170" t="s">
        <v>4808</v>
      </c>
      <c r="F399" s="171" t="s">
        <v>4809</v>
      </c>
      <c r="G399" s="172" t="s">
        <v>429</v>
      </c>
      <c r="H399" s="173">
        <v>7</v>
      </c>
      <c r="I399" s="174"/>
      <c r="J399" s="175">
        <f>ROUND(I399*H399,2)</f>
        <v>0</v>
      </c>
      <c r="K399" s="171" t="s">
        <v>185</v>
      </c>
      <c r="L399" s="176"/>
      <c r="M399" s="177" t="s">
        <v>1</v>
      </c>
      <c r="N399" s="178" t="s">
        <v>41</v>
      </c>
      <c r="P399" s="140">
        <f>O399*H399</f>
        <v>0</v>
      </c>
      <c r="Q399" s="140">
        <v>9.58E-3</v>
      </c>
      <c r="R399" s="140">
        <f>Q399*H399</f>
        <v>6.7059999999999995E-2</v>
      </c>
      <c r="S399" s="140">
        <v>0</v>
      </c>
      <c r="T399" s="141">
        <f>S399*H399</f>
        <v>0</v>
      </c>
      <c r="AR399" s="142" t="s">
        <v>426</v>
      </c>
      <c r="AT399" s="142" t="s">
        <v>458</v>
      </c>
      <c r="AU399" s="142" t="s">
        <v>86</v>
      </c>
      <c r="AY399" s="16" t="s">
        <v>179</v>
      </c>
      <c r="BE399" s="143">
        <f>IF(N399="základní",J399,0)</f>
        <v>0</v>
      </c>
      <c r="BF399" s="143">
        <f>IF(N399="snížená",J399,0)</f>
        <v>0</v>
      </c>
      <c r="BG399" s="143">
        <f>IF(N399="zákl. přenesená",J399,0)</f>
        <v>0</v>
      </c>
      <c r="BH399" s="143">
        <f>IF(N399="sníž. přenesená",J399,0)</f>
        <v>0</v>
      </c>
      <c r="BI399" s="143">
        <f>IF(N399="nulová",J399,0)</f>
        <v>0</v>
      </c>
      <c r="BJ399" s="16" t="s">
        <v>84</v>
      </c>
      <c r="BK399" s="143">
        <f>ROUND(I399*H399,2)</f>
        <v>0</v>
      </c>
      <c r="BL399" s="16" t="s">
        <v>299</v>
      </c>
      <c r="BM399" s="142" t="s">
        <v>4810</v>
      </c>
    </row>
    <row r="400" spans="2:65" s="1" customFormat="1">
      <c r="B400" s="31"/>
      <c r="D400" s="144" t="s">
        <v>188</v>
      </c>
      <c r="F400" s="145" t="s">
        <v>4809</v>
      </c>
      <c r="I400" s="146"/>
      <c r="L400" s="31"/>
      <c r="M400" s="147"/>
      <c r="T400" s="55"/>
      <c r="AT400" s="16" t="s">
        <v>188</v>
      </c>
      <c r="AU400" s="16" t="s">
        <v>86</v>
      </c>
    </row>
    <row r="401" spans="2:65" s="1" customFormat="1" ht="24.2" customHeight="1">
      <c r="B401" s="31"/>
      <c r="C401" s="131" t="s">
        <v>1204</v>
      </c>
      <c r="D401" s="131" t="s">
        <v>181</v>
      </c>
      <c r="E401" s="132" t="s">
        <v>4811</v>
      </c>
      <c r="F401" s="133" t="s">
        <v>4812</v>
      </c>
      <c r="G401" s="134" t="s">
        <v>184</v>
      </c>
      <c r="H401" s="135">
        <v>584</v>
      </c>
      <c r="I401" s="136"/>
      <c r="J401" s="137">
        <f>ROUND(I401*H401,2)</f>
        <v>0</v>
      </c>
      <c r="K401" s="133" t="s">
        <v>1</v>
      </c>
      <c r="L401" s="31"/>
      <c r="M401" s="138" t="s">
        <v>1</v>
      </c>
      <c r="N401" s="139" t="s">
        <v>41</v>
      </c>
      <c r="P401" s="140">
        <f>O401*H401</f>
        <v>0</v>
      </c>
      <c r="Q401" s="140">
        <v>0</v>
      </c>
      <c r="R401" s="140">
        <f>Q401*H401</f>
        <v>0</v>
      </c>
      <c r="S401" s="140">
        <v>0</v>
      </c>
      <c r="T401" s="141">
        <f>S401*H401</f>
        <v>0</v>
      </c>
      <c r="AR401" s="142" t="s">
        <v>299</v>
      </c>
      <c r="AT401" s="142" t="s">
        <v>181</v>
      </c>
      <c r="AU401" s="142" t="s">
        <v>86</v>
      </c>
      <c r="AY401" s="16" t="s">
        <v>179</v>
      </c>
      <c r="BE401" s="143">
        <f>IF(N401="základní",J401,0)</f>
        <v>0</v>
      </c>
      <c r="BF401" s="143">
        <f>IF(N401="snížená",J401,0)</f>
        <v>0</v>
      </c>
      <c r="BG401" s="143">
        <f>IF(N401="zákl. přenesená",J401,0)</f>
        <v>0</v>
      </c>
      <c r="BH401" s="143">
        <f>IF(N401="sníž. přenesená",J401,0)</f>
        <v>0</v>
      </c>
      <c r="BI401" s="143">
        <f>IF(N401="nulová",J401,0)</f>
        <v>0</v>
      </c>
      <c r="BJ401" s="16" t="s">
        <v>84</v>
      </c>
      <c r="BK401" s="143">
        <f>ROUND(I401*H401,2)</f>
        <v>0</v>
      </c>
      <c r="BL401" s="16" t="s">
        <v>299</v>
      </c>
      <c r="BM401" s="142" t="s">
        <v>4813</v>
      </c>
    </row>
    <row r="402" spans="2:65" s="1" customFormat="1">
      <c r="B402" s="31"/>
      <c r="D402" s="144" t="s">
        <v>188</v>
      </c>
      <c r="F402" s="145" t="s">
        <v>4812</v>
      </c>
      <c r="I402" s="146"/>
      <c r="L402" s="31"/>
      <c r="M402" s="147"/>
      <c r="T402" s="55"/>
      <c r="AT402" s="16" t="s">
        <v>188</v>
      </c>
      <c r="AU402" s="16" t="s">
        <v>86</v>
      </c>
    </row>
    <row r="403" spans="2:65" s="14" customFormat="1">
      <c r="B403" s="162"/>
      <c r="D403" s="144" t="s">
        <v>190</v>
      </c>
      <c r="E403" s="163" t="s">
        <v>1</v>
      </c>
      <c r="F403" s="164" t="s">
        <v>4814</v>
      </c>
      <c r="H403" s="163" t="s">
        <v>1</v>
      </c>
      <c r="I403" s="165"/>
      <c r="L403" s="162"/>
      <c r="M403" s="166"/>
      <c r="T403" s="167"/>
      <c r="AT403" s="163" t="s">
        <v>190</v>
      </c>
      <c r="AU403" s="163" t="s">
        <v>86</v>
      </c>
      <c r="AV403" s="14" t="s">
        <v>84</v>
      </c>
      <c r="AW403" s="14" t="s">
        <v>31</v>
      </c>
      <c r="AX403" s="14" t="s">
        <v>76</v>
      </c>
      <c r="AY403" s="163" t="s">
        <v>179</v>
      </c>
    </row>
    <row r="404" spans="2:65" s="12" customFormat="1">
      <c r="B404" s="148"/>
      <c r="D404" s="144" t="s">
        <v>190</v>
      </c>
      <c r="E404" s="149" t="s">
        <v>1</v>
      </c>
      <c r="F404" s="150" t="s">
        <v>2691</v>
      </c>
      <c r="H404" s="151">
        <v>399</v>
      </c>
      <c r="I404" s="152"/>
      <c r="L404" s="148"/>
      <c r="M404" s="153"/>
      <c r="T404" s="154"/>
      <c r="AT404" s="149" t="s">
        <v>190</v>
      </c>
      <c r="AU404" s="149" t="s">
        <v>86</v>
      </c>
      <c r="AV404" s="12" t="s">
        <v>86</v>
      </c>
      <c r="AW404" s="12" t="s">
        <v>31</v>
      </c>
      <c r="AX404" s="12" t="s">
        <v>76</v>
      </c>
      <c r="AY404" s="149" t="s">
        <v>179</v>
      </c>
    </row>
    <row r="405" spans="2:65" s="14" customFormat="1">
      <c r="B405" s="162"/>
      <c r="D405" s="144" t="s">
        <v>190</v>
      </c>
      <c r="E405" s="163" t="s">
        <v>1</v>
      </c>
      <c r="F405" s="164" t="s">
        <v>4815</v>
      </c>
      <c r="H405" s="163" t="s">
        <v>1</v>
      </c>
      <c r="I405" s="165"/>
      <c r="L405" s="162"/>
      <c r="M405" s="166"/>
      <c r="T405" s="167"/>
      <c r="AT405" s="163" t="s">
        <v>190</v>
      </c>
      <c r="AU405" s="163" t="s">
        <v>86</v>
      </c>
      <c r="AV405" s="14" t="s">
        <v>84</v>
      </c>
      <c r="AW405" s="14" t="s">
        <v>31</v>
      </c>
      <c r="AX405" s="14" t="s">
        <v>76</v>
      </c>
      <c r="AY405" s="163" t="s">
        <v>179</v>
      </c>
    </row>
    <row r="406" spans="2:65" s="12" customFormat="1">
      <c r="B406" s="148"/>
      <c r="D406" s="144" t="s">
        <v>190</v>
      </c>
      <c r="E406" s="149" t="s">
        <v>1</v>
      </c>
      <c r="F406" s="150" t="s">
        <v>1528</v>
      </c>
      <c r="H406" s="151">
        <v>185</v>
      </c>
      <c r="I406" s="152"/>
      <c r="L406" s="148"/>
      <c r="M406" s="153"/>
      <c r="T406" s="154"/>
      <c r="AT406" s="149" t="s">
        <v>190</v>
      </c>
      <c r="AU406" s="149" t="s">
        <v>86</v>
      </c>
      <c r="AV406" s="12" t="s">
        <v>86</v>
      </c>
      <c r="AW406" s="12" t="s">
        <v>31</v>
      </c>
      <c r="AX406" s="12" t="s">
        <v>76</v>
      </c>
      <c r="AY406" s="149" t="s">
        <v>179</v>
      </c>
    </row>
    <row r="407" spans="2:65" s="1" customFormat="1" ht="24.2" customHeight="1">
      <c r="B407" s="31"/>
      <c r="C407" s="131" t="s">
        <v>1209</v>
      </c>
      <c r="D407" s="131" t="s">
        <v>181</v>
      </c>
      <c r="E407" s="132" t="s">
        <v>4816</v>
      </c>
      <c r="F407" s="133" t="s">
        <v>4817</v>
      </c>
      <c r="G407" s="134" t="s">
        <v>291</v>
      </c>
      <c r="H407" s="135">
        <v>1.3089999999999999</v>
      </c>
      <c r="I407" s="136"/>
      <c r="J407" s="137">
        <f>ROUND(I407*H407,2)</f>
        <v>0</v>
      </c>
      <c r="K407" s="133" t="s">
        <v>185</v>
      </c>
      <c r="L407" s="31"/>
      <c r="M407" s="138" t="s">
        <v>1</v>
      </c>
      <c r="N407" s="139" t="s">
        <v>41</v>
      </c>
      <c r="P407" s="140">
        <f>O407*H407</f>
        <v>0</v>
      </c>
      <c r="Q407" s="140">
        <v>0</v>
      </c>
      <c r="R407" s="140">
        <f>Q407*H407</f>
        <v>0</v>
      </c>
      <c r="S407" s="140">
        <v>0</v>
      </c>
      <c r="T407" s="141">
        <f>S407*H407</f>
        <v>0</v>
      </c>
      <c r="AR407" s="142" t="s">
        <v>299</v>
      </c>
      <c r="AT407" s="142" t="s">
        <v>181</v>
      </c>
      <c r="AU407" s="142" t="s">
        <v>86</v>
      </c>
      <c r="AY407" s="16" t="s">
        <v>179</v>
      </c>
      <c r="BE407" s="143">
        <f>IF(N407="základní",J407,0)</f>
        <v>0</v>
      </c>
      <c r="BF407" s="143">
        <f>IF(N407="snížená",J407,0)</f>
        <v>0</v>
      </c>
      <c r="BG407" s="143">
        <f>IF(N407="zákl. přenesená",J407,0)</f>
        <v>0</v>
      </c>
      <c r="BH407" s="143">
        <f>IF(N407="sníž. přenesená",J407,0)</f>
        <v>0</v>
      </c>
      <c r="BI407" s="143">
        <f>IF(N407="nulová",J407,0)</f>
        <v>0</v>
      </c>
      <c r="BJ407" s="16" t="s">
        <v>84</v>
      </c>
      <c r="BK407" s="143">
        <f>ROUND(I407*H407,2)</f>
        <v>0</v>
      </c>
      <c r="BL407" s="16" t="s">
        <v>299</v>
      </c>
      <c r="BM407" s="142" t="s">
        <v>4818</v>
      </c>
    </row>
    <row r="408" spans="2:65" s="1" customFormat="1" ht="19.5">
      <c r="B408" s="31"/>
      <c r="D408" s="144" t="s">
        <v>188</v>
      </c>
      <c r="F408" s="145" t="s">
        <v>4817</v>
      </c>
      <c r="I408" s="146"/>
      <c r="L408" s="31"/>
      <c r="M408" s="147"/>
      <c r="T408" s="55"/>
      <c r="AT408" s="16" t="s">
        <v>188</v>
      </c>
      <c r="AU408" s="16" t="s">
        <v>86</v>
      </c>
    </row>
    <row r="409" spans="2:65" s="11" customFormat="1" ht="25.9" customHeight="1">
      <c r="B409" s="119"/>
      <c r="D409" s="120" t="s">
        <v>75</v>
      </c>
      <c r="E409" s="121" t="s">
        <v>4819</v>
      </c>
      <c r="F409" s="121" t="s">
        <v>4820</v>
      </c>
      <c r="I409" s="122"/>
      <c r="J409" s="123">
        <f>BK409</f>
        <v>0</v>
      </c>
      <c r="L409" s="119"/>
      <c r="M409" s="124"/>
      <c r="P409" s="125">
        <f>SUM(P410:P413)</f>
        <v>0</v>
      </c>
      <c r="R409" s="125">
        <f>SUM(R410:R413)</f>
        <v>0</v>
      </c>
      <c r="T409" s="126">
        <f>SUM(T410:T413)</f>
        <v>0</v>
      </c>
      <c r="AR409" s="120" t="s">
        <v>186</v>
      </c>
      <c r="AT409" s="127" t="s">
        <v>75</v>
      </c>
      <c r="AU409" s="127" t="s">
        <v>76</v>
      </c>
      <c r="AY409" s="120" t="s">
        <v>179</v>
      </c>
      <c r="BK409" s="128">
        <f>SUM(BK410:BK413)</f>
        <v>0</v>
      </c>
    </row>
    <row r="410" spans="2:65" s="1" customFormat="1" ht="21.75" customHeight="1">
      <c r="B410" s="31"/>
      <c r="C410" s="131" t="s">
        <v>1214</v>
      </c>
      <c r="D410" s="131" t="s">
        <v>181</v>
      </c>
      <c r="E410" s="132" t="s">
        <v>4821</v>
      </c>
      <c r="F410" s="133" t="s">
        <v>4822</v>
      </c>
      <c r="G410" s="134" t="s">
        <v>3917</v>
      </c>
      <c r="H410" s="135">
        <v>180</v>
      </c>
      <c r="I410" s="136"/>
      <c r="J410" s="137">
        <f>ROUND(I410*H410,2)</f>
        <v>0</v>
      </c>
      <c r="K410" s="133" t="s">
        <v>185</v>
      </c>
      <c r="L410" s="31"/>
      <c r="M410" s="138" t="s">
        <v>1</v>
      </c>
      <c r="N410" s="139" t="s">
        <v>41</v>
      </c>
      <c r="P410" s="140">
        <f>O410*H410</f>
        <v>0</v>
      </c>
      <c r="Q410" s="140">
        <v>0</v>
      </c>
      <c r="R410" s="140">
        <f>Q410*H410</f>
        <v>0</v>
      </c>
      <c r="S410" s="140">
        <v>0</v>
      </c>
      <c r="T410" s="141">
        <f>S410*H410</f>
        <v>0</v>
      </c>
      <c r="AR410" s="142" t="s">
        <v>3589</v>
      </c>
      <c r="AT410" s="142" t="s">
        <v>181</v>
      </c>
      <c r="AU410" s="142" t="s">
        <v>84</v>
      </c>
      <c r="AY410" s="16" t="s">
        <v>179</v>
      </c>
      <c r="BE410" s="143">
        <f>IF(N410="základní",J410,0)</f>
        <v>0</v>
      </c>
      <c r="BF410" s="143">
        <f>IF(N410="snížená",J410,0)</f>
        <v>0</v>
      </c>
      <c r="BG410" s="143">
        <f>IF(N410="zákl. přenesená",J410,0)</f>
        <v>0</v>
      </c>
      <c r="BH410" s="143">
        <f>IF(N410="sníž. přenesená",J410,0)</f>
        <v>0</v>
      </c>
      <c r="BI410" s="143">
        <f>IF(N410="nulová",J410,0)</f>
        <v>0</v>
      </c>
      <c r="BJ410" s="16" t="s">
        <v>84</v>
      </c>
      <c r="BK410" s="143">
        <f>ROUND(I410*H410,2)</f>
        <v>0</v>
      </c>
      <c r="BL410" s="16" t="s">
        <v>3589</v>
      </c>
      <c r="BM410" s="142" t="s">
        <v>4823</v>
      </c>
    </row>
    <row r="411" spans="2:65" s="1" customFormat="1">
      <c r="B411" s="31"/>
      <c r="D411" s="144" t="s">
        <v>188</v>
      </c>
      <c r="F411" s="145" t="s">
        <v>4822</v>
      </c>
      <c r="I411" s="146"/>
      <c r="L411" s="31"/>
      <c r="M411" s="147"/>
      <c r="T411" s="55"/>
      <c r="AT411" s="16" t="s">
        <v>188</v>
      </c>
      <c r="AU411" s="16" t="s">
        <v>84</v>
      </c>
    </row>
    <row r="412" spans="2:65" s="1" customFormat="1" ht="16.5" customHeight="1">
      <c r="B412" s="31"/>
      <c r="C412" s="131" t="s">
        <v>1220</v>
      </c>
      <c r="D412" s="131" t="s">
        <v>181</v>
      </c>
      <c r="E412" s="132" t="s">
        <v>4824</v>
      </c>
      <c r="F412" s="133" t="s">
        <v>4825</v>
      </c>
      <c r="G412" s="134" t="s">
        <v>3917</v>
      </c>
      <c r="H412" s="135">
        <v>44</v>
      </c>
      <c r="I412" s="136"/>
      <c r="J412" s="137">
        <f>ROUND(I412*H412,2)</f>
        <v>0</v>
      </c>
      <c r="K412" s="133" t="s">
        <v>185</v>
      </c>
      <c r="L412" s="31"/>
      <c r="M412" s="138" t="s">
        <v>1</v>
      </c>
      <c r="N412" s="139" t="s">
        <v>41</v>
      </c>
      <c r="P412" s="140">
        <f>O412*H412</f>
        <v>0</v>
      </c>
      <c r="Q412" s="140">
        <v>0</v>
      </c>
      <c r="R412" s="140">
        <f>Q412*H412</f>
        <v>0</v>
      </c>
      <c r="S412" s="140">
        <v>0</v>
      </c>
      <c r="T412" s="141">
        <f>S412*H412</f>
        <v>0</v>
      </c>
      <c r="AR412" s="142" t="s">
        <v>3589</v>
      </c>
      <c r="AT412" s="142" t="s">
        <v>181</v>
      </c>
      <c r="AU412" s="142" t="s">
        <v>84</v>
      </c>
      <c r="AY412" s="16" t="s">
        <v>179</v>
      </c>
      <c r="BE412" s="143">
        <f>IF(N412="základní",J412,0)</f>
        <v>0</v>
      </c>
      <c r="BF412" s="143">
        <f>IF(N412="snížená",J412,0)</f>
        <v>0</v>
      </c>
      <c r="BG412" s="143">
        <f>IF(N412="zákl. přenesená",J412,0)</f>
        <v>0</v>
      </c>
      <c r="BH412" s="143">
        <f>IF(N412="sníž. přenesená",J412,0)</f>
        <v>0</v>
      </c>
      <c r="BI412" s="143">
        <f>IF(N412="nulová",J412,0)</f>
        <v>0</v>
      </c>
      <c r="BJ412" s="16" t="s">
        <v>84</v>
      </c>
      <c r="BK412" s="143">
        <f>ROUND(I412*H412,2)</f>
        <v>0</v>
      </c>
      <c r="BL412" s="16" t="s">
        <v>3589</v>
      </c>
      <c r="BM412" s="142" t="s">
        <v>4826</v>
      </c>
    </row>
    <row r="413" spans="2:65" s="1" customFormat="1">
      <c r="B413" s="31"/>
      <c r="D413" s="144" t="s">
        <v>188</v>
      </c>
      <c r="F413" s="145" t="s">
        <v>4825</v>
      </c>
      <c r="I413" s="146"/>
      <c r="L413" s="31"/>
      <c r="M413" s="183"/>
      <c r="N413" s="184"/>
      <c r="O413" s="184"/>
      <c r="P413" s="184"/>
      <c r="Q413" s="184"/>
      <c r="R413" s="184"/>
      <c r="S413" s="184"/>
      <c r="T413" s="185"/>
      <c r="AT413" s="16" t="s">
        <v>188</v>
      </c>
      <c r="AU413" s="16" t="s">
        <v>84</v>
      </c>
    </row>
    <row r="414" spans="2:65" s="1" customFormat="1" ht="6.95" customHeight="1">
      <c r="B414" s="43"/>
      <c r="C414" s="44"/>
      <c r="D414" s="44"/>
      <c r="E414" s="44"/>
      <c r="F414" s="44"/>
      <c r="G414" s="44"/>
      <c r="H414" s="44"/>
      <c r="I414" s="44"/>
      <c r="J414" s="44"/>
      <c r="K414" s="44"/>
      <c r="L414" s="31"/>
    </row>
  </sheetData>
  <sheetProtection algorithmName="SHA-512" hashValue="o8gEZWbXC6sJNo0BIK1NM2tnA3V2/c3SU9BZ8RvjExRStkoQAwV0joj6WzQlA58l0OyuqCmxhLgsx6YUgwPNTg==" saltValue="FB4hnWMdq1BgwkIKuMkOtcW0LoPdp1gd/2ToaOZQfzrPhWzB837BXK39lWOL2VZfqdtA5Tzulql2O5euEiKolQ==" spinCount="100000" sheet="1" objects="1" scenarios="1" formatColumns="0" formatRows="0" autoFilter="0"/>
  <autoFilter ref="C118:K413"/>
  <mergeCells count="9">
    <mergeCell ref="E87:H87"/>
    <mergeCell ref="E109:H109"/>
    <mergeCell ref="E111:H111"/>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59"/>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4"/>
      <c r="M2" s="194"/>
      <c r="N2" s="194"/>
      <c r="O2" s="194"/>
      <c r="P2" s="194"/>
      <c r="Q2" s="194"/>
      <c r="R2" s="194"/>
      <c r="S2" s="194"/>
      <c r="T2" s="194"/>
      <c r="U2" s="194"/>
      <c r="V2" s="194"/>
      <c r="AT2" s="16" t="s">
        <v>114</v>
      </c>
    </row>
    <row r="3" spans="2:46" ht="6.95" customHeight="1">
      <c r="B3" s="17"/>
      <c r="C3" s="18"/>
      <c r="D3" s="18"/>
      <c r="E3" s="18"/>
      <c r="F3" s="18"/>
      <c r="G3" s="18"/>
      <c r="H3" s="18"/>
      <c r="I3" s="18"/>
      <c r="J3" s="18"/>
      <c r="K3" s="18"/>
      <c r="L3" s="19"/>
      <c r="AT3" s="16" t="s">
        <v>86</v>
      </c>
    </row>
    <row r="4" spans="2:46" ht="24.95" customHeight="1">
      <c r="B4" s="19"/>
      <c r="D4" s="20" t="s">
        <v>127</v>
      </c>
      <c r="L4" s="19"/>
      <c r="M4" s="87" t="s">
        <v>10</v>
      </c>
      <c r="AT4" s="16" t="s">
        <v>4</v>
      </c>
    </row>
    <row r="5" spans="2:46" ht="6.95" customHeight="1">
      <c r="B5" s="19"/>
      <c r="L5" s="19"/>
    </row>
    <row r="6" spans="2:46" ht="12" customHeight="1">
      <c r="B6" s="19"/>
      <c r="D6" s="26" t="s">
        <v>16</v>
      </c>
      <c r="L6" s="19"/>
    </row>
    <row r="7" spans="2:46" ht="16.5" customHeight="1">
      <c r="B7" s="19"/>
      <c r="E7" s="226" t="str">
        <f>'Rekapitulace stavby'!K6</f>
        <v>Korunní 906/29 - PD rekonstrukce dvorního objektu č.p. 2513</v>
      </c>
      <c r="F7" s="227"/>
      <c r="G7" s="227"/>
      <c r="H7" s="227"/>
      <c r="L7" s="19"/>
    </row>
    <row r="8" spans="2:46" s="1" customFormat="1" ht="12" customHeight="1">
      <c r="B8" s="31"/>
      <c r="D8" s="26" t="s">
        <v>128</v>
      </c>
      <c r="L8" s="31"/>
    </row>
    <row r="9" spans="2:46" s="1" customFormat="1" ht="16.5" customHeight="1">
      <c r="B9" s="31"/>
      <c r="E9" s="220" t="s">
        <v>4827</v>
      </c>
      <c r="F9" s="225"/>
      <c r="G9" s="225"/>
      <c r="H9" s="225"/>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21</v>
      </c>
      <c r="I12" s="26" t="s">
        <v>22</v>
      </c>
      <c r="J12" s="51">
        <f>'Rekapitulace stavby'!AN8</f>
        <v>44986</v>
      </c>
      <c r="L12" s="31"/>
    </row>
    <row r="13" spans="2:46" s="1" customFormat="1" ht="10.9" customHeight="1">
      <c r="B13" s="31"/>
      <c r="L13" s="31"/>
    </row>
    <row r="14" spans="2:46" s="1" customFormat="1" ht="12" customHeight="1">
      <c r="B14" s="31"/>
      <c r="D14" s="26" t="s">
        <v>23</v>
      </c>
      <c r="I14" s="26" t="s">
        <v>24</v>
      </c>
      <c r="J14" s="24" t="s">
        <v>1</v>
      </c>
      <c r="L14" s="31"/>
    </row>
    <row r="15" spans="2:46" s="1" customFormat="1" ht="18" customHeight="1">
      <c r="B15" s="31"/>
      <c r="E15" s="24" t="s">
        <v>25</v>
      </c>
      <c r="I15" s="26" t="s">
        <v>26</v>
      </c>
      <c r="J15" s="24" t="s">
        <v>1</v>
      </c>
      <c r="L15" s="31"/>
    </row>
    <row r="16" spans="2:46" s="1" customFormat="1" ht="6.95" customHeight="1">
      <c r="B16" s="31"/>
      <c r="L16" s="31"/>
    </row>
    <row r="17" spans="2:12" s="1" customFormat="1" ht="12" customHeight="1">
      <c r="B17" s="31"/>
      <c r="D17" s="26" t="s">
        <v>27</v>
      </c>
      <c r="I17" s="26" t="s">
        <v>24</v>
      </c>
      <c r="J17" s="27" t="str">
        <f>'Rekapitulace stavby'!AN13</f>
        <v>Vyplň údaj</v>
      </c>
      <c r="L17" s="31"/>
    </row>
    <row r="18" spans="2:12" s="1" customFormat="1" ht="18" customHeight="1">
      <c r="B18" s="31"/>
      <c r="E18" s="228" t="str">
        <f>'Rekapitulace stavby'!E14</f>
        <v>Vyplň údaj</v>
      </c>
      <c r="F18" s="210"/>
      <c r="G18" s="210"/>
      <c r="H18" s="210"/>
      <c r="I18" s="26" t="s">
        <v>26</v>
      </c>
      <c r="J18" s="27" t="str">
        <f>'Rekapitulace stavby'!AN14</f>
        <v>Vyplň údaj</v>
      </c>
      <c r="L18" s="31"/>
    </row>
    <row r="19" spans="2:12" s="1" customFormat="1" ht="6.95" customHeight="1">
      <c r="B19" s="31"/>
      <c r="L19" s="31"/>
    </row>
    <row r="20" spans="2:12" s="1" customFormat="1" ht="12" customHeight="1">
      <c r="B20" s="31"/>
      <c r="D20" s="26" t="s">
        <v>29</v>
      </c>
      <c r="I20" s="26" t="s">
        <v>24</v>
      </c>
      <c r="J20" s="24" t="s">
        <v>1</v>
      </c>
      <c r="L20" s="31"/>
    </row>
    <row r="21" spans="2:12" s="1" customFormat="1" ht="18" customHeight="1">
      <c r="B21" s="31"/>
      <c r="E21" s="24" t="s">
        <v>30</v>
      </c>
      <c r="I21" s="26" t="s">
        <v>26</v>
      </c>
      <c r="J21" s="24" t="s">
        <v>1</v>
      </c>
      <c r="L21" s="31"/>
    </row>
    <row r="22" spans="2:12" s="1" customFormat="1" ht="6.95" customHeight="1">
      <c r="B22" s="31"/>
      <c r="L22" s="31"/>
    </row>
    <row r="23" spans="2:12" s="1" customFormat="1" ht="12" customHeight="1">
      <c r="B23" s="31"/>
      <c r="D23" s="26" t="s">
        <v>32</v>
      </c>
      <c r="I23" s="26" t="s">
        <v>24</v>
      </c>
      <c r="J23" s="24" t="str">
        <f>IF('Rekapitulace stavby'!AN19="","",'Rekapitulace stavby'!AN19)</f>
        <v/>
      </c>
      <c r="L23" s="31"/>
    </row>
    <row r="24" spans="2:12" s="1" customFormat="1" ht="18" customHeight="1">
      <c r="B24" s="31"/>
      <c r="E24" s="24" t="str">
        <f>IF('Rekapitulace stavby'!E20="","",'Rekapitulace stavby'!E20)</f>
        <v xml:space="preserve"> </v>
      </c>
      <c r="I24" s="26" t="s">
        <v>26</v>
      </c>
      <c r="J24" s="24" t="str">
        <f>IF('Rekapitulace stavby'!AN20="","",'Rekapitulace stavby'!AN20)</f>
        <v/>
      </c>
      <c r="L24" s="31"/>
    </row>
    <row r="25" spans="2:12" s="1" customFormat="1" ht="6.95" customHeight="1">
      <c r="B25" s="31"/>
      <c r="L25" s="31"/>
    </row>
    <row r="26" spans="2:12" s="1" customFormat="1" ht="12" customHeight="1">
      <c r="B26" s="31"/>
      <c r="D26" s="26" t="s">
        <v>34</v>
      </c>
      <c r="L26" s="31"/>
    </row>
    <row r="27" spans="2:12" s="7" customFormat="1" ht="16.5" customHeight="1">
      <c r="B27" s="88"/>
      <c r="E27" s="214" t="s">
        <v>1</v>
      </c>
      <c r="F27" s="214"/>
      <c r="G27" s="214"/>
      <c r="H27" s="214"/>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ROUND(J118,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ROUND((SUM(BE118:BE158)),  2)</f>
        <v>0</v>
      </c>
      <c r="I33" s="91">
        <v>0.21</v>
      </c>
      <c r="J33" s="90">
        <f>ROUND(((SUM(BE118:BE158))*I33),  2)</f>
        <v>0</v>
      </c>
      <c r="L33" s="31"/>
    </row>
    <row r="34" spans="2:12" s="1" customFormat="1" ht="14.45" customHeight="1">
      <c r="B34" s="31"/>
      <c r="E34" s="26" t="s">
        <v>42</v>
      </c>
      <c r="F34" s="90">
        <f>ROUND((SUM(BF118:BF158)),  2)</f>
        <v>0</v>
      </c>
      <c r="I34" s="91">
        <v>0.15</v>
      </c>
      <c r="J34" s="90">
        <f>ROUND(((SUM(BF118:BF158))*I34),  2)</f>
        <v>0</v>
      </c>
      <c r="L34" s="31"/>
    </row>
    <row r="35" spans="2:12" s="1" customFormat="1" ht="14.45" hidden="1" customHeight="1">
      <c r="B35" s="31"/>
      <c r="E35" s="26" t="s">
        <v>43</v>
      </c>
      <c r="F35" s="90">
        <f>ROUND((SUM(BG118:BG158)),  2)</f>
        <v>0</v>
      </c>
      <c r="I35" s="91">
        <v>0.21</v>
      </c>
      <c r="J35" s="90">
        <f>0</f>
        <v>0</v>
      </c>
      <c r="L35" s="31"/>
    </row>
    <row r="36" spans="2:12" s="1" customFormat="1" ht="14.45" hidden="1" customHeight="1">
      <c r="B36" s="31"/>
      <c r="E36" s="26" t="s">
        <v>44</v>
      </c>
      <c r="F36" s="90">
        <f>ROUND((SUM(BH118:BH158)),  2)</f>
        <v>0</v>
      </c>
      <c r="I36" s="91">
        <v>0.15</v>
      </c>
      <c r="J36" s="90">
        <f>0</f>
        <v>0</v>
      </c>
      <c r="L36" s="31"/>
    </row>
    <row r="37" spans="2:12" s="1" customFormat="1" ht="14.45" hidden="1" customHeight="1">
      <c r="B37" s="31"/>
      <c r="E37" s="26" t="s">
        <v>45</v>
      </c>
      <c r="F37" s="90">
        <f>ROUND((SUM(BI118:BI158)),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2" t="s">
        <v>51</v>
      </c>
      <c r="E61" s="33"/>
      <c r="F61" s="98" t="s">
        <v>52</v>
      </c>
      <c r="G61" s="42" t="s">
        <v>51</v>
      </c>
      <c r="H61" s="33"/>
      <c r="I61" s="33"/>
      <c r="J61" s="99" t="s">
        <v>52</v>
      </c>
      <c r="K61" s="33"/>
      <c r="L61" s="31"/>
    </row>
    <row r="62" spans="2:12">
      <c r="B62" s="19"/>
      <c r="L62" s="19"/>
    </row>
    <row r="63" spans="2:12">
      <c r="B63" s="19"/>
      <c r="L63" s="19"/>
    </row>
    <row r="64" spans="2:12">
      <c r="B64" s="19"/>
      <c r="L64" s="19"/>
    </row>
    <row r="65" spans="2:12" s="1" customFormat="1" ht="12.75">
      <c r="B65" s="31"/>
      <c r="D65" s="40" t="s">
        <v>53</v>
      </c>
      <c r="E65" s="41"/>
      <c r="F65" s="41"/>
      <c r="G65" s="40" t="s">
        <v>54</v>
      </c>
      <c r="H65" s="41"/>
      <c r="I65" s="41"/>
      <c r="J65" s="41"/>
      <c r="K65" s="41"/>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130</v>
      </c>
      <c r="L82" s="31"/>
    </row>
    <row r="83" spans="2:47" s="1" customFormat="1" ht="6.95" customHeight="1">
      <c r="B83" s="31"/>
      <c r="L83" s="31"/>
    </row>
    <row r="84" spans="2:47" s="1" customFormat="1" ht="12" customHeight="1">
      <c r="B84" s="31"/>
      <c r="C84" s="26" t="s">
        <v>16</v>
      </c>
      <c r="L84" s="31"/>
    </row>
    <row r="85" spans="2:47" s="1" customFormat="1" ht="16.5" customHeight="1">
      <c r="B85" s="31"/>
      <c r="E85" s="226" t="str">
        <f>E7</f>
        <v>Korunní 906/29 - PD rekonstrukce dvorního objektu č.p. 2513</v>
      </c>
      <c r="F85" s="227"/>
      <c r="G85" s="227"/>
      <c r="H85" s="227"/>
      <c r="L85" s="31"/>
    </row>
    <row r="86" spans="2:47" s="1" customFormat="1" ht="12" customHeight="1">
      <c r="B86" s="31"/>
      <c r="C86" s="26" t="s">
        <v>128</v>
      </c>
      <c r="L86" s="31"/>
    </row>
    <row r="87" spans="2:47" s="1" customFormat="1" ht="16.5" customHeight="1">
      <c r="B87" s="31"/>
      <c r="E87" s="220" t="str">
        <f>E9</f>
        <v>D.1.4.g2 - Rozvaděč RH vč. montáže</v>
      </c>
      <c r="F87" s="225"/>
      <c r="G87" s="225"/>
      <c r="H87" s="225"/>
      <c r="L87" s="31"/>
    </row>
    <row r="88" spans="2:47" s="1" customFormat="1" ht="6.95" customHeight="1">
      <c r="B88" s="31"/>
      <c r="L88" s="31"/>
    </row>
    <row r="89" spans="2:47" s="1" customFormat="1" ht="12" customHeight="1">
      <c r="B89" s="31"/>
      <c r="C89" s="26" t="s">
        <v>20</v>
      </c>
      <c r="F89" s="24" t="str">
        <f>F12</f>
        <v>Praha (554782)</v>
      </c>
      <c r="I89" s="26" t="s">
        <v>22</v>
      </c>
      <c r="J89" s="51">
        <f>IF(J12="","",J12)</f>
        <v>44986</v>
      </c>
      <c r="L89" s="31"/>
    </row>
    <row r="90" spans="2:47" s="1" customFormat="1" ht="6.95" customHeight="1">
      <c r="B90" s="31"/>
      <c r="L90" s="31"/>
    </row>
    <row r="91" spans="2:47" s="1" customFormat="1" ht="15.2" customHeight="1">
      <c r="B91" s="31"/>
      <c r="C91" s="26" t="s">
        <v>23</v>
      </c>
      <c r="F91" s="24" t="str">
        <f>E15</f>
        <v>Městská část Praha 2</v>
      </c>
      <c r="I91" s="26" t="s">
        <v>29</v>
      </c>
      <c r="J91" s="29" t="str">
        <f>E21</f>
        <v>SUNCAD, s.r.o.</v>
      </c>
      <c r="L91" s="31"/>
    </row>
    <row r="92" spans="2:47" s="1" customFormat="1" ht="15.2" customHeight="1">
      <c r="B92" s="31"/>
      <c r="C92" s="26" t="s">
        <v>27</v>
      </c>
      <c r="F92" s="24" t="str">
        <f>IF(E18="","",E18)</f>
        <v>Vyplň údaj</v>
      </c>
      <c r="I92" s="26" t="s">
        <v>32</v>
      </c>
      <c r="J92" s="29" t="str">
        <f>E24</f>
        <v xml:space="preserve"> </v>
      </c>
      <c r="L92" s="31"/>
    </row>
    <row r="93" spans="2:47" s="1" customFormat="1" ht="10.35" customHeight="1">
      <c r="B93" s="31"/>
      <c r="L93" s="31"/>
    </row>
    <row r="94" spans="2:47" s="1" customFormat="1" ht="29.25" customHeight="1">
      <c r="B94" s="31"/>
      <c r="C94" s="100" t="s">
        <v>131</v>
      </c>
      <c r="D94" s="92"/>
      <c r="E94" s="92"/>
      <c r="F94" s="92"/>
      <c r="G94" s="92"/>
      <c r="H94" s="92"/>
      <c r="I94" s="92"/>
      <c r="J94" s="101" t="s">
        <v>132</v>
      </c>
      <c r="K94" s="92"/>
      <c r="L94" s="31"/>
    </row>
    <row r="95" spans="2:47" s="1" customFormat="1" ht="10.35" customHeight="1">
      <c r="B95" s="31"/>
      <c r="L95" s="31"/>
    </row>
    <row r="96" spans="2:47" s="1" customFormat="1" ht="22.9" customHeight="1">
      <c r="B96" s="31"/>
      <c r="C96" s="102" t="s">
        <v>133</v>
      </c>
      <c r="J96" s="65">
        <f>J118</f>
        <v>0</v>
      </c>
      <c r="L96" s="31"/>
      <c r="AU96" s="16" t="s">
        <v>134</v>
      </c>
    </row>
    <row r="97" spans="2:12" s="8" customFormat="1" ht="24.95" customHeight="1">
      <c r="B97" s="103"/>
      <c r="D97" s="104" t="s">
        <v>147</v>
      </c>
      <c r="E97" s="105"/>
      <c r="F97" s="105"/>
      <c r="G97" s="105"/>
      <c r="H97" s="105"/>
      <c r="I97" s="105"/>
      <c r="J97" s="106">
        <f>J119</f>
        <v>0</v>
      </c>
      <c r="L97" s="103"/>
    </row>
    <row r="98" spans="2:12" s="9" customFormat="1" ht="19.899999999999999" customHeight="1">
      <c r="B98" s="107"/>
      <c r="D98" s="108" t="s">
        <v>4409</v>
      </c>
      <c r="E98" s="109"/>
      <c r="F98" s="109"/>
      <c r="G98" s="109"/>
      <c r="H98" s="109"/>
      <c r="I98" s="109"/>
      <c r="J98" s="110">
        <f>J120</f>
        <v>0</v>
      </c>
      <c r="L98" s="107"/>
    </row>
    <row r="99" spans="2:12" s="1" customFormat="1" ht="21.75" customHeight="1">
      <c r="B99" s="31"/>
      <c r="L99" s="31"/>
    </row>
    <row r="100" spans="2:12" s="1" customFormat="1" ht="6.95" customHeight="1">
      <c r="B100" s="43"/>
      <c r="C100" s="44"/>
      <c r="D100" s="44"/>
      <c r="E100" s="44"/>
      <c r="F100" s="44"/>
      <c r="G100" s="44"/>
      <c r="H100" s="44"/>
      <c r="I100" s="44"/>
      <c r="J100" s="44"/>
      <c r="K100" s="44"/>
      <c r="L100" s="31"/>
    </row>
    <row r="104" spans="2:12" s="1" customFormat="1" ht="6.95" customHeight="1">
      <c r="B104" s="45"/>
      <c r="C104" s="46"/>
      <c r="D104" s="46"/>
      <c r="E104" s="46"/>
      <c r="F104" s="46"/>
      <c r="G104" s="46"/>
      <c r="H104" s="46"/>
      <c r="I104" s="46"/>
      <c r="J104" s="46"/>
      <c r="K104" s="46"/>
      <c r="L104" s="31"/>
    </row>
    <row r="105" spans="2:12" s="1" customFormat="1" ht="24.95" customHeight="1">
      <c r="B105" s="31"/>
      <c r="C105" s="20" t="s">
        <v>164</v>
      </c>
      <c r="L105" s="31"/>
    </row>
    <row r="106" spans="2:12" s="1" customFormat="1" ht="6.95" customHeight="1">
      <c r="B106" s="31"/>
      <c r="L106" s="31"/>
    </row>
    <row r="107" spans="2:12" s="1" customFormat="1" ht="12" customHeight="1">
      <c r="B107" s="31"/>
      <c r="C107" s="26" t="s">
        <v>16</v>
      </c>
      <c r="L107" s="31"/>
    </row>
    <row r="108" spans="2:12" s="1" customFormat="1" ht="16.5" customHeight="1">
      <c r="B108" s="31"/>
      <c r="E108" s="226" t="str">
        <f>E7</f>
        <v>Korunní 906/29 - PD rekonstrukce dvorního objektu č.p. 2513</v>
      </c>
      <c r="F108" s="227"/>
      <c r="G108" s="227"/>
      <c r="H108" s="227"/>
      <c r="L108" s="31"/>
    </row>
    <row r="109" spans="2:12" s="1" customFormat="1" ht="12" customHeight="1">
      <c r="B109" s="31"/>
      <c r="C109" s="26" t="s">
        <v>128</v>
      </c>
      <c r="L109" s="31"/>
    </row>
    <row r="110" spans="2:12" s="1" customFormat="1" ht="16.5" customHeight="1">
      <c r="B110" s="31"/>
      <c r="E110" s="220" t="str">
        <f>E9</f>
        <v>D.1.4.g2 - Rozvaděč RH vč. montáže</v>
      </c>
      <c r="F110" s="225"/>
      <c r="G110" s="225"/>
      <c r="H110" s="225"/>
      <c r="L110" s="31"/>
    </row>
    <row r="111" spans="2:12" s="1" customFormat="1" ht="6.95" customHeight="1">
      <c r="B111" s="31"/>
      <c r="L111" s="31"/>
    </row>
    <row r="112" spans="2:12" s="1" customFormat="1" ht="12" customHeight="1">
      <c r="B112" s="31"/>
      <c r="C112" s="26" t="s">
        <v>20</v>
      </c>
      <c r="F112" s="24" t="str">
        <f>F12</f>
        <v>Praha (554782)</v>
      </c>
      <c r="I112" s="26" t="s">
        <v>22</v>
      </c>
      <c r="J112" s="51">
        <f>IF(J12="","",J12)</f>
        <v>44986</v>
      </c>
      <c r="L112" s="31"/>
    </row>
    <row r="113" spans="2:65" s="1" customFormat="1" ht="6.95" customHeight="1">
      <c r="B113" s="31"/>
      <c r="L113" s="31"/>
    </row>
    <row r="114" spans="2:65" s="1" customFormat="1" ht="15.2" customHeight="1">
      <c r="B114" s="31"/>
      <c r="C114" s="26" t="s">
        <v>23</v>
      </c>
      <c r="F114" s="24" t="str">
        <f>E15</f>
        <v>Městská část Praha 2</v>
      </c>
      <c r="I114" s="26" t="s">
        <v>29</v>
      </c>
      <c r="J114" s="29" t="str">
        <f>E21</f>
        <v>SUNCAD, s.r.o.</v>
      </c>
      <c r="L114" s="31"/>
    </row>
    <row r="115" spans="2:65" s="1" customFormat="1" ht="15.2" customHeight="1">
      <c r="B115" s="31"/>
      <c r="C115" s="26" t="s">
        <v>27</v>
      </c>
      <c r="F115" s="24" t="str">
        <f>IF(E18="","",E18)</f>
        <v>Vyplň údaj</v>
      </c>
      <c r="I115" s="26" t="s">
        <v>32</v>
      </c>
      <c r="J115" s="29" t="str">
        <f>E24</f>
        <v xml:space="preserve"> </v>
      </c>
      <c r="L115" s="31"/>
    </row>
    <row r="116" spans="2:65" s="1" customFormat="1" ht="10.35" customHeight="1">
      <c r="B116" s="31"/>
      <c r="L116" s="31"/>
    </row>
    <row r="117" spans="2:65" s="10" customFormat="1" ht="29.25" customHeight="1">
      <c r="B117" s="111"/>
      <c r="C117" s="112" t="s">
        <v>165</v>
      </c>
      <c r="D117" s="113" t="s">
        <v>61</v>
      </c>
      <c r="E117" s="113" t="s">
        <v>57</v>
      </c>
      <c r="F117" s="113" t="s">
        <v>58</v>
      </c>
      <c r="G117" s="113" t="s">
        <v>166</v>
      </c>
      <c r="H117" s="113" t="s">
        <v>167</v>
      </c>
      <c r="I117" s="113" t="s">
        <v>168</v>
      </c>
      <c r="J117" s="113" t="s">
        <v>132</v>
      </c>
      <c r="K117" s="114" t="s">
        <v>169</v>
      </c>
      <c r="L117" s="111"/>
      <c r="M117" s="58" t="s">
        <v>1</v>
      </c>
      <c r="N117" s="59" t="s">
        <v>40</v>
      </c>
      <c r="O117" s="59" t="s">
        <v>170</v>
      </c>
      <c r="P117" s="59" t="s">
        <v>171</v>
      </c>
      <c r="Q117" s="59" t="s">
        <v>172</v>
      </c>
      <c r="R117" s="59" t="s">
        <v>173</v>
      </c>
      <c r="S117" s="59" t="s">
        <v>174</v>
      </c>
      <c r="T117" s="60" t="s">
        <v>175</v>
      </c>
    </row>
    <row r="118" spans="2:65" s="1" customFormat="1" ht="22.9" customHeight="1">
      <c r="B118" s="31"/>
      <c r="C118" s="63" t="s">
        <v>176</v>
      </c>
      <c r="J118" s="115">
        <f>BK118</f>
        <v>0</v>
      </c>
      <c r="L118" s="31"/>
      <c r="M118" s="61"/>
      <c r="N118" s="52"/>
      <c r="O118" s="52"/>
      <c r="P118" s="116">
        <f>P119</f>
        <v>0</v>
      </c>
      <c r="Q118" s="52"/>
      <c r="R118" s="116">
        <f>R119</f>
        <v>0</v>
      </c>
      <c r="S118" s="52"/>
      <c r="T118" s="117">
        <f>T119</f>
        <v>0</v>
      </c>
      <c r="AT118" s="16" t="s">
        <v>75</v>
      </c>
      <c r="AU118" s="16" t="s">
        <v>134</v>
      </c>
      <c r="BK118" s="118">
        <f>BK119</f>
        <v>0</v>
      </c>
    </row>
    <row r="119" spans="2:65" s="11" customFormat="1" ht="25.9" customHeight="1">
      <c r="B119" s="119"/>
      <c r="D119" s="120" t="s">
        <v>75</v>
      </c>
      <c r="E119" s="121" t="s">
        <v>1635</v>
      </c>
      <c r="F119" s="121" t="s">
        <v>1636</v>
      </c>
      <c r="I119" s="122"/>
      <c r="J119" s="123">
        <f>BK119</f>
        <v>0</v>
      </c>
      <c r="L119" s="119"/>
      <c r="M119" s="124"/>
      <c r="P119" s="125">
        <f>P120</f>
        <v>0</v>
      </c>
      <c r="R119" s="125">
        <f>R120</f>
        <v>0</v>
      </c>
      <c r="T119" s="126">
        <f>T120</f>
        <v>0</v>
      </c>
      <c r="AR119" s="120" t="s">
        <v>86</v>
      </c>
      <c r="AT119" s="127" t="s">
        <v>75</v>
      </c>
      <c r="AU119" s="127" t="s">
        <v>76</v>
      </c>
      <c r="AY119" s="120" t="s">
        <v>179</v>
      </c>
      <c r="BK119" s="128">
        <f>BK120</f>
        <v>0</v>
      </c>
    </row>
    <row r="120" spans="2:65" s="11" customFormat="1" ht="22.9" customHeight="1">
      <c r="B120" s="119"/>
      <c r="D120" s="120" t="s">
        <v>75</v>
      </c>
      <c r="E120" s="129" t="s">
        <v>4411</v>
      </c>
      <c r="F120" s="129" t="s">
        <v>4412</v>
      </c>
      <c r="I120" s="122"/>
      <c r="J120" s="130">
        <f>BK120</f>
        <v>0</v>
      </c>
      <c r="L120" s="119"/>
      <c r="M120" s="124"/>
      <c r="P120" s="125">
        <f>SUM(P121:P158)</f>
        <v>0</v>
      </c>
      <c r="R120" s="125">
        <f>SUM(R121:R158)</f>
        <v>0</v>
      </c>
      <c r="T120" s="126">
        <f>SUM(T121:T158)</f>
        <v>0</v>
      </c>
      <c r="AR120" s="120" t="s">
        <v>86</v>
      </c>
      <c r="AT120" s="127" t="s">
        <v>75</v>
      </c>
      <c r="AU120" s="127" t="s">
        <v>84</v>
      </c>
      <c r="AY120" s="120" t="s">
        <v>179</v>
      </c>
      <c r="BK120" s="128">
        <f>SUM(BK121:BK158)</f>
        <v>0</v>
      </c>
    </row>
    <row r="121" spans="2:65" s="1" customFormat="1" ht="16.5" customHeight="1">
      <c r="B121" s="31"/>
      <c r="C121" s="131" t="s">
        <v>84</v>
      </c>
      <c r="D121" s="131" t="s">
        <v>181</v>
      </c>
      <c r="E121" s="132" t="s">
        <v>4828</v>
      </c>
      <c r="F121" s="133" t="s">
        <v>4829</v>
      </c>
      <c r="G121" s="134" t="s">
        <v>1163</v>
      </c>
      <c r="H121" s="135">
        <v>1</v>
      </c>
      <c r="I121" s="136"/>
      <c r="J121" s="137">
        <f>ROUND(I121*H121,2)</f>
        <v>0</v>
      </c>
      <c r="K121" s="133" t="s">
        <v>1</v>
      </c>
      <c r="L121" s="31"/>
      <c r="M121" s="138" t="s">
        <v>1</v>
      </c>
      <c r="N121" s="139" t="s">
        <v>41</v>
      </c>
      <c r="P121" s="140">
        <f>O121*H121</f>
        <v>0</v>
      </c>
      <c r="Q121" s="140">
        <v>0</v>
      </c>
      <c r="R121" s="140">
        <f>Q121*H121</f>
        <v>0</v>
      </c>
      <c r="S121" s="140">
        <v>0</v>
      </c>
      <c r="T121" s="141">
        <f>S121*H121</f>
        <v>0</v>
      </c>
      <c r="AR121" s="142" t="s">
        <v>299</v>
      </c>
      <c r="AT121" s="142" t="s">
        <v>181</v>
      </c>
      <c r="AU121" s="142" t="s">
        <v>86</v>
      </c>
      <c r="AY121" s="16" t="s">
        <v>179</v>
      </c>
      <c r="BE121" s="143">
        <f>IF(N121="základní",J121,0)</f>
        <v>0</v>
      </c>
      <c r="BF121" s="143">
        <f>IF(N121="snížená",J121,0)</f>
        <v>0</v>
      </c>
      <c r="BG121" s="143">
        <f>IF(N121="zákl. přenesená",J121,0)</f>
        <v>0</v>
      </c>
      <c r="BH121" s="143">
        <f>IF(N121="sníž. přenesená",J121,0)</f>
        <v>0</v>
      </c>
      <c r="BI121" s="143">
        <f>IF(N121="nulová",J121,0)</f>
        <v>0</v>
      </c>
      <c r="BJ121" s="16" t="s">
        <v>84</v>
      </c>
      <c r="BK121" s="143">
        <f>ROUND(I121*H121,2)</f>
        <v>0</v>
      </c>
      <c r="BL121" s="16" t="s">
        <v>299</v>
      </c>
      <c r="BM121" s="142" t="s">
        <v>4830</v>
      </c>
    </row>
    <row r="122" spans="2:65" s="1" customFormat="1">
      <c r="B122" s="31"/>
      <c r="D122" s="144" t="s">
        <v>188</v>
      </c>
      <c r="F122" s="145" t="s">
        <v>4829</v>
      </c>
      <c r="I122" s="146"/>
      <c r="L122" s="31"/>
      <c r="M122" s="147"/>
      <c r="T122" s="55"/>
      <c r="AT122" s="16" t="s">
        <v>188</v>
      </c>
      <c r="AU122" s="16" t="s">
        <v>86</v>
      </c>
    </row>
    <row r="123" spans="2:65" s="1" customFormat="1" ht="16.5" customHeight="1">
      <c r="B123" s="31"/>
      <c r="C123" s="169" t="s">
        <v>86</v>
      </c>
      <c r="D123" s="169" t="s">
        <v>458</v>
      </c>
      <c r="E123" s="170" t="s">
        <v>4831</v>
      </c>
      <c r="F123" s="171" t="s">
        <v>4832</v>
      </c>
      <c r="G123" s="172" t="s">
        <v>429</v>
      </c>
      <c r="H123" s="173">
        <v>1</v>
      </c>
      <c r="I123" s="174"/>
      <c r="J123" s="175">
        <f>ROUND(I123*H123,2)</f>
        <v>0</v>
      </c>
      <c r="K123" s="171" t="s">
        <v>1</v>
      </c>
      <c r="L123" s="176"/>
      <c r="M123" s="177" t="s">
        <v>1</v>
      </c>
      <c r="N123" s="178" t="s">
        <v>41</v>
      </c>
      <c r="P123" s="140">
        <f>O123*H123</f>
        <v>0</v>
      </c>
      <c r="Q123" s="140">
        <v>0</v>
      </c>
      <c r="R123" s="140">
        <f>Q123*H123</f>
        <v>0</v>
      </c>
      <c r="S123" s="140">
        <v>0</v>
      </c>
      <c r="T123" s="141">
        <f>S123*H123</f>
        <v>0</v>
      </c>
      <c r="AR123" s="142" t="s">
        <v>246</v>
      </c>
      <c r="AT123" s="142" t="s">
        <v>458</v>
      </c>
      <c r="AU123" s="142" t="s">
        <v>86</v>
      </c>
      <c r="AY123" s="16" t="s">
        <v>179</v>
      </c>
      <c r="BE123" s="143">
        <f>IF(N123="základní",J123,0)</f>
        <v>0</v>
      </c>
      <c r="BF123" s="143">
        <f>IF(N123="snížená",J123,0)</f>
        <v>0</v>
      </c>
      <c r="BG123" s="143">
        <f>IF(N123="zákl. přenesená",J123,0)</f>
        <v>0</v>
      </c>
      <c r="BH123" s="143">
        <f>IF(N123="sníž. přenesená",J123,0)</f>
        <v>0</v>
      </c>
      <c r="BI123" s="143">
        <f>IF(N123="nulová",J123,0)</f>
        <v>0</v>
      </c>
      <c r="BJ123" s="16" t="s">
        <v>84</v>
      </c>
      <c r="BK123" s="143">
        <f>ROUND(I123*H123,2)</f>
        <v>0</v>
      </c>
      <c r="BL123" s="16" t="s">
        <v>186</v>
      </c>
      <c r="BM123" s="142" t="s">
        <v>86</v>
      </c>
    </row>
    <row r="124" spans="2:65" s="1" customFormat="1">
      <c r="B124" s="31"/>
      <c r="D124" s="144" t="s">
        <v>188</v>
      </c>
      <c r="F124" s="145" t="s">
        <v>4832</v>
      </c>
      <c r="I124" s="146"/>
      <c r="L124" s="31"/>
      <c r="M124" s="147"/>
      <c r="T124" s="55"/>
      <c r="AT124" s="16" t="s">
        <v>188</v>
      </c>
      <c r="AU124" s="16" t="s">
        <v>86</v>
      </c>
    </row>
    <row r="125" spans="2:65" s="1" customFormat="1" ht="24.2" customHeight="1">
      <c r="B125" s="31"/>
      <c r="C125" s="169" t="s">
        <v>199</v>
      </c>
      <c r="D125" s="169" t="s">
        <v>458</v>
      </c>
      <c r="E125" s="170" t="s">
        <v>4833</v>
      </c>
      <c r="F125" s="171" t="s">
        <v>4834</v>
      </c>
      <c r="G125" s="172" t="s">
        <v>429</v>
      </c>
      <c r="H125" s="173">
        <v>1</v>
      </c>
      <c r="I125" s="174"/>
      <c r="J125" s="175">
        <f>ROUND(I125*H125,2)</f>
        <v>0</v>
      </c>
      <c r="K125" s="171" t="s">
        <v>1</v>
      </c>
      <c r="L125" s="176"/>
      <c r="M125" s="177" t="s">
        <v>1</v>
      </c>
      <c r="N125" s="178" t="s">
        <v>41</v>
      </c>
      <c r="P125" s="140">
        <f>O125*H125</f>
        <v>0</v>
      </c>
      <c r="Q125" s="140">
        <v>0</v>
      </c>
      <c r="R125" s="140">
        <f>Q125*H125</f>
        <v>0</v>
      </c>
      <c r="S125" s="140">
        <v>0</v>
      </c>
      <c r="T125" s="141">
        <f>S125*H125</f>
        <v>0</v>
      </c>
      <c r="AR125" s="142" t="s">
        <v>246</v>
      </c>
      <c r="AT125" s="142" t="s">
        <v>458</v>
      </c>
      <c r="AU125" s="142" t="s">
        <v>86</v>
      </c>
      <c r="AY125" s="16" t="s">
        <v>179</v>
      </c>
      <c r="BE125" s="143">
        <f>IF(N125="základní",J125,0)</f>
        <v>0</v>
      </c>
      <c r="BF125" s="143">
        <f>IF(N125="snížená",J125,0)</f>
        <v>0</v>
      </c>
      <c r="BG125" s="143">
        <f>IF(N125="zákl. přenesená",J125,0)</f>
        <v>0</v>
      </c>
      <c r="BH125" s="143">
        <f>IF(N125="sníž. přenesená",J125,0)</f>
        <v>0</v>
      </c>
      <c r="BI125" s="143">
        <f>IF(N125="nulová",J125,0)</f>
        <v>0</v>
      </c>
      <c r="BJ125" s="16" t="s">
        <v>84</v>
      </c>
      <c r="BK125" s="143">
        <f>ROUND(I125*H125,2)</f>
        <v>0</v>
      </c>
      <c r="BL125" s="16" t="s">
        <v>186</v>
      </c>
      <c r="BM125" s="142" t="s">
        <v>186</v>
      </c>
    </row>
    <row r="126" spans="2:65" s="1" customFormat="1">
      <c r="B126" s="31"/>
      <c r="D126" s="144" t="s">
        <v>188</v>
      </c>
      <c r="F126" s="145" t="s">
        <v>4834</v>
      </c>
      <c r="I126" s="146"/>
      <c r="L126" s="31"/>
      <c r="M126" s="147"/>
      <c r="T126" s="55"/>
      <c r="AT126" s="16" t="s">
        <v>188</v>
      </c>
      <c r="AU126" s="16" t="s">
        <v>86</v>
      </c>
    </row>
    <row r="127" spans="2:65" s="1" customFormat="1" ht="16.5" customHeight="1">
      <c r="B127" s="31"/>
      <c r="C127" s="169" t="s">
        <v>186</v>
      </c>
      <c r="D127" s="169" t="s">
        <v>458</v>
      </c>
      <c r="E127" s="170" t="s">
        <v>4835</v>
      </c>
      <c r="F127" s="171" t="s">
        <v>4836</v>
      </c>
      <c r="G127" s="172" t="s">
        <v>429</v>
      </c>
      <c r="H127" s="173">
        <v>1</v>
      </c>
      <c r="I127" s="174"/>
      <c r="J127" s="175">
        <f>ROUND(I127*H127,2)</f>
        <v>0</v>
      </c>
      <c r="K127" s="171" t="s">
        <v>1</v>
      </c>
      <c r="L127" s="176"/>
      <c r="M127" s="177" t="s">
        <v>1</v>
      </c>
      <c r="N127" s="178" t="s">
        <v>41</v>
      </c>
      <c r="P127" s="140">
        <f>O127*H127</f>
        <v>0</v>
      </c>
      <c r="Q127" s="140">
        <v>0</v>
      </c>
      <c r="R127" s="140">
        <f>Q127*H127</f>
        <v>0</v>
      </c>
      <c r="S127" s="140">
        <v>0</v>
      </c>
      <c r="T127" s="141">
        <f>S127*H127</f>
        <v>0</v>
      </c>
      <c r="AR127" s="142" t="s">
        <v>246</v>
      </c>
      <c r="AT127" s="142" t="s">
        <v>458</v>
      </c>
      <c r="AU127" s="142" t="s">
        <v>86</v>
      </c>
      <c r="AY127" s="16" t="s">
        <v>179</v>
      </c>
      <c r="BE127" s="143">
        <f>IF(N127="základní",J127,0)</f>
        <v>0</v>
      </c>
      <c r="BF127" s="143">
        <f>IF(N127="snížená",J127,0)</f>
        <v>0</v>
      </c>
      <c r="BG127" s="143">
        <f>IF(N127="zákl. přenesená",J127,0)</f>
        <v>0</v>
      </c>
      <c r="BH127" s="143">
        <f>IF(N127="sníž. přenesená",J127,0)</f>
        <v>0</v>
      </c>
      <c r="BI127" s="143">
        <f>IF(N127="nulová",J127,0)</f>
        <v>0</v>
      </c>
      <c r="BJ127" s="16" t="s">
        <v>84</v>
      </c>
      <c r="BK127" s="143">
        <f>ROUND(I127*H127,2)</f>
        <v>0</v>
      </c>
      <c r="BL127" s="16" t="s">
        <v>186</v>
      </c>
      <c r="BM127" s="142" t="s">
        <v>216</v>
      </c>
    </row>
    <row r="128" spans="2:65" s="1" customFormat="1">
      <c r="B128" s="31"/>
      <c r="D128" s="144" t="s">
        <v>188</v>
      </c>
      <c r="F128" s="145" t="s">
        <v>4836</v>
      </c>
      <c r="I128" s="146"/>
      <c r="L128" s="31"/>
      <c r="M128" s="147"/>
      <c r="T128" s="55"/>
      <c r="AT128" s="16" t="s">
        <v>188</v>
      </c>
      <c r="AU128" s="16" t="s">
        <v>86</v>
      </c>
    </row>
    <row r="129" spans="2:65" s="1" customFormat="1" ht="24.2" customHeight="1">
      <c r="B129" s="31"/>
      <c r="C129" s="169" t="s">
        <v>209</v>
      </c>
      <c r="D129" s="169" t="s">
        <v>458</v>
      </c>
      <c r="E129" s="170" t="s">
        <v>4837</v>
      </c>
      <c r="F129" s="171" t="s">
        <v>4838</v>
      </c>
      <c r="G129" s="172" t="s">
        <v>429</v>
      </c>
      <c r="H129" s="173">
        <v>1</v>
      </c>
      <c r="I129" s="174"/>
      <c r="J129" s="175">
        <f>ROUND(I129*H129,2)</f>
        <v>0</v>
      </c>
      <c r="K129" s="171" t="s">
        <v>1</v>
      </c>
      <c r="L129" s="176"/>
      <c r="M129" s="177" t="s">
        <v>1</v>
      </c>
      <c r="N129" s="178" t="s">
        <v>41</v>
      </c>
      <c r="P129" s="140">
        <f>O129*H129</f>
        <v>0</v>
      </c>
      <c r="Q129" s="140">
        <v>0</v>
      </c>
      <c r="R129" s="140">
        <f>Q129*H129</f>
        <v>0</v>
      </c>
      <c r="S129" s="140">
        <v>0</v>
      </c>
      <c r="T129" s="141">
        <f>S129*H129</f>
        <v>0</v>
      </c>
      <c r="AR129" s="142" t="s">
        <v>246</v>
      </c>
      <c r="AT129" s="142" t="s">
        <v>458</v>
      </c>
      <c r="AU129" s="142" t="s">
        <v>86</v>
      </c>
      <c r="AY129" s="16" t="s">
        <v>179</v>
      </c>
      <c r="BE129" s="143">
        <f>IF(N129="základní",J129,0)</f>
        <v>0</v>
      </c>
      <c r="BF129" s="143">
        <f>IF(N129="snížená",J129,0)</f>
        <v>0</v>
      </c>
      <c r="BG129" s="143">
        <f>IF(N129="zákl. přenesená",J129,0)</f>
        <v>0</v>
      </c>
      <c r="BH129" s="143">
        <f>IF(N129="sníž. přenesená",J129,0)</f>
        <v>0</v>
      </c>
      <c r="BI129" s="143">
        <f>IF(N129="nulová",J129,0)</f>
        <v>0</v>
      </c>
      <c r="BJ129" s="16" t="s">
        <v>84</v>
      </c>
      <c r="BK129" s="143">
        <f>ROUND(I129*H129,2)</f>
        <v>0</v>
      </c>
      <c r="BL129" s="16" t="s">
        <v>186</v>
      </c>
      <c r="BM129" s="142" t="s">
        <v>246</v>
      </c>
    </row>
    <row r="130" spans="2:65" s="1" customFormat="1" ht="19.5">
      <c r="B130" s="31"/>
      <c r="D130" s="144" t="s">
        <v>188</v>
      </c>
      <c r="F130" s="145" t="s">
        <v>4838</v>
      </c>
      <c r="I130" s="146"/>
      <c r="L130" s="31"/>
      <c r="M130" s="147"/>
      <c r="T130" s="55"/>
      <c r="AT130" s="16" t="s">
        <v>188</v>
      </c>
      <c r="AU130" s="16" t="s">
        <v>86</v>
      </c>
    </row>
    <row r="131" spans="2:65" s="1" customFormat="1" ht="16.5" customHeight="1">
      <c r="B131" s="31"/>
      <c r="C131" s="169" t="s">
        <v>216</v>
      </c>
      <c r="D131" s="169" t="s">
        <v>458</v>
      </c>
      <c r="E131" s="170" t="s">
        <v>4839</v>
      </c>
      <c r="F131" s="171" t="s">
        <v>4840</v>
      </c>
      <c r="G131" s="172" t="s">
        <v>429</v>
      </c>
      <c r="H131" s="173">
        <v>3</v>
      </c>
      <c r="I131" s="174"/>
      <c r="J131" s="175">
        <f>ROUND(I131*H131,2)</f>
        <v>0</v>
      </c>
      <c r="K131" s="171" t="s">
        <v>1</v>
      </c>
      <c r="L131" s="176"/>
      <c r="M131" s="177" t="s">
        <v>1</v>
      </c>
      <c r="N131" s="178" t="s">
        <v>41</v>
      </c>
      <c r="P131" s="140">
        <f>O131*H131</f>
        <v>0</v>
      </c>
      <c r="Q131" s="140">
        <v>0</v>
      </c>
      <c r="R131" s="140">
        <f>Q131*H131</f>
        <v>0</v>
      </c>
      <c r="S131" s="140">
        <v>0</v>
      </c>
      <c r="T131" s="141">
        <f>S131*H131</f>
        <v>0</v>
      </c>
      <c r="AR131" s="142" t="s">
        <v>246</v>
      </c>
      <c r="AT131" s="142" t="s">
        <v>458</v>
      </c>
      <c r="AU131" s="142" t="s">
        <v>86</v>
      </c>
      <c r="AY131" s="16" t="s">
        <v>179</v>
      </c>
      <c r="BE131" s="143">
        <f>IF(N131="základní",J131,0)</f>
        <v>0</v>
      </c>
      <c r="BF131" s="143">
        <f>IF(N131="snížená",J131,0)</f>
        <v>0</v>
      </c>
      <c r="BG131" s="143">
        <f>IF(N131="zákl. přenesená",J131,0)</f>
        <v>0</v>
      </c>
      <c r="BH131" s="143">
        <f>IF(N131="sníž. přenesená",J131,0)</f>
        <v>0</v>
      </c>
      <c r="BI131" s="143">
        <f>IF(N131="nulová",J131,0)</f>
        <v>0</v>
      </c>
      <c r="BJ131" s="16" t="s">
        <v>84</v>
      </c>
      <c r="BK131" s="143">
        <f>ROUND(I131*H131,2)</f>
        <v>0</v>
      </c>
      <c r="BL131" s="16" t="s">
        <v>186</v>
      </c>
      <c r="BM131" s="142" t="s">
        <v>262</v>
      </c>
    </row>
    <row r="132" spans="2:65" s="1" customFormat="1">
      <c r="B132" s="31"/>
      <c r="D132" s="144" t="s">
        <v>188</v>
      </c>
      <c r="F132" s="145" t="s">
        <v>4840</v>
      </c>
      <c r="I132" s="146"/>
      <c r="L132" s="31"/>
      <c r="M132" s="147"/>
      <c r="T132" s="55"/>
      <c r="AT132" s="16" t="s">
        <v>188</v>
      </c>
      <c r="AU132" s="16" t="s">
        <v>86</v>
      </c>
    </row>
    <row r="133" spans="2:65" s="1" customFormat="1" ht="21.75" customHeight="1">
      <c r="B133" s="31"/>
      <c r="C133" s="169" t="s">
        <v>238</v>
      </c>
      <c r="D133" s="169" t="s">
        <v>458</v>
      </c>
      <c r="E133" s="170" t="s">
        <v>4841</v>
      </c>
      <c r="F133" s="171" t="s">
        <v>4842</v>
      </c>
      <c r="G133" s="172" t="s">
        <v>429</v>
      </c>
      <c r="H133" s="173">
        <v>1</v>
      </c>
      <c r="I133" s="174"/>
      <c r="J133" s="175">
        <f>ROUND(I133*H133,2)</f>
        <v>0</v>
      </c>
      <c r="K133" s="171" t="s">
        <v>1</v>
      </c>
      <c r="L133" s="176"/>
      <c r="M133" s="177" t="s">
        <v>1</v>
      </c>
      <c r="N133" s="178" t="s">
        <v>41</v>
      </c>
      <c r="P133" s="140">
        <f>O133*H133</f>
        <v>0</v>
      </c>
      <c r="Q133" s="140">
        <v>0</v>
      </c>
      <c r="R133" s="140">
        <f>Q133*H133</f>
        <v>0</v>
      </c>
      <c r="S133" s="140">
        <v>0</v>
      </c>
      <c r="T133" s="141">
        <f>S133*H133</f>
        <v>0</v>
      </c>
      <c r="AR133" s="142" t="s">
        <v>246</v>
      </c>
      <c r="AT133" s="142" t="s">
        <v>458</v>
      </c>
      <c r="AU133" s="142" t="s">
        <v>86</v>
      </c>
      <c r="AY133" s="16" t="s">
        <v>179</v>
      </c>
      <c r="BE133" s="143">
        <f>IF(N133="základní",J133,0)</f>
        <v>0</v>
      </c>
      <c r="BF133" s="143">
        <f>IF(N133="snížená",J133,0)</f>
        <v>0</v>
      </c>
      <c r="BG133" s="143">
        <f>IF(N133="zákl. přenesená",J133,0)</f>
        <v>0</v>
      </c>
      <c r="BH133" s="143">
        <f>IF(N133="sníž. přenesená",J133,0)</f>
        <v>0</v>
      </c>
      <c r="BI133" s="143">
        <f>IF(N133="nulová",J133,0)</f>
        <v>0</v>
      </c>
      <c r="BJ133" s="16" t="s">
        <v>84</v>
      </c>
      <c r="BK133" s="143">
        <f>ROUND(I133*H133,2)</f>
        <v>0</v>
      </c>
      <c r="BL133" s="16" t="s">
        <v>186</v>
      </c>
      <c r="BM133" s="142" t="s">
        <v>275</v>
      </c>
    </row>
    <row r="134" spans="2:65" s="1" customFormat="1">
      <c r="B134" s="31"/>
      <c r="D134" s="144" t="s">
        <v>188</v>
      </c>
      <c r="F134" s="145" t="s">
        <v>4842</v>
      </c>
      <c r="I134" s="146"/>
      <c r="L134" s="31"/>
      <c r="M134" s="147"/>
      <c r="T134" s="55"/>
      <c r="AT134" s="16" t="s">
        <v>188</v>
      </c>
      <c r="AU134" s="16" t="s">
        <v>86</v>
      </c>
    </row>
    <row r="135" spans="2:65" s="1" customFormat="1" ht="21.75" customHeight="1">
      <c r="B135" s="31"/>
      <c r="C135" s="169" t="s">
        <v>246</v>
      </c>
      <c r="D135" s="169" t="s">
        <v>458</v>
      </c>
      <c r="E135" s="170" t="s">
        <v>4843</v>
      </c>
      <c r="F135" s="171" t="s">
        <v>4844</v>
      </c>
      <c r="G135" s="172" t="s">
        <v>429</v>
      </c>
      <c r="H135" s="173">
        <v>1</v>
      </c>
      <c r="I135" s="174"/>
      <c r="J135" s="175">
        <f>ROUND(I135*H135,2)</f>
        <v>0</v>
      </c>
      <c r="K135" s="171" t="s">
        <v>1</v>
      </c>
      <c r="L135" s="176"/>
      <c r="M135" s="177" t="s">
        <v>1</v>
      </c>
      <c r="N135" s="178" t="s">
        <v>41</v>
      </c>
      <c r="P135" s="140">
        <f>O135*H135</f>
        <v>0</v>
      </c>
      <c r="Q135" s="140">
        <v>0</v>
      </c>
      <c r="R135" s="140">
        <f>Q135*H135</f>
        <v>0</v>
      </c>
      <c r="S135" s="140">
        <v>0</v>
      </c>
      <c r="T135" s="141">
        <f>S135*H135</f>
        <v>0</v>
      </c>
      <c r="AR135" s="142" t="s">
        <v>246</v>
      </c>
      <c r="AT135" s="142" t="s">
        <v>458</v>
      </c>
      <c r="AU135" s="142" t="s">
        <v>86</v>
      </c>
      <c r="AY135" s="16" t="s">
        <v>179</v>
      </c>
      <c r="BE135" s="143">
        <f>IF(N135="základní",J135,0)</f>
        <v>0</v>
      </c>
      <c r="BF135" s="143">
        <f>IF(N135="snížená",J135,0)</f>
        <v>0</v>
      </c>
      <c r="BG135" s="143">
        <f>IF(N135="zákl. přenesená",J135,0)</f>
        <v>0</v>
      </c>
      <c r="BH135" s="143">
        <f>IF(N135="sníž. přenesená",J135,0)</f>
        <v>0</v>
      </c>
      <c r="BI135" s="143">
        <f>IF(N135="nulová",J135,0)</f>
        <v>0</v>
      </c>
      <c r="BJ135" s="16" t="s">
        <v>84</v>
      </c>
      <c r="BK135" s="143">
        <f>ROUND(I135*H135,2)</f>
        <v>0</v>
      </c>
      <c r="BL135" s="16" t="s">
        <v>186</v>
      </c>
      <c r="BM135" s="142" t="s">
        <v>288</v>
      </c>
    </row>
    <row r="136" spans="2:65" s="1" customFormat="1">
      <c r="B136" s="31"/>
      <c r="D136" s="144" t="s">
        <v>188</v>
      </c>
      <c r="F136" s="145" t="s">
        <v>4844</v>
      </c>
      <c r="I136" s="146"/>
      <c r="L136" s="31"/>
      <c r="M136" s="147"/>
      <c r="T136" s="55"/>
      <c r="AT136" s="16" t="s">
        <v>188</v>
      </c>
      <c r="AU136" s="16" t="s">
        <v>86</v>
      </c>
    </row>
    <row r="137" spans="2:65" s="1" customFormat="1" ht="21.75" customHeight="1">
      <c r="B137" s="31"/>
      <c r="C137" s="169" t="s">
        <v>251</v>
      </c>
      <c r="D137" s="169" t="s">
        <v>458</v>
      </c>
      <c r="E137" s="170" t="s">
        <v>4845</v>
      </c>
      <c r="F137" s="171" t="s">
        <v>4846</v>
      </c>
      <c r="G137" s="172" t="s">
        <v>429</v>
      </c>
      <c r="H137" s="173">
        <v>39</v>
      </c>
      <c r="I137" s="174"/>
      <c r="J137" s="175">
        <f>ROUND(I137*H137,2)</f>
        <v>0</v>
      </c>
      <c r="K137" s="171" t="s">
        <v>1</v>
      </c>
      <c r="L137" s="176"/>
      <c r="M137" s="177" t="s">
        <v>1</v>
      </c>
      <c r="N137" s="178" t="s">
        <v>41</v>
      </c>
      <c r="P137" s="140">
        <f>O137*H137</f>
        <v>0</v>
      </c>
      <c r="Q137" s="140">
        <v>0</v>
      </c>
      <c r="R137" s="140">
        <f>Q137*H137</f>
        <v>0</v>
      </c>
      <c r="S137" s="140">
        <v>0</v>
      </c>
      <c r="T137" s="141">
        <f>S137*H137</f>
        <v>0</v>
      </c>
      <c r="AR137" s="142" t="s">
        <v>246</v>
      </c>
      <c r="AT137" s="142" t="s">
        <v>458</v>
      </c>
      <c r="AU137" s="142" t="s">
        <v>86</v>
      </c>
      <c r="AY137" s="16" t="s">
        <v>179</v>
      </c>
      <c r="BE137" s="143">
        <f>IF(N137="základní",J137,0)</f>
        <v>0</v>
      </c>
      <c r="BF137" s="143">
        <f>IF(N137="snížená",J137,0)</f>
        <v>0</v>
      </c>
      <c r="BG137" s="143">
        <f>IF(N137="zákl. přenesená",J137,0)</f>
        <v>0</v>
      </c>
      <c r="BH137" s="143">
        <f>IF(N137="sníž. přenesená",J137,0)</f>
        <v>0</v>
      </c>
      <c r="BI137" s="143">
        <f>IF(N137="nulová",J137,0)</f>
        <v>0</v>
      </c>
      <c r="BJ137" s="16" t="s">
        <v>84</v>
      </c>
      <c r="BK137" s="143">
        <f>ROUND(I137*H137,2)</f>
        <v>0</v>
      </c>
      <c r="BL137" s="16" t="s">
        <v>186</v>
      </c>
      <c r="BM137" s="142" t="s">
        <v>299</v>
      </c>
    </row>
    <row r="138" spans="2:65" s="1" customFormat="1">
      <c r="B138" s="31"/>
      <c r="D138" s="144" t="s">
        <v>188</v>
      </c>
      <c r="F138" s="145" t="s">
        <v>4846</v>
      </c>
      <c r="I138" s="146"/>
      <c r="L138" s="31"/>
      <c r="M138" s="147"/>
      <c r="T138" s="55"/>
      <c r="AT138" s="16" t="s">
        <v>188</v>
      </c>
      <c r="AU138" s="16" t="s">
        <v>86</v>
      </c>
    </row>
    <row r="139" spans="2:65" s="1" customFormat="1" ht="21.75" customHeight="1">
      <c r="B139" s="31"/>
      <c r="C139" s="169" t="s">
        <v>262</v>
      </c>
      <c r="D139" s="169" t="s">
        <v>458</v>
      </c>
      <c r="E139" s="170" t="s">
        <v>4847</v>
      </c>
      <c r="F139" s="171" t="s">
        <v>4848</v>
      </c>
      <c r="G139" s="172" t="s">
        <v>429</v>
      </c>
      <c r="H139" s="173">
        <v>11</v>
      </c>
      <c r="I139" s="174"/>
      <c r="J139" s="175">
        <f>ROUND(I139*H139,2)</f>
        <v>0</v>
      </c>
      <c r="K139" s="171" t="s">
        <v>1</v>
      </c>
      <c r="L139" s="176"/>
      <c r="M139" s="177" t="s">
        <v>1</v>
      </c>
      <c r="N139" s="178" t="s">
        <v>41</v>
      </c>
      <c r="P139" s="140">
        <f>O139*H139</f>
        <v>0</v>
      </c>
      <c r="Q139" s="140">
        <v>0</v>
      </c>
      <c r="R139" s="140">
        <f>Q139*H139</f>
        <v>0</v>
      </c>
      <c r="S139" s="140">
        <v>0</v>
      </c>
      <c r="T139" s="141">
        <f>S139*H139</f>
        <v>0</v>
      </c>
      <c r="AR139" s="142" t="s">
        <v>246</v>
      </c>
      <c r="AT139" s="142" t="s">
        <v>458</v>
      </c>
      <c r="AU139" s="142" t="s">
        <v>86</v>
      </c>
      <c r="AY139" s="16" t="s">
        <v>179</v>
      </c>
      <c r="BE139" s="143">
        <f>IF(N139="základní",J139,0)</f>
        <v>0</v>
      </c>
      <c r="BF139" s="143">
        <f>IF(N139="snížená",J139,0)</f>
        <v>0</v>
      </c>
      <c r="BG139" s="143">
        <f>IF(N139="zákl. přenesená",J139,0)</f>
        <v>0</v>
      </c>
      <c r="BH139" s="143">
        <f>IF(N139="sníž. přenesená",J139,0)</f>
        <v>0</v>
      </c>
      <c r="BI139" s="143">
        <f>IF(N139="nulová",J139,0)</f>
        <v>0</v>
      </c>
      <c r="BJ139" s="16" t="s">
        <v>84</v>
      </c>
      <c r="BK139" s="143">
        <f>ROUND(I139*H139,2)</f>
        <v>0</v>
      </c>
      <c r="BL139" s="16" t="s">
        <v>186</v>
      </c>
      <c r="BM139" s="142" t="s">
        <v>312</v>
      </c>
    </row>
    <row r="140" spans="2:65" s="1" customFormat="1">
      <c r="B140" s="31"/>
      <c r="D140" s="144" t="s">
        <v>188</v>
      </c>
      <c r="F140" s="145" t="s">
        <v>4848</v>
      </c>
      <c r="I140" s="146"/>
      <c r="L140" s="31"/>
      <c r="M140" s="147"/>
      <c r="T140" s="55"/>
      <c r="AT140" s="16" t="s">
        <v>188</v>
      </c>
      <c r="AU140" s="16" t="s">
        <v>86</v>
      </c>
    </row>
    <row r="141" spans="2:65" s="1" customFormat="1" ht="21.75" customHeight="1">
      <c r="B141" s="31"/>
      <c r="C141" s="169" t="s">
        <v>268</v>
      </c>
      <c r="D141" s="169" t="s">
        <v>458</v>
      </c>
      <c r="E141" s="170" t="s">
        <v>4849</v>
      </c>
      <c r="F141" s="171" t="s">
        <v>4850</v>
      </c>
      <c r="G141" s="172" t="s">
        <v>429</v>
      </c>
      <c r="H141" s="173">
        <v>1</v>
      </c>
      <c r="I141" s="174"/>
      <c r="J141" s="175">
        <f>ROUND(I141*H141,2)</f>
        <v>0</v>
      </c>
      <c r="K141" s="171" t="s">
        <v>1</v>
      </c>
      <c r="L141" s="176"/>
      <c r="M141" s="177" t="s">
        <v>1</v>
      </c>
      <c r="N141" s="178" t="s">
        <v>41</v>
      </c>
      <c r="P141" s="140">
        <f>O141*H141</f>
        <v>0</v>
      </c>
      <c r="Q141" s="140">
        <v>0</v>
      </c>
      <c r="R141" s="140">
        <f>Q141*H141</f>
        <v>0</v>
      </c>
      <c r="S141" s="140">
        <v>0</v>
      </c>
      <c r="T141" s="141">
        <f>S141*H141</f>
        <v>0</v>
      </c>
      <c r="AR141" s="142" t="s">
        <v>246</v>
      </c>
      <c r="AT141" s="142" t="s">
        <v>458</v>
      </c>
      <c r="AU141" s="142" t="s">
        <v>86</v>
      </c>
      <c r="AY141" s="16" t="s">
        <v>179</v>
      </c>
      <c r="BE141" s="143">
        <f>IF(N141="základní",J141,0)</f>
        <v>0</v>
      </c>
      <c r="BF141" s="143">
        <f>IF(N141="snížená",J141,0)</f>
        <v>0</v>
      </c>
      <c r="BG141" s="143">
        <f>IF(N141="zákl. přenesená",J141,0)</f>
        <v>0</v>
      </c>
      <c r="BH141" s="143">
        <f>IF(N141="sníž. přenesená",J141,0)</f>
        <v>0</v>
      </c>
      <c r="BI141" s="143">
        <f>IF(N141="nulová",J141,0)</f>
        <v>0</v>
      </c>
      <c r="BJ141" s="16" t="s">
        <v>84</v>
      </c>
      <c r="BK141" s="143">
        <f>ROUND(I141*H141,2)</f>
        <v>0</v>
      </c>
      <c r="BL141" s="16" t="s">
        <v>186</v>
      </c>
      <c r="BM141" s="142" t="s">
        <v>325</v>
      </c>
    </row>
    <row r="142" spans="2:65" s="1" customFormat="1">
      <c r="B142" s="31"/>
      <c r="D142" s="144" t="s">
        <v>188</v>
      </c>
      <c r="F142" s="145" t="s">
        <v>4850</v>
      </c>
      <c r="I142" s="146"/>
      <c r="L142" s="31"/>
      <c r="M142" s="147"/>
      <c r="T142" s="55"/>
      <c r="AT142" s="16" t="s">
        <v>188</v>
      </c>
      <c r="AU142" s="16" t="s">
        <v>86</v>
      </c>
    </row>
    <row r="143" spans="2:65" s="1" customFormat="1" ht="24.2" customHeight="1">
      <c r="B143" s="31"/>
      <c r="C143" s="169" t="s">
        <v>275</v>
      </c>
      <c r="D143" s="169" t="s">
        <v>458</v>
      </c>
      <c r="E143" s="170" t="s">
        <v>4851</v>
      </c>
      <c r="F143" s="171" t="s">
        <v>4852</v>
      </c>
      <c r="G143" s="172" t="s">
        <v>429</v>
      </c>
      <c r="H143" s="173">
        <v>1</v>
      </c>
      <c r="I143" s="174"/>
      <c r="J143" s="175">
        <f>ROUND(I143*H143,2)</f>
        <v>0</v>
      </c>
      <c r="K143" s="171" t="s">
        <v>1</v>
      </c>
      <c r="L143" s="176"/>
      <c r="M143" s="177" t="s">
        <v>1</v>
      </c>
      <c r="N143" s="178" t="s">
        <v>41</v>
      </c>
      <c r="P143" s="140">
        <f>O143*H143</f>
        <v>0</v>
      </c>
      <c r="Q143" s="140">
        <v>0</v>
      </c>
      <c r="R143" s="140">
        <f>Q143*H143</f>
        <v>0</v>
      </c>
      <c r="S143" s="140">
        <v>0</v>
      </c>
      <c r="T143" s="141">
        <f>S143*H143</f>
        <v>0</v>
      </c>
      <c r="AR143" s="142" t="s">
        <v>246</v>
      </c>
      <c r="AT143" s="142" t="s">
        <v>458</v>
      </c>
      <c r="AU143" s="142" t="s">
        <v>86</v>
      </c>
      <c r="AY143" s="16" t="s">
        <v>179</v>
      </c>
      <c r="BE143" s="143">
        <f>IF(N143="základní",J143,0)</f>
        <v>0</v>
      </c>
      <c r="BF143" s="143">
        <f>IF(N143="snížená",J143,0)</f>
        <v>0</v>
      </c>
      <c r="BG143" s="143">
        <f>IF(N143="zákl. přenesená",J143,0)</f>
        <v>0</v>
      </c>
      <c r="BH143" s="143">
        <f>IF(N143="sníž. přenesená",J143,0)</f>
        <v>0</v>
      </c>
      <c r="BI143" s="143">
        <f>IF(N143="nulová",J143,0)</f>
        <v>0</v>
      </c>
      <c r="BJ143" s="16" t="s">
        <v>84</v>
      </c>
      <c r="BK143" s="143">
        <f>ROUND(I143*H143,2)</f>
        <v>0</v>
      </c>
      <c r="BL143" s="16" t="s">
        <v>186</v>
      </c>
      <c r="BM143" s="142" t="s">
        <v>343</v>
      </c>
    </row>
    <row r="144" spans="2:65" s="1" customFormat="1">
      <c r="B144" s="31"/>
      <c r="D144" s="144" t="s">
        <v>188</v>
      </c>
      <c r="F144" s="145" t="s">
        <v>4852</v>
      </c>
      <c r="I144" s="146"/>
      <c r="L144" s="31"/>
      <c r="M144" s="147"/>
      <c r="T144" s="55"/>
      <c r="AT144" s="16" t="s">
        <v>188</v>
      </c>
      <c r="AU144" s="16" t="s">
        <v>86</v>
      </c>
    </row>
    <row r="145" spans="2:65" s="1" customFormat="1" ht="16.5" customHeight="1">
      <c r="B145" s="31"/>
      <c r="C145" s="169" t="s">
        <v>283</v>
      </c>
      <c r="D145" s="169" t="s">
        <v>458</v>
      </c>
      <c r="E145" s="170" t="s">
        <v>4853</v>
      </c>
      <c r="F145" s="171" t="s">
        <v>4854</v>
      </c>
      <c r="G145" s="172" t="s">
        <v>429</v>
      </c>
      <c r="H145" s="173">
        <v>4</v>
      </c>
      <c r="I145" s="174"/>
      <c r="J145" s="175">
        <f>ROUND(I145*H145,2)</f>
        <v>0</v>
      </c>
      <c r="K145" s="171" t="s">
        <v>1</v>
      </c>
      <c r="L145" s="176"/>
      <c r="M145" s="177" t="s">
        <v>1</v>
      </c>
      <c r="N145" s="178" t="s">
        <v>41</v>
      </c>
      <c r="P145" s="140">
        <f>O145*H145</f>
        <v>0</v>
      </c>
      <c r="Q145" s="140">
        <v>0</v>
      </c>
      <c r="R145" s="140">
        <f>Q145*H145</f>
        <v>0</v>
      </c>
      <c r="S145" s="140">
        <v>0</v>
      </c>
      <c r="T145" s="141">
        <f>S145*H145</f>
        <v>0</v>
      </c>
      <c r="AR145" s="142" t="s">
        <v>246</v>
      </c>
      <c r="AT145" s="142" t="s">
        <v>458</v>
      </c>
      <c r="AU145" s="142" t="s">
        <v>86</v>
      </c>
      <c r="AY145" s="16" t="s">
        <v>179</v>
      </c>
      <c r="BE145" s="143">
        <f>IF(N145="základní",J145,0)</f>
        <v>0</v>
      </c>
      <c r="BF145" s="143">
        <f>IF(N145="snížená",J145,0)</f>
        <v>0</v>
      </c>
      <c r="BG145" s="143">
        <f>IF(N145="zákl. přenesená",J145,0)</f>
        <v>0</v>
      </c>
      <c r="BH145" s="143">
        <f>IF(N145="sníž. přenesená",J145,0)</f>
        <v>0</v>
      </c>
      <c r="BI145" s="143">
        <f>IF(N145="nulová",J145,0)</f>
        <v>0</v>
      </c>
      <c r="BJ145" s="16" t="s">
        <v>84</v>
      </c>
      <c r="BK145" s="143">
        <f>ROUND(I145*H145,2)</f>
        <v>0</v>
      </c>
      <c r="BL145" s="16" t="s">
        <v>186</v>
      </c>
      <c r="BM145" s="142" t="s">
        <v>360</v>
      </c>
    </row>
    <row r="146" spans="2:65" s="1" customFormat="1">
      <c r="B146" s="31"/>
      <c r="D146" s="144" t="s">
        <v>188</v>
      </c>
      <c r="F146" s="145" t="s">
        <v>4854</v>
      </c>
      <c r="I146" s="146"/>
      <c r="L146" s="31"/>
      <c r="M146" s="147"/>
      <c r="T146" s="55"/>
      <c r="AT146" s="16" t="s">
        <v>188</v>
      </c>
      <c r="AU146" s="16" t="s">
        <v>86</v>
      </c>
    </row>
    <row r="147" spans="2:65" s="1" customFormat="1" ht="21.75" customHeight="1">
      <c r="B147" s="31"/>
      <c r="C147" s="169" t="s">
        <v>288</v>
      </c>
      <c r="D147" s="169" t="s">
        <v>458</v>
      </c>
      <c r="E147" s="170" t="s">
        <v>4855</v>
      </c>
      <c r="F147" s="171" t="s">
        <v>4856</v>
      </c>
      <c r="G147" s="172" t="s">
        <v>429</v>
      </c>
      <c r="H147" s="173">
        <v>5</v>
      </c>
      <c r="I147" s="174"/>
      <c r="J147" s="175">
        <f>ROUND(I147*H147,2)</f>
        <v>0</v>
      </c>
      <c r="K147" s="171" t="s">
        <v>1</v>
      </c>
      <c r="L147" s="176"/>
      <c r="M147" s="177" t="s">
        <v>1</v>
      </c>
      <c r="N147" s="178" t="s">
        <v>41</v>
      </c>
      <c r="P147" s="140">
        <f>O147*H147</f>
        <v>0</v>
      </c>
      <c r="Q147" s="140">
        <v>0</v>
      </c>
      <c r="R147" s="140">
        <f>Q147*H147</f>
        <v>0</v>
      </c>
      <c r="S147" s="140">
        <v>0</v>
      </c>
      <c r="T147" s="141">
        <f>S147*H147</f>
        <v>0</v>
      </c>
      <c r="AR147" s="142" t="s">
        <v>246</v>
      </c>
      <c r="AT147" s="142" t="s">
        <v>458</v>
      </c>
      <c r="AU147" s="142" t="s">
        <v>86</v>
      </c>
      <c r="AY147" s="16" t="s">
        <v>179</v>
      </c>
      <c r="BE147" s="143">
        <f>IF(N147="základní",J147,0)</f>
        <v>0</v>
      </c>
      <c r="BF147" s="143">
        <f>IF(N147="snížená",J147,0)</f>
        <v>0</v>
      </c>
      <c r="BG147" s="143">
        <f>IF(N147="zákl. přenesená",J147,0)</f>
        <v>0</v>
      </c>
      <c r="BH147" s="143">
        <f>IF(N147="sníž. přenesená",J147,0)</f>
        <v>0</v>
      </c>
      <c r="BI147" s="143">
        <f>IF(N147="nulová",J147,0)</f>
        <v>0</v>
      </c>
      <c r="BJ147" s="16" t="s">
        <v>84</v>
      </c>
      <c r="BK147" s="143">
        <f>ROUND(I147*H147,2)</f>
        <v>0</v>
      </c>
      <c r="BL147" s="16" t="s">
        <v>186</v>
      </c>
      <c r="BM147" s="142" t="s">
        <v>373</v>
      </c>
    </row>
    <row r="148" spans="2:65" s="1" customFormat="1">
      <c r="B148" s="31"/>
      <c r="D148" s="144" t="s">
        <v>188</v>
      </c>
      <c r="F148" s="145" t="s">
        <v>4856</v>
      </c>
      <c r="I148" s="146"/>
      <c r="L148" s="31"/>
      <c r="M148" s="147"/>
      <c r="T148" s="55"/>
      <c r="AT148" s="16" t="s">
        <v>188</v>
      </c>
      <c r="AU148" s="16" t="s">
        <v>86</v>
      </c>
    </row>
    <row r="149" spans="2:65" s="1" customFormat="1" ht="24.2" customHeight="1">
      <c r="B149" s="31"/>
      <c r="C149" s="169" t="s">
        <v>8</v>
      </c>
      <c r="D149" s="169" t="s">
        <v>458</v>
      </c>
      <c r="E149" s="170" t="s">
        <v>4857</v>
      </c>
      <c r="F149" s="171" t="s">
        <v>4858</v>
      </c>
      <c r="G149" s="172" t="s">
        <v>429</v>
      </c>
      <c r="H149" s="173">
        <v>4</v>
      </c>
      <c r="I149" s="174"/>
      <c r="J149" s="175">
        <f>ROUND(I149*H149,2)</f>
        <v>0</v>
      </c>
      <c r="K149" s="171" t="s">
        <v>1</v>
      </c>
      <c r="L149" s="176"/>
      <c r="M149" s="177" t="s">
        <v>1</v>
      </c>
      <c r="N149" s="178" t="s">
        <v>41</v>
      </c>
      <c r="P149" s="140">
        <f>O149*H149</f>
        <v>0</v>
      </c>
      <c r="Q149" s="140">
        <v>0</v>
      </c>
      <c r="R149" s="140">
        <f>Q149*H149</f>
        <v>0</v>
      </c>
      <c r="S149" s="140">
        <v>0</v>
      </c>
      <c r="T149" s="141">
        <f>S149*H149</f>
        <v>0</v>
      </c>
      <c r="AR149" s="142" t="s">
        <v>246</v>
      </c>
      <c r="AT149" s="142" t="s">
        <v>458</v>
      </c>
      <c r="AU149" s="142" t="s">
        <v>86</v>
      </c>
      <c r="AY149" s="16" t="s">
        <v>179</v>
      </c>
      <c r="BE149" s="143">
        <f>IF(N149="základní",J149,0)</f>
        <v>0</v>
      </c>
      <c r="BF149" s="143">
        <f>IF(N149="snížená",J149,0)</f>
        <v>0</v>
      </c>
      <c r="BG149" s="143">
        <f>IF(N149="zákl. přenesená",J149,0)</f>
        <v>0</v>
      </c>
      <c r="BH149" s="143">
        <f>IF(N149="sníž. přenesená",J149,0)</f>
        <v>0</v>
      </c>
      <c r="BI149" s="143">
        <f>IF(N149="nulová",J149,0)</f>
        <v>0</v>
      </c>
      <c r="BJ149" s="16" t="s">
        <v>84</v>
      </c>
      <c r="BK149" s="143">
        <f>ROUND(I149*H149,2)</f>
        <v>0</v>
      </c>
      <c r="BL149" s="16" t="s">
        <v>186</v>
      </c>
      <c r="BM149" s="142" t="s">
        <v>387</v>
      </c>
    </row>
    <row r="150" spans="2:65" s="1" customFormat="1" ht="19.5">
      <c r="B150" s="31"/>
      <c r="D150" s="144" t="s">
        <v>188</v>
      </c>
      <c r="F150" s="145" t="s">
        <v>4858</v>
      </c>
      <c r="I150" s="146"/>
      <c r="L150" s="31"/>
      <c r="M150" s="147"/>
      <c r="T150" s="55"/>
      <c r="AT150" s="16" t="s">
        <v>188</v>
      </c>
      <c r="AU150" s="16" t="s">
        <v>86</v>
      </c>
    </row>
    <row r="151" spans="2:65" s="1" customFormat="1" ht="21.75" customHeight="1">
      <c r="B151" s="31"/>
      <c r="C151" s="169" t="s">
        <v>299</v>
      </c>
      <c r="D151" s="169" t="s">
        <v>458</v>
      </c>
      <c r="E151" s="170" t="s">
        <v>4859</v>
      </c>
      <c r="F151" s="171" t="s">
        <v>4860</v>
      </c>
      <c r="G151" s="172" t="s">
        <v>429</v>
      </c>
      <c r="H151" s="173">
        <v>1</v>
      </c>
      <c r="I151" s="174"/>
      <c r="J151" s="175">
        <f>ROUND(I151*H151,2)</f>
        <v>0</v>
      </c>
      <c r="K151" s="171" t="s">
        <v>1</v>
      </c>
      <c r="L151" s="176"/>
      <c r="M151" s="177" t="s">
        <v>1</v>
      </c>
      <c r="N151" s="178" t="s">
        <v>41</v>
      </c>
      <c r="P151" s="140">
        <f>O151*H151</f>
        <v>0</v>
      </c>
      <c r="Q151" s="140">
        <v>0</v>
      </c>
      <c r="R151" s="140">
        <f>Q151*H151</f>
        <v>0</v>
      </c>
      <c r="S151" s="140">
        <v>0</v>
      </c>
      <c r="T151" s="141">
        <f>S151*H151</f>
        <v>0</v>
      </c>
      <c r="AR151" s="142" t="s">
        <v>246</v>
      </c>
      <c r="AT151" s="142" t="s">
        <v>458</v>
      </c>
      <c r="AU151" s="142" t="s">
        <v>86</v>
      </c>
      <c r="AY151" s="16" t="s">
        <v>179</v>
      </c>
      <c r="BE151" s="143">
        <f>IF(N151="základní",J151,0)</f>
        <v>0</v>
      </c>
      <c r="BF151" s="143">
        <f>IF(N151="snížená",J151,0)</f>
        <v>0</v>
      </c>
      <c r="BG151" s="143">
        <f>IF(N151="zákl. přenesená",J151,0)</f>
        <v>0</v>
      </c>
      <c r="BH151" s="143">
        <f>IF(N151="sníž. přenesená",J151,0)</f>
        <v>0</v>
      </c>
      <c r="BI151" s="143">
        <f>IF(N151="nulová",J151,0)</f>
        <v>0</v>
      </c>
      <c r="BJ151" s="16" t="s">
        <v>84</v>
      </c>
      <c r="BK151" s="143">
        <f>ROUND(I151*H151,2)</f>
        <v>0</v>
      </c>
      <c r="BL151" s="16" t="s">
        <v>186</v>
      </c>
      <c r="BM151" s="142" t="s">
        <v>413</v>
      </c>
    </row>
    <row r="152" spans="2:65" s="1" customFormat="1">
      <c r="B152" s="31"/>
      <c r="D152" s="144" t="s">
        <v>188</v>
      </c>
      <c r="F152" s="145" t="s">
        <v>4860</v>
      </c>
      <c r="I152" s="146"/>
      <c r="L152" s="31"/>
      <c r="M152" s="147"/>
      <c r="T152" s="55"/>
      <c r="AT152" s="16" t="s">
        <v>188</v>
      </c>
      <c r="AU152" s="16" t="s">
        <v>86</v>
      </c>
    </row>
    <row r="153" spans="2:65" s="1" customFormat="1" ht="24.2" customHeight="1">
      <c r="B153" s="31"/>
      <c r="C153" s="169" t="s">
        <v>305</v>
      </c>
      <c r="D153" s="169" t="s">
        <v>458</v>
      </c>
      <c r="E153" s="170" t="s">
        <v>4861</v>
      </c>
      <c r="F153" s="171" t="s">
        <v>4862</v>
      </c>
      <c r="G153" s="172" t="s">
        <v>429</v>
      </c>
      <c r="H153" s="173">
        <v>1</v>
      </c>
      <c r="I153" s="174"/>
      <c r="J153" s="175">
        <f>ROUND(I153*H153,2)</f>
        <v>0</v>
      </c>
      <c r="K153" s="171" t="s">
        <v>1</v>
      </c>
      <c r="L153" s="176"/>
      <c r="M153" s="177" t="s">
        <v>1</v>
      </c>
      <c r="N153" s="178" t="s">
        <v>41</v>
      </c>
      <c r="P153" s="140">
        <f>O153*H153</f>
        <v>0</v>
      </c>
      <c r="Q153" s="140">
        <v>0</v>
      </c>
      <c r="R153" s="140">
        <f>Q153*H153</f>
        <v>0</v>
      </c>
      <c r="S153" s="140">
        <v>0</v>
      </c>
      <c r="T153" s="141">
        <f>S153*H153</f>
        <v>0</v>
      </c>
      <c r="AR153" s="142" t="s">
        <v>246</v>
      </c>
      <c r="AT153" s="142" t="s">
        <v>458</v>
      </c>
      <c r="AU153" s="142" t="s">
        <v>86</v>
      </c>
      <c r="AY153" s="16" t="s">
        <v>179</v>
      </c>
      <c r="BE153" s="143">
        <f>IF(N153="základní",J153,0)</f>
        <v>0</v>
      </c>
      <c r="BF153" s="143">
        <f>IF(N153="snížená",J153,0)</f>
        <v>0</v>
      </c>
      <c r="BG153" s="143">
        <f>IF(N153="zákl. přenesená",J153,0)</f>
        <v>0</v>
      </c>
      <c r="BH153" s="143">
        <f>IF(N153="sníž. přenesená",J153,0)</f>
        <v>0</v>
      </c>
      <c r="BI153" s="143">
        <f>IF(N153="nulová",J153,0)</f>
        <v>0</v>
      </c>
      <c r="BJ153" s="16" t="s">
        <v>84</v>
      </c>
      <c r="BK153" s="143">
        <f>ROUND(I153*H153,2)</f>
        <v>0</v>
      </c>
      <c r="BL153" s="16" t="s">
        <v>186</v>
      </c>
      <c r="BM153" s="142" t="s">
        <v>426</v>
      </c>
    </row>
    <row r="154" spans="2:65" s="1" customFormat="1" ht="19.5">
      <c r="B154" s="31"/>
      <c r="D154" s="144" t="s">
        <v>188</v>
      </c>
      <c r="F154" s="145" t="s">
        <v>4862</v>
      </c>
      <c r="I154" s="146"/>
      <c r="L154" s="31"/>
      <c r="M154" s="147"/>
      <c r="T154" s="55"/>
      <c r="AT154" s="16" t="s">
        <v>188</v>
      </c>
      <c r="AU154" s="16" t="s">
        <v>86</v>
      </c>
    </row>
    <row r="155" spans="2:65" s="1" customFormat="1" ht="24.2" customHeight="1">
      <c r="B155" s="31"/>
      <c r="C155" s="169" t="s">
        <v>312</v>
      </c>
      <c r="D155" s="169" t="s">
        <v>458</v>
      </c>
      <c r="E155" s="170" t="s">
        <v>4863</v>
      </c>
      <c r="F155" s="171" t="s">
        <v>4864</v>
      </c>
      <c r="G155" s="172" t="s">
        <v>429</v>
      </c>
      <c r="H155" s="173">
        <v>2</v>
      </c>
      <c r="I155" s="174"/>
      <c r="J155" s="175">
        <f>ROUND(I155*H155,2)</f>
        <v>0</v>
      </c>
      <c r="K155" s="171" t="s">
        <v>1</v>
      </c>
      <c r="L155" s="176"/>
      <c r="M155" s="177" t="s">
        <v>1</v>
      </c>
      <c r="N155" s="178" t="s">
        <v>41</v>
      </c>
      <c r="P155" s="140">
        <f>O155*H155</f>
        <v>0</v>
      </c>
      <c r="Q155" s="140">
        <v>0</v>
      </c>
      <c r="R155" s="140">
        <f>Q155*H155</f>
        <v>0</v>
      </c>
      <c r="S155" s="140">
        <v>0</v>
      </c>
      <c r="T155" s="141">
        <f>S155*H155</f>
        <v>0</v>
      </c>
      <c r="AR155" s="142" t="s">
        <v>246</v>
      </c>
      <c r="AT155" s="142" t="s">
        <v>458</v>
      </c>
      <c r="AU155" s="142" t="s">
        <v>86</v>
      </c>
      <c r="AY155" s="16" t="s">
        <v>179</v>
      </c>
      <c r="BE155" s="143">
        <f>IF(N155="základní",J155,0)</f>
        <v>0</v>
      </c>
      <c r="BF155" s="143">
        <f>IF(N155="snížená",J155,0)</f>
        <v>0</v>
      </c>
      <c r="BG155" s="143">
        <f>IF(N155="zákl. přenesená",J155,0)</f>
        <v>0</v>
      </c>
      <c r="BH155" s="143">
        <f>IF(N155="sníž. přenesená",J155,0)</f>
        <v>0</v>
      </c>
      <c r="BI155" s="143">
        <f>IF(N155="nulová",J155,0)</f>
        <v>0</v>
      </c>
      <c r="BJ155" s="16" t="s">
        <v>84</v>
      </c>
      <c r="BK155" s="143">
        <f>ROUND(I155*H155,2)</f>
        <v>0</v>
      </c>
      <c r="BL155" s="16" t="s">
        <v>186</v>
      </c>
      <c r="BM155" s="142" t="s">
        <v>446</v>
      </c>
    </row>
    <row r="156" spans="2:65" s="1" customFormat="1" ht="19.5">
      <c r="B156" s="31"/>
      <c r="D156" s="144" t="s">
        <v>188</v>
      </c>
      <c r="F156" s="145" t="s">
        <v>4864</v>
      </c>
      <c r="I156" s="146"/>
      <c r="L156" s="31"/>
      <c r="M156" s="147"/>
      <c r="T156" s="55"/>
      <c r="AT156" s="16" t="s">
        <v>188</v>
      </c>
      <c r="AU156" s="16" t="s">
        <v>86</v>
      </c>
    </row>
    <row r="157" spans="2:65" s="1" customFormat="1" ht="16.5" customHeight="1">
      <c r="B157" s="31"/>
      <c r="C157" s="169" t="s">
        <v>318</v>
      </c>
      <c r="D157" s="169" t="s">
        <v>458</v>
      </c>
      <c r="E157" s="170" t="s">
        <v>4865</v>
      </c>
      <c r="F157" s="171" t="s">
        <v>4866</v>
      </c>
      <c r="G157" s="172" t="s">
        <v>429</v>
      </c>
      <c r="H157" s="173">
        <v>1</v>
      </c>
      <c r="I157" s="174"/>
      <c r="J157" s="175">
        <f>ROUND(I157*H157,2)</f>
        <v>0</v>
      </c>
      <c r="K157" s="171" t="s">
        <v>1</v>
      </c>
      <c r="L157" s="176"/>
      <c r="M157" s="177" t="s">
        <v>1</v>
      </c>
      <c r="N157" s="178" t="s">
        <v>41</v>
      </c>
      <c r="P157" s="140">
        <f>O157*H157</f>
        <v>0</v>
      </c>
      <c r="Q157" s="140">
        <v>0</v>
      </c>
      <c r="R157" s="140">
        <f>Q157*H157</f>
        <v>0</v>
      </c>
      <c r="S157" s="140">
        <v>0</v>
      </c>
      <c r="T157" s="141">
        <f>S157*H157</f>
        <v>0</v>
      </c>
      <c r="AR157" s="142" t="s">
        <v>246</v>
      </c>
      <c r="AT157" s="142" t="s">
        <v>458</v>
      </c>
      <c r="AU157" s="142" t="s">
        <v>86</v>
      </c>
      <c r="AY157" s="16" t="s">
        <v>179</v>
      </c>
      <c r="BE157" s="143">
        <f>IF(N157="základní",J157,0)</f>
        <v>0</v>
      </c>
      <c r="BF157" s="143">
        <f>IF(N157="snížená",J157,0)</f>
        <v>0</v>
      </c>
      <c r="BG157" s="143">
        <f>IF(N157="zákl. přenesená",J157,0)</f>
        <v>0</v>
      </c>
      <c r="BH157" s="143">
        <f>IF(N157="sníž. přenesená",J157,0)</f>
        <v>0</v>
      </c>
      <c r="BI157" s="143">
        <f>IF(N157="nulová",J157,0)</f>
        <v>0</v>
      </c>
      <c r="BJ157" s="16" t="s">
        <v>84</v>
      </c>
      <c r="BK157" s="143">
        <f>ROUND(I157*H157,2)</f>
        <v>0</v>
      </c>
      <c r="BL157" s="16" t="s">
        <v>186</v>
      </c>
      <c r="BM157" s="142" t="s">
        <v>462</v>
      </c>
    </row>
    <row r="158" spans="2:65" s="1" customFormat="1">
      <c r="B158" s="31"/>
      <c r="D158" s="144" t="s">
        <v>188</v>
      </c>
      <c r="F158" s="145" t="s">
        <v>4866</v>
      </c>
      <c r="I158" s="146"/>
      <c r="L158" s="31"/>
      <c r="M158" s="183"/>
      <c r="N158" s="184"/>
      <c r="O158" s="184"/>
      <c r="P158" s="184"/>
      <c r="Q158" s="184"/>
      <c r="R158" s="184"/>
      <c r="S158" s="184"/>
      <c r="T158" s="185"/>
      <c r="AT158" s="16" t="s">
        <v>188</v>
      </c>
      <c r="AU158" s="16" t="s">
        <v>86</v>
      </c>
    </row>
    <row r="159" spans="2:65" s="1" customFormat="1" ht="6.95" customHeight="1">
      <c r="B159" s="43"/>
      <c r="C159" s="44"/>
      <c r="D159" s="44"/>
      <c r="E159" s="44"/>
      <c r="F159" s="44"/>
      <c r="G159" s="44"/>
      <c r="H159" s="44"/>
      <c r="I159" s="44"/>
      <c r="J159" s="44"/>
      <c r="K159" s="44"/>
      <c r="L159" s="31"/>
    </row>
  </sheetData>
  <sheetProtection algorithmName="SHA-512" hashValue="arPJENorK0GWcnS8OWqlFEPr04mwfWrxPsFVIyKTYHTch2lDySROdFG8F86gYaoMKeAZlPSXoRZZKm04Dwq9kA==" saltValue="5IP9N6eiPu9z6+GjH2fqiveuE1cgjiYg8lUYV+qYRnZ81TfQsdPrNvTMW13ytHFXIAkKpATeNF39FLfPziSK3g==" spinCount="100000" sheet="1" objects="1" scenarios="1" formatColumns="0" formatRows="0" autoFilter="0"/>
  <autoFilter ref="C117:K158"/>
  <mergeCells count="9">
    <mergeCell ref="E87:H87"/>
    <mergeCell ref="E108:H108"/>
    <mergeCell ref="E110:H110"/>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45"/>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4"/>
      <c r="M2" s="194"/>
      <c r="N2" s="194"/>
      <c r="O2" s="194"/>
      <c r="P2" s="194"/>
      <c r="Q2" s="194"/>
      <c r="R2" s="194"/>
      <c r="S2" s="194"/>
      <c r="T2" s="194"/>
      <c r="U2" s="194"/>
      <c r="V2" s="194"/>
      <c r="AT2" s="16" t="s">
        <v>117</v>
      </c>
    </row>
    <row r="3" spans="2:46" ht="6.95" customHeight="1">
      <c r="B3" s="17"/>
      <c r="C3" s="18"/>
      <c r="D3" s="18"/>
      <c r="E3" s="18"/>
      <c r="F3" s="18"/>
      <c r="G3" s="18"/>
      <c r="H3" s="18"/>
      <c r="I3" s="18"/>
      <c r="J3" s="18"/>
      <c r="K3" s="18"/>
      <c r="L3" s="19"/>
      <c r="AT3" s="16" t="s">
        <v>86</v>
      </c>
    </row>
    <row r="4" spans="2:46" ht="24.95" customHeight="1">
      <c r="B4" s="19"/>
      <c r="D4" s="20" t="s">
        <v>127</v>
      </c>
      <c r="L4" s="19"/>
      <c r="M4" s="87" t="s">
        <v>10</v>
      </c>
      <c r="AT4" s="16" t="s">
        <v>4</v>
      </c>
    </row>
    <row r="5" spans="2:46" ht="6.95" customHeight="1">
      <c r="B5" s="19"/>
      <c r="L5" s="19"/>
    </row>
    <row r="6" spans="2:46" ht="12" customHeight="1">
      <c r="B6" s="19"/>
      <c r="D6" s="26" t="s">
        <v>16</v>
      </c>
      <c r="L6" s="19"/>
    </row>
    <row r="7" spans="2:46" ht="16.5" customHeight="1">
      <c r="B7" s="19"/>
      <c r="E7" s="226" t="str">
        <f>'Rekapitulace stavby'!K6</f>
        <v>Korunní 906/29 - PD rekonstrukce dvorního objektu č.p. 2513</v>
      </c>
      <c r="F7" s="227"/>
      <c r="G7" s="227"/>
      <c r="H7" s="227"/>
      <c r="L7" s="19"/>
    </row>
    <row r="8" spans="2:46" s="1" customFormat="1" ht="12" customHeight="1">
      <c r="B8" s="31"/>
      <c r="D8" s="26" t="s">
        <v>128</v>
      </c>
      <c r="L8" s="31"/>
    </row>
    <row r="9" spans="2:46" s="1" customFormat="1" ht="16.5" customHeight="1">
      <c r="B9" s="31"/>
      <c r="E9" s="220" t="s">
        <v>4867</v>
      </c>
      <c r="F9" s="225"/>
      <c r="G9" s="225"/>
      <c r="H9" s="225"/>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21</v>
      </c>
      <c r="I12" s="26" t="s">
        <v>22</v>
      </c>
      <c r="J12" s="51">
        <f>'Rekapitulace stavby'!AN8</f>
        <v>44986</v>
      </c>
      <c r="L12" s="31"/>
    </row>
    <row r="13" spans="2:46" s="1" customFormat="1" ht="10.9" customHeight="1">
      <c r="B13" s="31"/>
      <c r="L13" s="31"/>
    </row>
    <row r="14" spans="2:46" s="1" customFormat="1" ht="12" customHeight="1">
      <c r="B14" s="31"/>
      <c r="D14" s="26" t="s">
        <v>23</v>
      </c>
      <c r="I14" s="26" t="s">
        <v>24</v>
      </c>
      <c r="J14" s="24" t="s">
        <v>1</v>
      </c>
      <c r="L14" s="31"/>
    </row>
    <row r="15" spans="2:46" s="1" customFormat="1" ht="18" customHeight="1">
      <c r="B15" s="31"/>
      <c r="E15" s="24" t="s">
        <v>25</v>
      </c>
      <c r="I15" s="26" t="s">
        <v>26</v>
      </c>
      <c r="J15" s="24" t="s">
        <v>1</v>
      </c>
      <c r="L15" s="31"/>
    </row>
    <row r="16" spans="2:46" s="1" customFormat="1" ht="6.95" customHeight="1">
      <c r="B16" s="31"/>
      <c r="L16" s="31"/>
    </row>
    <row r="17" spans="2:12" s="1" customFormat="1" ht="12" customHeight="1">
      <c r="B17" s="31"/>
      <c r="D17" s="26" t="s">
        <v>27</v>
      </c>
      <c r="I17" s="26" t="s">
        <v>24</v>
      </c>
      <c r="J17" s="27" t="str">
        <f>'Rekapitulace stavby'!AN13</f>
        <v>Vyplň údaj</v>
      </c>
      <c r="L17" s="31"/>
    </row>
    <row r="18" spans="2:12" s="1" customFormat="1" ht="18" customHeight="1">
      <c r="B18" s="31"/>
      <c r="E18" s="228" t="str">
        <f>'Rekapitulace stavby'!E14</f>
        <v>Vyplň údaj</v>
      </c>
      <c r="F18" s="210"/>
      <c r="G18" s="210"/>
      <c r="H18" s="210"/>
      <c r="I18" s="26" t="s">
        <v>26</v>
      </c>
      <c r="J18" s="27" t="str">
        <f>'Rekapitulace stavby'!AN14</f>
        <v>Vyplň údaj</v>
      </c>
      <c r="L18" s="31"/>
    </row>
    <row r="19" spans="2:12" s="1" customFormat="1" ht="6.95" customHeight="1">
      <c r="B19" s="31"/>
      <c r="L19" s="31"/>
    </row>
    <row r="20" spans="2:12" s="1" customFormat="1" ht="12" customHeight="1">
      <c r="B20" s="31"/>
      <c r="D20" s="26" t="s">
        <v>29</v>
      </c>
      <c r="I20" s="26" t="s">
        <v>24</v>
      </c>
      <c r="J20" s="24" t="s">
        <v>1</v>
      </c>
      <c r="L20" s="31"/>
    </row>
    <row r="21" spans="2:12" s="1" customFormat="1" ht="18" customHeight="1">
      <c r="B21" s="31"/>
      <c r="E21" s="24" t="s">
        <v>30</v>
      </c>
      <c r="I21" s="26" t="s">
        <v>26</v>
      </c>
      <c r="J21" s="24" t="s">
        <v>1</v>
      </c>
      <c r="L21" s="31"/>
    </row>
    <row r="22" spans="2:12" s="1" customFormat="1" ht="6.95" customHeight="1">
      <c r="B22" s="31"/>
      <c r="L22" s="31"/>
    </row>
    <row r="23" spans="2:12" s="1" customFormat="1" ht="12" customHeight="1">
      <c r="B23" s="31"/>
      <c r="D23" s="26" t="s">
        <v>32</v>
      </c>
      <c r="I23" s="26" t="s">
        <v>24</v>
      </c>
      <c r="J23" s="24" t="str">
        <f>IF('Rekapitulace stavby'!AN19="","",'Rekapitulace stavby'!AN19)</f>
        <v/>
      </c>
      <c r="L23" s="31"/>
    </row>
    <row r="24" spans="2:12" s="1" customFormat="1" ht="18" customHeight="1">
      <c r="B24" s="31"/>
      <c r="E24" s="24" t="str">
        <f>IF('Rekapitulace stavby'!E20="","",'Rekapitulace stavby'!E20)</f>
        <v xml:space="preserve"> </v>
      </c>
      <c r="I24" s="26" t="s">
        <v>26</v>
      </c>
      <c r="J24" s="24" t="str">
        <f>IF('Rekapitulace stavby'!AN20="","",'Rekapitulace stavby'!AN20)</f>
        <v/>
      </c>
      <c r="L24" s="31"/>
    </row>
    <row r="25" spans="2:12" s="1" customFormat="1" ht="6.95" customHeight="1">
      <c r="B25" s="31"/>
      <c r="L25" s="31"/>
    </row>
    <row r="26" spans="2:12" s="1" customFormat="1" ht="12" customHeight="1">
      <c r="B26" s="31"/>
      <c r="D26" s="26" t="s">
        <v>34</v>
      </c>
      <c r="L26" s="31"/>
    </row>
    <row r="27" spans="2:12" s="7" customFormat="1" ht="16.5" customHeight="1">
      <c r="B27" s="88"/>
      <c r="E27" s="214" t="s">
        <v>1</v>
      </c>
      <c r="F27" s="214"/>
      <c r="G27" s="214"/>
      <c r="H27" s="214"/>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ROUND(J118,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ROUND((SUM(BE118:BE144)),  2)</f>
        <v>0</v>
      </c>
      <c r="I33" s="91">
        <v>0.21</v>
      </c>
      <c r="J33" s="90">
        <f>ROUND(((SUM(BE118:BE144))*I33),  2)</f>
        <v>0</v>
      </c>
      <c r="L33" s="31"/>
    </row>
    <row r="34" spans="2:12" s="1" customFormat="1" ht="14.45" customHeight="1">
      <c r="B34" s="31"/>
      <c r="E34" s="26" t="s">
        <v>42</v>
      </c>
      <c r="F34" s="90">
        <f>ROUND((SUM(BF118:BF144)),  2)</f>
        <v>0</v>
      </c>
      <c r="I34" s="91">
        <v>0.15</v>
      </c>
      <c r="J34" s="90">
        <f>ROUND(((SUM(BF118:BF144))*I34),  2)</f>
        <v>0</v>
      </c>
      <c r="L34" s="31"/>
    </row>
    <row r="35" spans="2:12" s="1" customFormat="1" ht="14.45" hidden="1" customHeight="1">
      <c r="B35" s="31"/>
      <c r="E35" s="26" t="s">
        <v>43</v>
      </c>
      <c r="F35" s="90">
        <f>ROUND((SUM(BG118:BG144)),  2)</f>
        <v>0</v>
      </c>
      <c r="I35" s="91">
        <v>0.21</v>
      </c>
      <c r="J35" s="90">
        <f>0</f>
        <v>0</v>
      </c>
      <c r="L35" s="31"/>
    </row>
    <row r="36" spans="2:12" s="1" customFormat="1" ht="14.45" hidden="1" customHeight="1">
      <c r="B36" s="31"/>
      <c r="E36" s="26" t="s">
        <v>44</v>
      </c>
      <c r="F36" s="90">
        <f>ROUND((SUM(BH118:BH144)),  2)</f>
        <v>0</v>
      </c>
      <c r="I36" s="91">
        <v>0.15</v>
      </c>
      <c r="J36" s="90">
        <f>0</f>
        <v>0</v>
      </c>
      <c r="L36" s="31"/>
    </row>
    <row r="37" spans="2:12" s="1" customFormat="1" ht="14.45" hidden="1" customHeight="1">
      <c r="B37" s="31"/>
      <c r="E37" s="26" t="s">
        <v>45</v>
      </c>
      <c r="F37" s="90">
        <f>ROUND((SUM(BI118:BI144)),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2" t="s">
        <v>51</v>
      </c>
      <c r="E61" s="33"/>
      <c r="F61" s="98" t="s">
        <v>52</v>
      </c>
      <c r="G61" s="42" t="s">
        <v>51</v>
      </c>
      <c r="H61" s="33"/>
      <c r="I61" s="33"/>
      <c r="J61" s="99" t="s">
        <v>52</v>
      </c>
      <c r="K61" s="33"/>
      <c r="L61" s="31"/>
    </row>
    <row r="62" spans="2:12">
      <c r="B62" s="19"/>
      <c r="L62" s="19"/>
    </row>
    <row r="63" spans="2:12">
      <c r="B63" s="19"/>
      <c r="L63" s="19"/>
    </row>
    <row r="64" spans="2:12">
      <c r="B64" s="19"/>
      <c r="L64" s="19"/>
    </row>
    <row r="65" spans="2:12" s="1" customFormat="1" ht="12.75">
      <c r="B65" s="31"/>
      <c r="D65" s="40" t="s">
        <v>53</v>
      </c>
      <c r="E65" s="41"/>
      <c r="F65" s="41"/>
      <c r="G65" s="40" t="s">
        <v>54</v>
      </c>
      <c r="H65" s="41"/>
      <c r="I65" s="41"/>
      <c r="J65" s="41"/>
      <c r="K65" s="41"/>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130</v>
      </c>
      <c r="L82" s="31"/>
    </row>
    <row r="83" spans="2:47" s="1" customFormat="1" ht="6.95" customHeight="1">
      <c r="B83" s="31"/>
      <c r="L83" s="31"/>
    </row>
    <row r="84" spans="2:47" s="1" customFormat="1" ht="12" customHeight="1">
      <c r="B84" s="31"/>
      <c r="C84" s="26" t="s">
        <v>16</v>
      </c>
      <c r="L84" s="31"/>
    </row>
    <row r="85" spans="2:47" s="1" customFormat="1" ht="16.5" customHeight="1">
      <c r="B85" s="31"/>
      <c r="E85" s="226" t="str">
        <f>E7</f>
        <v>Korunní 906/29 - PD rekonstrukce dvorního objektu č.p. 2513</v>
      </c>
      <c r="F85" s="227"/>
      <c r="G85" s="227"/>
      <c r="H85" s="227"/>
      <c r="L85" s="31"/>
    </row>
    <row r="86" spans="2:47" s="1" customFormat="1" ht="12" customHeight="1">
      <c r="B86" s="31"/>
      <c r="C86" s="26" t="s">
        <v>128</v>
      </c>
      <c r="L86" s="31"/>
    </row>
    <row r="87" spans="2:47" s="1" customFormat="1" ht="16.5" customHeight="1">
      <c r="B87" s="31"/>
      <c r="E87" s="220" t="str">
        <f>E9</f>
        <v>D.1.4.g3 - Rozvaděč RP vč. montáže</v>
      </c>
      <c r="F87" s="225"/>
      <c r="G87" s="225"/>
      <c r="H87" s="225"/>
      <c r="L87" s="31"/>
    </row>
    <row r="88" spans="2:47" s="1" customFormat="1" ht="6.95" customHeight="1">
      <c r="B88" s="31"/>
      <c r="L88" s="31"/>
    </row>
    <row r="89" spans="2:47" s="1" customFormat="1" ht="12" customHeight="1">
      <c r="B89" s="31"/>
      <c r="C89" s="26" t="s">
        <v>20</v>
      </c>
      <c r="F89" s="24" t="str">
        <f>F12</f>
        <v>Praha (554782)</v>
      </c>
      <c r="I89" s="26" t="s">
        <v>22</v>
      </c>
      <c r="J89" s="51">
        <f>IF(J12="","",J12)</f>
        <v>44986</v>
      </c>
      <c r="L89" s="31"/>
    </row>
    <row r="90" spans="2:47" s="1" customFormat="1" ht="6.95" customHeight="1">
      <c r="B90" s="31"/>
      <c r="L90" s="31"/>
    </row>
    <row r="91" spans="2:47" s="1" customFormat="1" ht="15.2" customHeight="1">
      <c r="B91" s="31"/>
      <c r="C91" s="26" t="s">
        <v>23</v>
      </c>
      <c r="F91" s="24" t="str">
        <f>E15</f>
        <v>Městská část Praha 2</v>
      </c>
      <c r="I91" s="26" t="s">
        <v>29</v>
      </c>
      <c r="J91" s="29" t="str">
        <f>E21</f>
        <v>SUNCAD, s.r.o.</v>
      </c>
      <c r="L91" s="31"/>
    </row>
    <row r="92" spans="2:47" s="1" customFormat="1" ht="15.2" customHeight="1">
      <c r="B92" s="31"/>
      <c r="C92" s="26" t="s">
        <v>27</v>
      </c>
      <c r="F92" s="24" t="str">
        <f>IF(E18="","",E18)</f>
        <v>Vyplň údaj</v>
      </c>
      <c r="I92" s="26" t="s">
        <v>32</v>
      </c>
      <c r="J92" s="29" t="str">
        <f>E24</f>
        <v xml:space="preserve"> </v>
      </c>
      <c r="L92" s="31"/>
    </row>
    <row r="93" spans="2:47" s="1" customFormat="1" ht="10.35" customHeight="1">
      <c r="B93" s="31"/>
      <c r="L93" s="31"/>
    </row>
    <row r="94" spans="2:47" s="1" customFormat="1" ht="29.25" customHeight="1">
      <c r="B94" s="31"/>
      <c r="C94" s="100" t="s">
        <v>131</v>
      </c>
      <c r="D94" s="92"/>
      <c r="E94" s="92"/>
      <c r="F94" s="92"/>
      <c r="G94" s="92"/>
      <c r="H94" s="92"/>
      <c r="I94" s="92"/>
      <c r="J94" s="101" t="s">
        <v>132</v>
      </c>
      <c r="K94" s="92"/>
      <c r="L94" s="31"/>
    </row>
    <row r="95" spans="2:47" s="1" customFormat="1" ht="10.35" customHeight="1">
      <c r="B95" s="31"/>
      <c r="L95" s="31"/>
    </row>
    <row r="96" spans="2:47" s="1" customFormat="1" ht="22.9" customHeight="1">
      <c r="B96" s="31"/>
      <c r="C96" s="102" t="s">
        <v>133</v>
      </c>
      <c r="J96" s="65">
        <f>J118</f>
        <v>0</v>
      </c>
      <c r="L96" s="31"/>
      <c r="AU96" s="16" t="s">
        <v>134</v>
      </c>
    </row>
    <row r="97" spans="2:12" s="8" customFormat="1" ht="24.95" customHeight="1">
      <c r="B97" s="103"/>
      <c r="D97" s="104" t="s">
        <v>147</v>
      </c>
      <c r="E97" s="105"/>
      <c r="F97" s="105"/>
      <c r="G97" s="105"/>
      <c r="H97" s="105"/>
      <c r="I97" s="105"/>
      <c r="J97" s="106">
        <f>J119</f>
        <v>0</v>
      </c>
      <c r="L97" s="103"/>
    </row>
    <row r="98" spans="2:12" s="9" customFormat="1" ht="19.899999999999999" customHeight="1">
      <c r="B98" s="107"/>
      <c r="D98" s="108" t="s">
        <v>4409</v>
      </c>
      <c r="E98" s="109"/>
      <c r="F98" s="109"/>
      <c r="G98" s="109"/>
      <c r="H98" s="109"/>
      <c r="I98" s="109"/>
      <c r="J98" s="110">
        <f>J120</f>
        <v>0</v>
      </c>
      <c r="L98" s="107"/>
    </row>
    <row r="99" spans="2:12" s="1" customFormat="1" ht="21.75" customHeight="1">
      <c r="B99" s="31"/>
      <c r="L99" s="31"/>
    </row>
    <row r="100" spans="2:12" s="1" customFormat="1" ht="6.95" customHeight="1">
      <c r="B100" s="43"/>
      <c r="C100" s="44"/>
      <c r="D100" s="44"/>
      <c r="E100" s="44"/>
      <c r="F100" s="44"/>
      <c r="G100" s="44"/>
      <c r="H100" s="44"/>
      <c r="I100" s="44"/>
      <c r="J100" s="44"/>
      <c r="K100" s="44"/>
      <c r="L100" s="31"/>
    </row>
    <row r="104" spans="2:12" s="1" customFormat="1" ht="6.95" customHeight="1">
      <c r="B104" s="45"/>
      <c r="C104" s="46"/>
      <c r="D104" s="46"/>
      <c r="E104" s="46"/>
      <c r="F104" s="46"/>
      <c r="G104" s="46"/>
      <c r="H104" s="46"/>
      <c r="I104" s="46"/>
      <c r="J104" s="46"/>
      <c r="K104" s="46"/>
      <c r="L104" s="31"/>
    </row>
    <row r="105" spans="2:12" s="1" customFormat="1" ht="24.95" customHeight="1">
      <c r="B105" s="31"/>
      <c r="C105" s="20" t="s">
        <v>164</v>
      </c>
      <c r="L105" s="31"/>
    </row>
    <row r="106" spans="2:12" s="1" customFormat="1" ht="6.95" customHeight="1">
      <c r="B106" s="31"/>
      <c r="L106" s="31"/>
    </row>
    <row r="107" spans="2:12" s="1" customFormat="1" ht="12" customHeight="1">
      <c r="B107" s="31"/>
      <c r="C107" s="26" t="s">
        <v>16</v>
      </c>
      <c r="L107" s="31"/>
    </row>
    <row r="108" spans="2:12" s="1" customFormat="1" ht="16.5" customHeight="1">
      <c r="B108" s="31"/>
      <c r="E108" s="226" t="str">
        <f>E7</f>
        <v>Korunní 906/29 - PD rekonstrukce dvorního objektu č.p. 2513</v>
      </c>
      <c r="F108" s="227"/>
      <c r="G108" s="227"/>
      <c r="H108" s="227"/>
      <c r="L108" s="31"/>
    </row>
    <row r="109" spans="2:12" s="1" customFormat="1" ht="12" customHeight="1">
      <c r="B109" s="31"/>
      <c r="C109" s="26" t="s">
        <v>128</v>
      </c>
      <c r="L109" s="31"/>
    </row>
    <row r="110" spans="2:12" s="1" customFormat="1" ht="16.5" customHeight="1">
      <c r="B110" s="31"/>
      <c r="E110" s="220" t="str">
        <f>E9</f>
        <v>D.1.4.g3 - Rozvaděč RP vč. montáže</v>
      </c>
      <c r="F110" s="225"/>
      <c r="G110" s="225"/>
      <c r="H110" s="225"/>
      <c r="L110" s="31"/>
    </row>
    <row r="111" spans="2:12" s="1" customFormat="1" ht="6.95" customHeight="1">
      <c r="B111" s="31"/>
      <c r="L111" s="31"/>
    </row>
    <row r="112" spans="2:12" s="1" customFormat="1" ht="12" customHeight="1">
      <c r="B112" s="31"/>
      <c r="C112" s="26" t="s">
        <v>20</v>
      </c>
      <c r="F112" s="24" t="str">
        <f>F12</f>
        <v>Praha (554782)</v>
      </c>
      <c r="I112" s="26" t="s">
        <v>22</v>
      </c>
      <c r="J112" s="51">
        <f>IF(J12="","",J12)</f>
        <v>44986</v>
      </c>
      <c r="L112" s="31"/>
    </row>
    <row r="113" spans="2:65" s="1" customFormat="1" ht="6.95" customHeight="1">
      <c r="B113" s="31"/>
      <c r="L113" s="31"/>
    </row>
    <row r="114" spans="2:65" s="1" customFormat="1" ht="15.2" customHeight="1">
      <c r="B114" s="31"/>
      <c r="C114" s="26" t="s">
        <v>23</v>
      </c>
      <c r="F114" s="24" t="str">
        <f>E15</f>
        <v>Městská část Praha 2</v>
      </c>
      <c r="I114" s="26" t="s">
        <v>29</v>
      </c>
      <c r="J114" s="29" t="str">
        <f>E21</f>
        <v>SUNCAD, s.r.o.</v>
      </c>
      <c r="L114" s="31"/>
    </row>
    <row r="115" spans="2:65" s="1" customFormat="1" ht="15.2" customHeight="1">
      <c r="B115" s="31"/>
      <c r="C115" s="26" t="s">
        <v>27</v>
      </c>
      <c r="F115" s="24" t="str">
        <f>IF(E18="","",E18)</f>
        <v>Vyplň údaj</v>
      </c>
      <c r="I115" s="26" t="s">
        <v>32</v>
      </c>
      <c r="J115" s="29" t="str">
        <f>E24</f>
        <v xml:space="preserve"> </v>
      </c>
      <c r="L115" s="31"/>
    </row>
    <row r="116" spans="2:65" s="1" customFormat="1" ht="10.35" customHeight="1">
      <c r="B116" s="31"/>
      <c r="L116" s="31"/>
    </row>
    <row r="117" spans="2:65" s="10" customFormat="1" ht="29.25" customHeight="1">
      <c r="B117" s="111"/>
      <c r="C117" s="112" t="s">
        <v>165</v>
      </c>
      <c r="D117" s="113" t="s">
        <v>61</v>
      </c>
      <c r="E117" s="113" t="s">
        <v>57</v>
      </c>
      <c r="F117" s="113" t="s">
        <v>58</v>
      </c>
      <c r="G117" s="113" t="s">
        <v>166</v>
      </c>
      <c r="H117" s="113" t="s">
        <v>167</v>
      </c>
      <c r="I117" s="113" t="s">
        <v>168</v>
      </c>
      <c r="J117" s="113" t="s">
        <v>132</v>
      </c>
      <c r="K117" s="114" t="s">
        <v>169</v>
      </c>
      <c r="L117" s="111"/>
      <c r="M117" s="58" t="s">
        <v>1</v>
      </c>
      <c r="N117" s="59" t="s">
        <v>40</v>
      </c>
      <c r="O117" s="59" t="s">
        <v>170</v>
      </c>
      <c r="P117" s="59" t="s">
        <v>171</v>
      </c>
      <c r="Q117" s="59" t="s">
        <v>172</v>
      </c>
      <c r="R117" s="59" t="s">
        <v>173</v>
      </c>
      <c r="S117" s="59" t="s">
        <v>174</v>
      </c>
      <c r="T117" s="60" t="s">
        <v>175</v>
      </c>
    </row>
    <row r="118" spans="2:65" s="1" customFormat="1" ht="22.9" customHeight="1">
      <c r="B118" s="31"/>
      <c r="C118" s="63" t="s">
        <v>176</v>
      </c>
      <c r="J118" s="115">
        <f>BK118</f>
        <v>0</v>
      </c>
      <c r="L118" s="31"/>
      <c r="M118" s="61"/>
      <c r="N118" s="52"/>
      <c r="O118" s="52"/>
      <c r="P118" s="116">
        <f>P119</f>
        <v>0</v>
      </c>
      <c r="Q118" s="52"/>
      <c r="R118" s="116">
        <f>R119</f>
        <v>0</v>
      </c>
      <c r="S118" s="52"/>
      <c r="T118" s="117">
        <f>T119</f>
        <v>0</v>
      </c>
      <c r="AT118" s="16" t="s">
        <v>75</v>
      </c>
      <c r="AU118" s="16" t="s">
        <v>134</v>
      </c>
      <c r="BK118" s="118">
        <f>BK119</f>
        <v>0</v>
      </c>
    </row>
    <row r="119" spans="2:65" s="11" customFormat="1" ht="25.9" customHeight="1">
      <c r="B119" s="119"/>
      <c r="D119" s="120" t="s">
        <v>75</v>
      </c>
      <c r="E119" s="121" t="s">
        <v>1635</v>
      </c>
      <c r="F119" s="121" t="s">
        <v>1636</v>
      </c>
      <c r="I119" s="122"/>
      <c r="J119" s="123">
        <f>BK119</f>
        <v>0</v>
      </c>
      <c r="L119" s="119"/>
      <c r="M119" s="124"/>
      <c r="P119" s="125">
        <f>P120</f>
        <v>0</v>
      </c>
      <c r="R119" s="125">
        <f>R120</f>
        <v>0</v>
      </c>
      <c r="T119" s="126">
        <f>T120</f>
        <v>0</v>
      </c>
      <c r="AR119" s="120" t="s">
        <v>86</v>
      </c>
      <c r="AT119" s="127" t="s">
        <v>75</v>
      </c>
      <c r="AU119" s="127" t="s">
        <v>76</v>
      </c>
      <c r="AY119" s="120" t="s">
        <v>179</v>
      </c>
      <c r="BK119" s="128">
        <f>BK120</f>
        <v>0</v>
      </c>
    </row>
    <row r="120" spans="2:65" s="11" customFormat="1" ht="22.9" customHeight="1">
      <c r="B120" s="119"/>
      <c r="D120" s="120" t="s">
        <v>75</v>
      </c>
      <c r="E120" s="129" t="s">
        <v>4411</v>
      </c>
      <c r="F120" s="129" t="s">
        <v>4412</v>
      </c>
      <c r="I120" s="122"/>
      <c r="J120" s="130">
        <f>BK120</f>
        <v>0</v>
      </c>
      <c r="L120" s="119"/>
      <c r="M120" s="124"/>
      <c r="P120" s="125">
        <f>SUM(P121:P144)</f>
        <v>0</v>
      </c>
      <c r="R120" s="125">
        <f>SUM(R121:R144)</f>
        <v>0</v>
      </c>
      <c r="T120" s="126">
        <f>SUM(T121:T144)</f>
        <v>0</v>
      </c>
      <c r="AR120" s="120" t="s">
        <v>86</v>
      </c>
      <c r="AT120" s="127" t="s">
        <v>75</v>
      </c>
      <c r="AU120" s="127" t="s">
        <v>84</v>
      </c>
      <c r="AY120" s="120" t="s">
        <v>179</v>
      </c>
      <c r="BK120" s="128">
        <f>SUM(BK121:BK144)</f>
        <v>0</v>
      </c>
    </row>
    <row r="121" spans="2:65" s="1" customFormat="1" ht="16.5" customHeight="1">
      <c r="B121" s="31"/>
      <c r="C121" s="131" t="s">
        <v>84</v>
      </c>
      <c r="D121" s="131" t="s">
        <v>181</v>
      </c>
      <c r="E121" s="132" t="s">
        <v>4828</v>
      </c>
      <c r="F121" s="133" t="s">
        <v>4868</v>
      </c>
      <c r="G121" s="134" t="s">
        <v>1163</v>
      </c>
      <c r="H121" s="135">
        <v>1</v>
      </c>
      <c r="I121" s="136"/>
      <c r="J121" s="137">
        <f>ROUND(I121*H121,2)</f>
        <v>0</v>
      </c>
      <c r="K121" s="133" t="s">
        <v>1</v>
      </c>
      <c r="L121" s="31"/>
      <c r="M121" s="138" t="s">
        <v>1</v>
      </c>
      <c r="N121" s="139" t="s">
        <v>41</v>
      </c>
      <c r="P121" s="140">
        <f>O121*H121</f>
        <v>0</v>
      </c>
      <c r="Q121" s="140">
        <v>0</v>
      </c>
      <c r="R121" s="140">
        <f>Q121*H121</f>
        <v>0</v>
      </c>
      <c r="S121" s="140">
        <v>0</v>
      </c>
      <c r="T121" s="141">
        <f>S121*H121</f>
        <v>0</v>
      </c>
      <c r="AR121" s="142" t="s">
        <v>299</v>
      </c>
      <c r="AT121" s="142" t="s">
        <v>181</v>
      </c>
      <c r="AU121" s="142" t="s">
        <v>86</v>
      </c>
      <c r="AY121" s="16" t="s">
        <v>179</v>
      </c>
      <c r="BE121" s="143">
        <f>IF(N121="základní",J121,0)</f>
        <v>0</v>
      </c>
      <c r="BF121" s="143">
        <f>IF(N121="snížená",J121,0)</f>
        <v>0</v>
      </c>
      <c r="BG121" s="143">
        <f>IF(N121="zákl. přenesená",J121,0)</f>
        <v>0</v>
      </c>
      <c r="BH121" s="143">
        <f>IF(N121="sníž. přenesená",J121,0)</f>
        <v>0</v>
      </c>
      <c r="BI121" s="143">
        <f>IF(N121="nulová",J121,0)</f>
        <v>0</v>
      </c>
      <c r="BJ121" s="16" t="s">
        <v>84</v>
      </c>
      <c r="BK121" s="143">
        <f>ROUND(I121*H121,2)</f>
        <v>0</v>
      </c>
      <c r="BL121" s="16" t="s">
        <v>299</v>
      </c>
      <c r="BM121" s="142" t="s">
        <v>4869</v>
      </c>
    </row>
    <row r="122" spans="2:65" s="1" customFormat="1">
      <c r="B122" s="31"/>
      <c r="D122" s="144" t="s">
        <v>188</v>
      </c>
      <c r="F122" s="145" t="s">
        <v>4868</v>
      </c>
      <c r="I122" s="146"/>
      <c r="L122" s="31"/>
      <c r="M122" s="147"/>
      <c r="T122" s="55"/>
      <c r="AT122" s="16" t="s">
        <v>188</v>
      </c>
      <c r="AU122" s="16" t="s">
        <v>86</v>
      </c>
    </row>
    <row r="123" spans="2:65" s="1" customFormat="1" ht="16.5" customHeight="1">
      <c r="B123" s="31"/>
      <c r="C123" s="169" t="s">
        <v>86</v>
      </c>
      <c r="D123" s="169" t="s">
        <v>458</v>
      </c>
      <c r="E123" s="170" t="s">
        <v>4870</v>
      </c>
      <c r="F123" s="171" t="s">
        <v>4871</v>
      </c>
      <c r="G123" s="172" t="s">
        <v>429</v>
      </c>
      <c r="H123" s="173">
        <v>1</v>
      </c>
      <c r="I123" s="174"/>
      <c r="J123" s="175">
        <f>ROUND(I123*H123,2)</f>
        <v>0</v>
      </c>
      <c r="K123" s="171" t="s">
        <v>1</v>
      </c>
      <c r="L123" s="176"/>
      <c r="M123" s="177" t="s">
        <v>1</v>
      </c>
      <c r="N123" s="178" t="s">
        <v>41</v>
      </c>
      <c r="P123" s="140">
        <f>O123*H123</f>
        <v>0</v>
      </c>
      <c r="Q123" s="140">
        <v>0</v>
      </c>
      <c r="R123" s="140">
        <f>Q123*H123</f>
        <v>0</v>
      </c>
      <c r="S123" s="140">
        <v>0</v>
      </c>
      <c r="T123" s="141">
        <f>S123*H123</f>
        <v>0</v>
      </c>
      <c r="AR123" s="142" t="s">
        <v>246</v>
      </c>
      <c r="AT123" s="142" t="s">
        <v>458</v>
      </c>
      <c r="AU123" s="142" t="s">
        <v>86</v>
      </c>
      <c r="AY123" s="16" t="s">
        <v>179</v>
      </c>
      <c r="BE123" s="143">
        <f>IF(N123="základní",J123,0)</f>
        <v>0</v>
      </c>
      <c r="BF123" s="143">
        <f>IF(N123="snížená",J123,0)</f>
        <v>0</v>
      </c>
      <c r="BG123" s="143">
        <f>IF(N123="zákl. přenesená",J123,0)</f>
        <v>0</v>
      </c>
      <c r="BH123" s="143">
        <f>IF(N123="sníž. přenesená",J123,0)</f>
        <v>0</v>
      </c>
      <c r="BI123" s="143">
        <f>IF(N123="nulová",J123,0)</f>
        <v>0</v>
      </c>
      <c r="BJ123" s="16" t="s">
        <v>84</v>
      </c>
      <c r="BK123" s="143">
        <f>ROUND(I123*H123,2)</f>
        <v>0</v>
      </c>
      <c r="BL123" s="16" t="s">
        <v>186</v>
      </c>
      <c r="BM123" s="142" t="s">
        <v>86</v>
      </c>
    </row>
    <row r="124" spans="2:65" s="1" customFormat="1">
      <c r="B124" s="31"/>
      <c r="D124" s="144" t="s">
        <v>188</v>
      </c>
      <c r="F124" s="145" t="s">
        <v>4871</v>
      </c>
      <c r="I124" s="146"/>
      <c r="L124" s="31"/>
      <c r="M124" s="147"/>
      <c r="T124" s="55"/>
      <c r="AT124" s="16" t="s">
        <v>188</v>
      </c>
      <c r="AU124" s="16" t="s">
        <v>86</v>
      </c>
    </row>
    <row r="125" spans="2:65" s="1" customFormat="1" ht="16.5" customHeight="1">
      <c r="B125" s="31"/>
      <c r="C125" s="169" t="s">
        <v>199</v>
      </c>
      <c r="D125" s="169" t="s">
        <v>458</v>
      </c>
      <c r="E125" s="170" t="s">
        <v>4872</v>
      </c>
      <c r="F125" s="171" t="s">
        <v>4873</v>
      </c>
      <c r="G125" s="172" t="s">
        <v>429</v>
      </c>
      <c r="H125" s="173">
        <v>1</v>
      </c>
      <c r="I125" s="174"/>
      <c r="J125" s="175">
        <f>ROUND(I125*H125,2)</f>
        <v>0</v>
      </c>
      <c r="K125" s="171" t="s">
        <v>1</v>
      </c>
      <c r="L125" s="176"/>
      <c r="M125" s="177" t="s">
        <v>1</v>
      </c>
      <c r="N125" s="178" t="s">
        <v>41</v>
      </c>
      <c r="P125" s="140">
        <f>O125*H125</f>
        <v>0</v>
      </c>
      <c r="Q125" s="140">
        <v>0</v>
      </c>
      <c r="R125" s="140">
        <f>Q125*H125</f>
        <v>0</v>
      </c>
      <c r="S125" s="140">
        <v>0</v>
      </c>
      <c r="T125" s="141">
        <f>S125*H125</f>
        <v>0</v>
      </c>
      <c r="AR125" s="142" t="s">
        <v>246</v>
      </c>
      <c r="AT125" s="142" t="s">
        <v>458</v>
      </c>
      <c r="AU125" s="142" t="s">
        <v>86</v>
      </c>
      <c r="AY125" s="16" t="s">
        <v>179</v>
      </c>
      <c r="BE125" s="143">
        <f>IF(N125="základní",J125,0)</f>
        <v>0</v>
      </c>
      <c r="BF125" s="143">
        <f>IF(N125="snížená",J125,0)</f>
        <v>0</v>
      </c>
      <c r="BG125" s="143">
        <f>IF(N125="zákl. přenesená",J125,0)</f>
        <v>0</v>
      </c>
      <c r="BH125" s="143">
        <f>IF(N125="sníž. přenesená",J125,0)</f>
        <v>0</v>
      </c>
      <c r="BI125" s="143">
        <f>IF(N125="nulová",J125,0)</f>
        <v>0</v>
      </c>
      <c r="BJ125" s="16" t="s">
        <v>84</v>
      </c>
      <c r="BK125" s="143">
        <f>ROUND(I125*H125,2)</f>
        <v>0</v>
      </c>
      <c r="BL125" s="16" t="s">
        <v>186</v>
      </c>
      <c r="BM125" s="142" t="s">
        <v>186</v>
      </c>
    </row>
    <row r="126" spans="2:65" s="1" customFormat="1">
      <c r="B126" s="31"/>
      <c r="D126" s="144" t="s">
        <v>188</v>
      </c>
      <c r="F126" s="145" t="s">
        <v>4873</v>
      </c>
      <c r="I126" s="146"/>
      <c r="L126" s="31"/>
      <c r="M126" s="147"/>
      <c r="T126" s="55"/>
      <c r="AT126" s="16" t="s">
        <v>188</v>
      </c>
      <c r="AU126" s="16" t="s">
        <v>86</v>
      </c>
    </row>
    <row r="127" spans="2:65" s="1" customFormat="1" ht="24.2" customHeight="1">
      <c r="B127" s="31"/>
      <c r="C127" s="169" t="s">
        <v>186</v>
      </c>
      <c r="D127" s="169" t="s">
        <v>458</v>
      </c>
      <c r="E127" s="170" t="s">
        <v>4874</v>
      </c>
      <c r="F127" s="171" t="s">
        <v>4875</v>
      </c>
      <c r="G127" s="172" t="s">
        <v>429</v>
      </c>
      <c r="H127" s="173">
        <v>1</v>
      </c>
      <c r="I127" s="174"/>
      <c r="J127" s="175">
        <f>ROUND(I127*H127,2)</f>
        <v>0</v>
      </c>
      <c r="K127" s="171" t="s">
        <v>1</v>
      </c>
      <c r="L127" s="176"/>
      <c r="M127" s="177" t="s">
        <v>1</v>
      </c>
      <c r="N127" s="178" t="s">
        <v>41</v>
      </c>
      <c r="P127" s="140">
        <f>O127*H127</f>
        <v>0</v>
      </c>
      <c r="Q127" s="140">
        <v>0</v>
      </c>
      <c r="R127" s="140">
        <f>Q127*H127</f>
        <v>0</v>
      </c>
      <c r="S127" s="140">
        <v>0</v>
      </c>
      <c r="T127" s="141">
        <f>S127*H127</f>
        <v>0</v>
      </c>
      <c r="AR127" s="142" t="s">
        <v>246</v>
      </c>
      <c r="AT127" s="142" t="s">
        <v>458</v>
      </c>
      <c r="AU127" s="142" t="s">
        <v>86</v>
      </c>
      <c r="AY127" s="16" t="s">
        <v>179</v>
      </c>
      <c r="BE127" s="143">
        <f>IF(N127="základní",J127,0)</f>
        <v>0</v>
      </c>
      <c r="BF127" s="143">
        <f>IF(N127="snížená",J127,0)</f>
        <v>0</v>
      </c>
      <c r="BG127" s="143">
        <f>IF(N127="zákl. přenesená",J127,0)</f>
        <v>0</v>
      </c>
      <c r="BH127" s="143">
        <f>IF(N127="sníž. přenesená",J127,0)</f>
        <v>0</v>
      </c>
      <c r="BI127" s="143">
        <f>IF(N127="nulová",J127,0)</f>
        <v>0</v>
      </c>
      <c r="BJ127" s="16" t="s">
        <v>84</v>
      </c>
      <c r="BK127" s="143">
        <f>ROUND(I127*H127,2)</f>
        <v>0</v>
      </c>
      <c r="BL127" s="16" t="s">
        <v>186</v>
      </c>
      <c r="BM127" s="142" t="s">
        <v>216</v>
      </c>
    </row>
    <row r="128" spans="2:65" s="1" customFormat="1" ht="19.5">
      <c r="B128" s="31"/>
      <c r="D128" s="144" t="s">
        <v>188</v>
      </c>
      <c r="F128" s="145" t="s">
        <v>4875</v>
      </c>
      <c r="I128" s="146"/>
      <c r="L128" s="31"/>
      <c r="M128" s="147"/>
      <c r="T128" s="55"/>
      <c r="AT128" s="16" t="s">
        <v>188</v>
      </c>
      <c r="AU128" s="16" t="s">
        <v>86</v>
      </c>
    </row>
    <row r="129" spans="2:65" s="1" customFormat="1" ht="21.75" customHeight="1">
      <c r="B129" s="31"/>
      <c r="C129" s="169" t="s">
        <v>209</v>
      </c>
      <c r="D129" s="169" t="s">
        <v>458</v>
      </c>
      <c r="E129" s="170" t="s">
        <v>4859</v>
      </c>
      <c r="F129" s="171" t="s">
        <v>4860</v>
      </c>
      <c r="G129" s="172" t="s">
        <v>429</v>
      </c>
      <c r="H129" s="173">
        <v>1</v>
      </c>
      <c r="I129" s="174"/>
      <c r="J129" s="175">
        <f>ROUND(I129*H129,2)</f>
        <v>0</v>
      </c>
      <c r="K129" s="171" t="s">
        <v>1</v>
      </c>
      <c r="L129" s="176"/>
      <c r="M129" s="177" t="s">
        <v>1</v>
      </c>
      <c r="N129" s="178" t="s">
        <v>41</v>
      </c>
      <c r="P129" s="140">
        <f>O129*H129</f>
        <v>0</v>
      </c>
      <c r="Q129" s="140">
        <v>0</v>
      </c>
      <c r="R129" s="140">
        <f>Q129*H129</f>
        <v>0</v>
      </c>
      <c r="S129" s="140">
        <v>0</v>
      </c>
      <c r="T129" s="141">
        <f>S129*H129</f>
        <v>0</v>
      </c>
      <c r="AR129" s="142" t="s">
        <v>246</v>
      </c>
      <c r="AT129" s="142" t="s">
        <v>458</v>
      </c>
      <c r="AU129" s="142" t="s">
        <v>86</v>
      </c>
      <c r="AY129" s="16" t="s">
        <v>179</v>
      </c>
      <c r="BE129" s="143">
        <f>IF(N129="základní",J129,0)</f>
        <v>0</v>
      </c>
      <c r="BF129" s="143">
        <f>IF(N129="snížená",J129,0)</f>
        <v>0</v>
      </c>
      <c r="BG129" s="143">
        <f>IF(N129="zákl. přenesená",J129,0)</f>
        <v>0</v>
      </c>
      <c r="BH129" s="143">
        <f>IF(N129="sníž. přenesená",J129,0)</f>
        <v>0</v>
      </c>
      <c r="BI129" s="143">
        <f>IF(N129="nulová",J129,0)</f>
        <v>0</v>
      </c>
      <c r="BJ129" s="16" t="s">
        <v>84</v>
      </c>
      <c r="BK129" s="143">
        <f>ROUND(I129*H129,2)</f>
        <v>0</v>
      </c>
      <c r="BL129" s="16" t="s">
        <v>186</v>
      </c>
      <c r="BM129" s="142" t="s">
        <v>246</v>
      </c>
    </row>
    <row r="130" spans="2:65" s="1" customFormat="1">
      <c r="B130" s="31"/>
      <c r="D130" s="144" t="s">
        <v>188</v>
      </c>
      <c r="F130" s="145" t="s">
        <v>4860</v>
      </c>
      <c r="I130" s="146"/>
      <c r="L130" s="31"/>
      <c r="M130" s="147"/>
      <c r="T130" s="55"/>
      <c r="AT130" s="16" t="s">
        <v>188</v>
      </c>
      <c r="AU130" s="16" t="s">
        <v>86</v>
      </c>
    </row>
    <row r="131" spans="2:65" s="1" customFormat="1" ht="24.2" customHeight="1">
      <c r="B131" s="31"/>
      <c r="C131" s="169" t="s">
        <v>216</v>
      </c>
      <c r="D131" s="169" t="s">
        <v>458</v>
      </c>
      <c r="E131" s="170" t="s">
        <v>4863</v>
      </c>
      <c r="F131" s="171" t="s">
        <v>4864</v>
      </c>
      <c r="G131" s="172" t="s">
        <v>429</v>
      </c>
      <c r="H131" s="173">
        <v>2</v>
      </c>
      <c r="I131" s="174"/>
      <c r="J131" s="175">
        <f>ROUND(I131*H131,2)</f>
        <v>0</v>
      </c>
      <c r="K131" s="171" t="s">
        <v>1</v>
      </c>
      <c r="L131" s="176"/>
      <c r="M131" s="177" t="s">
        <v>1</v>
      </c>
      <c r="N131" s="178" t="s">
        <v>41</v>
      </c>
      <c r="P131" s="140">
        <f>O131*H131</f>
        <v>0</v>
      </c>
      <c r="Q131" s="140">
        <v>0</v>
      </c>
      <c r="R131" s="140">
        <f>Q131*H131</f>
        <v>0</v>
      </c>
      <c r="S131" s="140">
        <v>0</v>
      </c>
      <c r="T131" s="141">
        <f>S131*H131</f>
        <v>0</v>
      </c>
      <c r="AR131" s="142" t="s">
        <v>246</v>
      </c>
      <c r="AT131" s="142" t="s">
        <v>458</v>
      </c>
      <c r="AU131" s="142" t="s">
        <v>86</v>
      </c>
      <c r="AY131" s="16" t="s">
        <v>179</v>
      </c>
      <c r="BE131" s="143">
        <f>IF(N131="základní",J131,0)</f>
        <v>0</v>
      </c>
      <c r="BF131" s="143">
        <f>IF(N131="snížená",J131,0)</f>
        <v>0</v>
      </c>
      <c r="BG131" s="143">
        <f>IF(N131="zákl. přenesená",J131,0)</f>
        <v>0</v>
      </c>
      <c r="BH131" s="143">
        <f>IF(N131="sníž. přenesená",J131,0)</f>
        <v>0</v>
      </c>
      <c r="BI131" s="143">
        <f>IF(N131="nulová",J131,0)</f>
        <v>0</v>
      </c>
      <c r="BJ131" s="16" t="s">
        <v>84</v>
      </c>
      <c r="BK131" s="143">
        <f>ROUND(I131*H131,2)</f>
        <v>0</v>
      </c>
      <c r="BL131" s="16" t="s">
        <v>186</v>
      </c>
      <c r="BM131" s="142" t="s">
        <v>262</v>
      </c>
    </row>
    <row r="132" spans="2:65" s="1" customFormat="1" ht="19.5">
      <c r="B132" s="31"/>
      <c r="D132" s="144" t="s">
        <v>188</v>
      </c>
      <c r="F132" s="145" t="s">
        <v>4864</v>
      </c>
      <c r="I132" s="146"/>
      <c r="L132" s="31"/>
      <c r="M132" s="147"/>
      <c r="T132" s="55"/>
      <c r="AT132" s="16" t="s">
        <v>188</v>
      </c>
      <c r="AU132" s="16" t="s">
        <v>86</v>
      </c>
    </row>
    <row r="133" spans="2:65" s="1" customFormat="1" ht="16.5" customHeight="1">
      <c r="B133" s="31"/>
      <c r="C133" s="169" t="s">
        <v>238</v>
      </c>
      <c r="D133" s="169" t="s">
        <v>458</v>
      </c>
      <c r="E133" s="170" t="s">
        <v>4839</v>
      </c>
      <c r="F133" s="171" t="s">
        <v>4840</v>
      </c>
      <c r="G133" s="172" t="s">
        <v>429</v>
      </c>
      <c r="H133" s="173">
        <v>2</v>
      </c>
      <c r="I133" s="174"/>
      <c r="J133" s="175">
        <f>ROUND(I133*H133,2)</f>
        <v>0</v>
      </c>
      <c r="K133" s="171" t="s">
        <v>1</v>
      </c>
      <c r="L133" s="176"/>
      <c r="M133" s="177" t="s">
        <v>1</v>
      </c>
      <c r="N133" s="178" t="s">
        <v>41</v>
      </c>
      <c r="P133" s="140">
        <f>O133*H133</f>
        <v>0</v>
      </c>
      <c r="Q133" s="140">
        <v>0</v>
      </c>
      <c r="R133" s="140">
        <f>Q133*H133</f>
        <v>0</v>
      </c>
      <c r="S133" s="140">
        <v>0</v>
      </c>
      <c r="T133" s="141">
        <f>S133*H133</f>
        <v>0</v>
      </c>
      <c r="AR133" s="142" t="s">
        <v>246</v>
      </c>
      <c r="AT133" s="142" t="s">
        <v>458</v>
      </c>
      <c r="AU133" s="142" t="s">
        <v>86</v>
      </c>
      <c r="AY133" s="16" t="s">
        <v>179</v>
      </c>
      <c r="BE133" s="143">
        <f>IF(N133="základní",J133,0)</f>
        <v>0</v>
      </c>
      <c r="BF133" s="143">
        <f>IF(N133="snížená",J133,0)</f>
        <v>0</v>
      </c>
      <c r="BG133" s="143">
        <f>IF(N133="zákl. přenesená",J133,0)</f>
        <v>0</v>
      </c>
      <c r="BH133" s="143">
        <f>IF(N133="sníž. přenesená",J133,0)</f>
        <v>0</v>
      </c>
      <c r="BI133" s="143">
        <f>IF(N133="nulová",J133,0)</f>
        <v>0</v>
      </c>
      <c r="BJ133" s="16" t="s">
        <v>84</v>
      </c>
      <c r="BK133" s="143">
        <f>ROUND(I133*H133,2)</f>
        <v>0</v>
      </c>
      <c r="BL133" s="16" t="s">
        <v>186</v>
      </c>
      <c r="BM133" s="142" t="s">
        <v>275</v>
      </c>
    </row>
    <row r="134" spans="2:65" s="1" customFormat="1">
      <c r="B134" s="31"/>
      <c r="D134" s="144" t="s">
        <v>188</v>
      </c>
      <c r="F134" s="145" t="s">
        <v>4840</v>
      </c>
      <c r="I134" s="146"/>
      <c r="L134" s="31"/>
      <c r="M134" s="147"/>
      <c r="T134" s="55"/>
      <c r="AT134" s="16" t="s">
        <v>188</v>
      </c>
      <c r="AU134" s="16" t="s">
        <v>86</v>
      </c>
    </row>
    <row r="135" spans="2:65" s="1" customFormat="1" ht="21.75" customHeight="1">
      <c r="B135" s="31"/>
      <c r="C135" s="169" t="s">
        <v>246</v>
      </c>
      <c r="D135" s="169" t="s">
        <v>458</v>
      </c>
      <c r="E135" s="170" t="s">
        <v>4845</v>
      </c>
      <c r="F135" s="171" t="s">
        <v>4846</v>
      </c>
      <c r="G135" s="172" t="s">
        <v>429</v>
      </c>
      <c r="H135" s="173">
        <v>32</v>
      </c>
      <c r="I135" s="174"/>
      <c r="J135" s="175">
        <f>ROUND(I135*H135,2)</f>
        <v>0</v>
      </c>
      <c r="K135" s="171" t="s">
        <v>1</v>
      </c>
      <c r="L135" s="176"/>
      <c r="M135" s="177" t="s">
        <v>1</v>
      </c>
      <c r="N135" s="178" t="s">
        <v>41</v>
      </c>
      <c r="P135" s="140">
        <f>O135*H135</f>
        <v>0</v>
      </c>
      <c r="Q135" s="140">
        <v>0</v>
      </c>
      <c r="R135" s="140">
        <f>Q135*H135</f>
        <v>0</v>
      </c>
      <c r="S135" s="140">
        <v>0</v>
      </c>
      <c r="T135" s="141">
        <f>S135*H135</f>
        <v>0</v>
      </c>
      <c r="AR135" s="142" t="s">
        <v>246</v>
      </c>
      <c r="AT135" s="142" t="s">
        <v>458</v>
      </c>
      <c r="AU135" s="142" t="s">
        <v>86</v>
      </c>
      <c r="AY135" s="16" t="s">
        <v>179</v>
      </c>
      <c r="BE135" s="143">
        <f>IF(N135="základní",J135,0)</f>
        <v>0</v>
      </c>
      <c r="BF135" s="143">
        <f>IF(N135="snížená",J135,0)</f>
        <v>0</v>
      </c>
      <c r="BG135" s="143">
        <f>IF(N135="zákl. přenesená",J135,0)</f>
        <v>0</v>
      </c>
      <c r="BH135" s="143">
        <f>IF(N135="sníž. přenesená",J135,0)</f>
        <v>0</v>
      </c>
      <c r="BI135" s="143">
        <f>IF(N135="nulová",J135,0)</f>
        <v>0</v>
      </c>
      <c r="BJ135" s="16" t="s">
        <v>84</v>
      </c>
      <c r="BK135" s="143">
        <f>ROUND(I135*H135,2)</f>
        <v>0</v>
      </c>
      <c r="BL135" s="16" t="s">
        <v>186</v>
      </c>
      <c r="BM135" s="142" t="s">
        <v>288</v>
      </c>
    </row>
    <row r="136" spans="2:65" s="1" customFormat="1">
      <c r="B136" s="31"/>
      <c r="D136" s="144" t="s">
        <v>188</v>
      </c>
      <c r="F136" s="145" t="s">
        <v>4846</v>
      </c>
      <c r="I136" s="146"/>
      <c r="L136" s="31"/>
      <c r="M136" s="147"/>
      <c r="T136" s="55"/>
      <c r="AT136" s="16" t="s">
        <v>188</v>
      </c>
      <c r="AU136" s="16" t="s">
        <v>86</v>
      </c>
    </row>
    <row r="137" spans="2:65" s="1" customFormat="1" ht="21.75" customHeight="1">
      <c r="B137" s="31"/>
      <c r="C137" s="169" t="s">
        <v>251</v>
      </c>
      <c r="D137" s="169" t="s">
        <v>458</v>
      </c>
      <c r="E137" s="170" t="s">
        <v>4847</v>
      </c>
      <c r="F137" s="171" t="s">
        <v>4848</v>
      </c>
      <c r="G137" s="172" t="s">
        <v>429</v>
      </c>
      <c r="H137" s="173">
        <v>9</v>
      </c>
      <c r="I137" s="174"/>
      <c r="J137" s="175">
        <f>ROUND(I137*H137,2)</f>
        <v>0</v>
      </c>
      <c r="K137" s="171" t="s">
        <v>1</v>
      </c>
      <c r="L137" s="176"/>
      <c r="M137" s="177" t="s">
        <v>1</v>
      </c>
      <c r="N137" s="178" t="s">
        <v>41</v>
      </c>
      <c r="P137" s="140">
        <f>O137*H137</f>
        <v>0</v>
      </c>
      <c r="Q137" s="140">
        <v>0</v>
      </c>
      <c r="R137" s="140">
        <f>Q137*H137</f>
        <v>0</v>
      </c>
      <c r="S137" s="140">
        <v>0</v>
      </c>
      <c r="T137" s="141">
        <f>S137*H137</f>
        <v>0</v>
      </c>
      <c r="AR137" s="142" t="s">
        <v>246</v>
      </c>
      <c r="AT137" s="142" t="s">
        <v>458</v>
      </c>
      <c r="AU137" s="142" t="s">
        <v>86</v>
      </c>
      <c r="AY137" s="16" t="s">
        <v>179</v>
      </c>
      <c r="BE137" s="143">
        <f>IF(N137="základní",J137,0)</f>
        <v>0</v>
      </c>
      <c r="BF137" s="143">
        <f>IF(N137="snížená",J137,0)</f>
        <v>0</v>
      </c>
      <c r="BG137" s="143">
        <f>IF(N137="zákl. přenesená",J137,0)</f>
        <v>0</v>
      </c>
      <c r="BH137" s="143">
        <f>IF(N137="sníž. přenesená",J137,0)</f>
        <v>0</v>
      </c>
      <c r="BI137" s="143">
        <f>IF(N137="nulová",J137,0)</f>
        <v>0</v>
      </c>
      <c r="BJ137" s="16" t="s">
        <v>84</v>
      </c>
      <c r="BK137" s="143">
        <f>ROUND(I137*H137,2)</f>
        <v>0</v>
      </c>
      <c r="BL137" s="16" t="s">
        <v>186</v>
      </c>
      <c r="BM137" s="142" t="s">
        <v>299</v>
      </c>
    </row>
    <row r="138" spans="2:65" s="1" customFormat="1">
      <c r="B138" s="31"/>
      <c r="D138" s="144" t="s">
        <v>188</v>
      </c>
      <c r="F138" s="145" t="s">
        <v>4848</v>
      </c>
      <c r="I138" s="146"/>
      <c r="L138" s="31"/>
      <c r="M138" s="147"/>
      <c r="T138" s="55"/>
      <c r="AT138" s="16" t="s">
        <v>188</v>
      </c>
      <c r="AU138" s="16" t="s">
        <v>86</v>
      </c>
    </row>
    <row r="139" spans="2:65" s="1" customFormat="1" ht="21.75" customHeight="1">
      <c r="B139" s="31"/>
      <c r="C139" s="169" t="s">
        <v>262</v>
      </c>
      <c r="D139" s="169" t="s">
        <v>458</v>
      </c>
      <c r="E139" s="170" t="s">
        <v>4855</v>
      </c>
      <c r="F139" s="171" t="s">
        <v>4856</v>
      </c>
      <c r="G139" s="172" t="s">
        <v>429</v>
      </c>
      <c r="H139" s="173">
        <v>1</v>
      </c>
      <c r="I139" s="174"/>
      <c r="J139" s="175">
        <f>ROUND(I139*H139,2)</f>
        <v>0</v>
      </c>
      <c r="K139" s="171" t="s">
        <v>1</v>
      </c>
      <c r="L139" s="176"/>
      <c r="M139" s="177" t="s">
        <v>1</v>
      </c>
      <c r="N139" s="178" t="s">
        <v>41</v>
      </c>
      <c r="P139" s="140">
        <f>O139*H139</f>
        <v>0</v>
      </c>
      <c r="Q139" s="140">
        <v>0</v>
      </c>
      <c r="R139" s="140">
        <f>Q139*H139</f>
        <v>0</v>
      </c>
      <c r="S139" s="140">
        <v>0</v>
      </c>
      <c r="T139" s="141">
        <f>S139*H139</f>
        <v>0</v>
      </c>
      <c r="AR139" s="142" t="s">
        <v>246</v>
      </c>
      <c r="AT139" s="142" t="s">
        <v>458</v>
      </c>
      <c r="AU139" s="142" t="s">
        <v>86</v>
      </c>
      <c r="AY139" s="16" t="s">
        <v>179</v>
      </c>
      <c r="BE139" s="143">
        <f>IF(N139="základní",J139,0)</f>
        <v>0</v>
      </c>
      <c r="BF139" s="143">
        <f>IF(N139="snížená",J139,0)</f>
        <v>0</v>
      </c>
      <c r="BG139" s="143">
        <f>IF(N139="zákl. přenesená",J139,0)</f>
        <v>0</v>
      </c>
      <c r="BH139" s="143">
        <f>IF(N139="sníž. přenesená",J139,0)</f>
        <v>0</v>
      </c>
      <c r="BI139" s="143">
        <f>IF(N139="nulová",J139,0)</f>
        <v>0</v>
      </c>
      <c r="BJ139" s="16" t="s">
        <v>84</v>
      </c>
      <c r="BK139" s="143">
        <f>ROUND(I139*H139,2)</f>
        <v>0</v>
      </c>
      <c r="BL139" s="16" t="s">
        <v>186</v>
      </c>
      <c r="BM139" s="142" t="s">
        <v>312</v>
      </c>
    </row>
    <row r="140" spans="2:65" s="1" customFormat="1">
      <c r="B140" s="31"/>
      <c r="D140" s="144" t="s">
        <v>188</v>
      </c>
      <c r="F140" s="145" t="s">
        <v>4856</v>
      </c>
      <c r="I140" s="146"/>
      <c r="L140" s="31"/>
      <c r="M140" s="147"/>
      <c r="T140" s="55"/>
      <c r="AT140" s="16" t="s">
        <v>188</v>
      </c>
      <c r="AU140" s="16" t="s">
        <v>86</v>
      </c>
    </row>
    <row r="141" spans="2:65" s="1" customFormat="1" ht="24.2" customHeight="1">
      <c r="B141" s="31"/>
      <c r="C141" s="169" t="s">
        <v>268</v>
      </c>
      <c r="D141" s="169" t="s">
        <v>458</v>
      </c>
      <c r="E141" s="170" t="s">
        <v>4857</v>
      </c>
      <c r="F141" s="171" t="s">
        <v>4858</v>
      </c>
      <c r="G141" s="172" t="s">
        <v>429</v>
      </c>
      <c r="H141" s="173">
        <v>1</v>
      </c>
      <c r="I141" s="174"/>
      <c r="J141" s="175">
        <f>ROUND(I141*H141,2)</f>
        <v>0</v>
      </c>
      <c r="K141" s="171" t="s">
        <v>1</v>
      </c>
      <c r="L141" s="176"/>
      <c r="M141" s="177" t="s">
        <v>1</v>
      </c>
      <c r="N141" s="178" t="s">
        <v>41</v>
      </c>
      <c r="P141" s="140">
        <f>O141*H141</f>
        <v>0</v>
      </c>
      <c r="Q141" s="140">
        <v>0</v>
      </c>
      <c r="R141" s="140">
        <f>Q141*H141</f>
        <v>0</v>
      </c>
      <c r="S141" s="140">
        <v>0</v>
      </c>
      <c r="T141" s="141">
        <f>S141*H141</f>
        <v>0</v>
      </c>
      <c r="AR141" s="142" t="s">
        <v>246</v>
      </c>
      <c r="AT141" s="142" t="s">
        <v>458</v>
      </c>
      <c r="AU141" s="142" t="s">
        <v>86</v>
      </c>
      <c r="AY141" s="16" t="s">
        <v>179</v>
      </c>
      <c r="BE141" s="143">
        <f>IF(N141="základní",J141,0)</f>
        <v>0</v>
      </c>
      <c r="BF141" s="143">
        <f>IF(N141="snížená",J141,0)</f>
        <v>0</v>
      </c>
      <c r="BG141" s="143">
        <f>IF(N141="zákl. přenesená",J141,0)</f>
        <v>0</v>
      </c>
      <c r="BH141" s="143">
        <f>IF(N141="sníž. přenesená",J141,0)</f>
        <v>0</v>
      </c>
      <c r="BI141" s="143">
        <f>IF(N141="nulová",J141,0)</f>
        <v>0</v>
      </c>
      <c r="BJ141" s="16" t="s">
        <v>84</v>
      </c>
      <c r="BK141" s="143">
        <f>ROUND(I141*H141,2)</f>
        <v>0</v>
      </c>
      <c r="BL141" s="16" t="s">
        <v>186</v>
      </c>
      <c r="BM141" s="142" t="s">
        <v>325</v>
      </c>
    </row>
    <row r="142" spans="2:65" s="1" customFormat="1" ht="19.5">
      <c r="B142" s="31"/>
      <c r="D142" s="144" t="s">
        <v>188</v>
      </c>
      <c r="F142" s="145" t="s">
        <v>4858</v>
      </c>
      <c r="I142" s="146"/>
      <c r="L142" s="31"/>
      <c r="M142" s="147"/>
      <c r="T142" s="55"/>
      <c r="AT142" s="16" t="s">
        <v>188</v>
      </c>
      <c r="AU142" s="16" t="s">
        <v>86</v>
      </c>
    </row>
    <row r="143" spans="2:65" s="1" customFormat="1" ht="24.2" customHeight="1">
      <c r="B143" s="31"/>
      <c r="C143" s="169" t="s">
        <v>275</v>
      </c>
      <c r="D143" s="169" t="s">
        <v>458</v>
      </c>
      <c r="E143" s="170" t="s">
        <v>4861</v>
      </c>
      <c r="F143" s="171" t="s">
        <v>4862</v>
      </c>
      <c r="G143" s="172" t="s">
        <v>429</v>
      </c>
      <c r="H143" s="173">
        <v>1</v>
      </c>
      <c r="I143" s="174"/>
      <c r="J143" s="175">
        <f>ROUND(I143*H143,2)</f>
        <v>0</v>
      </c>
      <c r="K143" s="171" t="s">
        <v>1</v>
      </c>
      <c r="L143" s="176"/>
      <c r="M143" s="177" t="s">
        <v>1</v>
      </c>
      <c r="N143" s="178" t="s">
        <v>41</v>
      </c>
      <c r="P143" s="140">
        <f>O143*H143</f>
        <v>0</v>
      </c>
      <c r="Q143" s="140">
        <v>0</v>
      </c>
      <c r="R143" s="140">
        <f>Q143*H143</f>
        <v>0</v>
      </c>
      <c r="S143" s="140">
        <v>0</v>
      </c>
      <c r="T143" s="141">
        <f>S143*H143</f>
        <v>0</v>
      </c>
      <c r="AR143" s="142" t="s">
        <v>246</v>
      </c>
      <c r="AT143" s="142" t="s">
        <v>458</v>
      </c>
      <c r="AU143" s="142" t="s">
        <v>86</v>
      </c>
      <c r="AY143" s="16" t="s">
        <v>179</v>
      </c>
      <c r="BE143" s="143">
        <f>IF(N143="základní",J143,0)</f>
        <v>0</v>
      </c>
      <c r="BF143" s="143">
        <f>IF(N143="snížená",J143,0)</f>
        <v>0</v>
      </c>
      <c r="BG143" s="143">
        <f>IF(N143="zákl. přenesená",J143,0)</f>
        <v>0</v>
      </c>
      <c r="BH143" s="143">
        <f>IF(N143="sníž. přenesená",J143,0)</f>
        <v>0</v>
      </c>
      <c r="BI143" s="143">
        <f>IF(N143="nulová",J143,0)</f>
        <v>0</v>
      </c>
      <c r="BJ143" s="16" t="s">
        <v>84</v>
      </c>
      <c r="BK143" s="143">
        <f>ROUND(I143*H143,2)</f>
        <v>0</v>
      </c>
      <c r="BL143" s="16" t="s">
        <v>186</v>
      </c>
      <c r="BM143" s="142" t="s">
        <v>343</v>
      </c>
    </row>
    <row r="144" spans="2:65" s="1" customFormat="1" ht="19.5">
      <c r="B144" s="31"/>
      <c r="D144" s="144" t="s">
        <v>188</v>
      </c>
      <c r="F144" s="145" t="s">
        <v>4862</v>
      </c>
      <c r="I144" s="146"/>
      <c r="L144" s="31"/>
      <c r="M144" s="183"/>
      <c r="N144" s="184"/>
      <c r="O144" s="184"/>
      <c r="P144" s="184"/>
      <c r="Q144" s="184"/>
      <c r="R144" s="184"/>
      <c r="S144" s="184"/>
      <c r="T144" s="185"/>
      <c r="AT144" s="16" t="s">
        <v>188</v>
      </c>
      <c r="AU144" s="16" t="s">
        <v>86</v>
      </c>
    </row>
    <row r="145" spans="2:12" s="1" customFormat="1" ht="6.95" customHeight="1">
      <c r="B145" s="43"/>
      <c r="C145" s="44"/>
      <c r="D145" s="44"/>
      <c r="E145" s="44"/>
      <c r="F145" s="44"/>
      <c r="G145" s="44"/>
      <c r="H145" s="44"/>
      <c r="I145" s="44"/>
      <c r="J145" s="44"/>
      <c r="K145" s="44"/>
      <c r="L145" s="31"/>
    </row>
  </sheetData>
  <sheetProtection algorithmName="SHA-512" hashValue="0Uqdbh7LhHu2/UzH5BdhMjUVD8aBz9HbayHFJ6JOjRZm0/D/4w80i+HQGbQVEz9NB7CZqSFDJUFnc08wYuHoTw==" saltValue="9oI6tImdfNuQ/pVF+jZvCs1Z0uSNrN4s5/mN+woLqSqR6fBmMk3vVixcEWNthHpu6HjmDNexqfJCBvEL6VtChg==" spinCount="100000" sheet="1" objects="1" scenarios="1" formatColumns="0" formatRows="0" autoFilter="0"/>
  <autoFilter ref="C117:K144"/>
  <mergeCells count="9">
    <mergeCell ref="E87:H87"/>
    <mergeCell ref="E108:H108"/>
    <mergeCell ref="E110:H110"/>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43"/>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4"/>
      <c r="M2" s="194"/>
      <c r="N2" s="194"/>
      <c r="O2" s="194"/>
      <c r="P2" s="194"/>
      <c r="Q2" s="194"/>
      <c r="R2" s="194"/>
      <c r="S2" s="194"/>
      <c r="T2" s="194"/>
      <c r="U2" s="194"/>
      <c r="V2" s="194"/>
      <c r="AT2" s="16" t="s">
        <v>120</v>
      </c>
    </row>
    <row r="3" spans="2:46" ht="6.95" customHeight="1">
      <c r="B3" s="17"/>
      <c r="C3" s="18"/>
      <c r="D3" s="18"/>
      <c r="E3" s="18"/>
      <c r="F3" s="18"/>
      <c r="G3" s="18"/>
      <c r="H3" s="18"/>
      <c r="I3" s="18"/>
      <c r="J3" s="18"/>
      <c r="K3" s="18"/>
      <c r="L3" s="19"/>
      <c r="AT3" s="16" t="s">
        <v>86</v>
      </c>
    </row>
    <row r="4" spans="2:46" ht="24.95" customHeight="1">
      <c r="B4" s="19"/>
      <c r="D4" s="20" t="s">
        <v>127</v>
      </c>
      <c r="L4" s="19"/>
      <c r="M4" s="87" t="s">
        <v>10</v>
      </c>
      <c r="AT4" s="16" t="s">
        <v>4</v>
      </c>
    </row>
    <row r="5" spans="2:46" ht="6.95" customHeight="1">
      <c r="B5" s="19"/>
      <c r="L5" s="19"/>
    </row>
    <row r="6" spans="2:46" ht="12" customHeight="1">
      <c r="B6" s="19"/>
      <c r="D6" s="26" t="s">
        <v>16</v>
      </c>
      <c r="L6" s="19"/>
    </row>
    <row r="7" spans="2:46" ht="16.5" customHeight="1">
      <c r="B7" s="19"/>
      <c r="E7" s="226" t="str">
        <f>'Rekapitulace stavby'!K6</f>
        <v>Korunní 906/29 - PD rekonstrukce dvorního objektu č.p. 2513</v>
      </c>
      <c r="F7" s="227"/>
      <c r="G7" s="227"/>
      <c r="H7" s="227"/>
      <c r="L7" s="19"/>
    </row>
    <row r="8" spans="2:46" s="1" customFormat="1" ht="12" customHeight="1">
      <c r="B8" s="31"/>
      <c r="D8" s="26" t="s">
        <v>128</v>
      </c>
      <c r="L8" s="31"/>
    </row>
    <row r="9" spans="2:46" s="1" customFormat="1" ht="16.5" customHeight="1">
      <c r="B9" s="31"/>
      <c r="E9" s="220" t="s">
        <v>4876</v>
      </c>
      <c r="F9" s="225"/>
      <c r="G9" s="225"/>
      <c r="H9" s="225"/>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21</v>
      </c>
      <c r="I12" s="26" t="s">
        <v>22</v>
      </c>
      <c r="J12" s="51">
        <f>'Rekapitulace stavby'!AN8</f>
        <v>44986</v>
      </c>
      <c r="L12" s="31"/>
    </row>
    <row r="13" spans="2:46" s="1" customFormat="1" ht="10.9" customHeight="1">
      <c r="B13" s="31"/>
      <c r="L13" s="31"/>
    </row>
    <row r="14" spans="2:46" s="1" customFormat="1" ht="12" customHeight="1">
      <c r="B14" s="31"/>
      <c r="D14" s="26" t="s">
        <v>23</v>
      </c>
      <c r="I14" s="26" t="s">
        <v>24</v>
      </c>
      <c r="J14" s="24" t="s">
        <v>1</v>
      </c>
      <c r="L14" s="31"/>
    </row>
    <row r="15" spans="2:46" s="1" customFormat="1" ht="18" customHeight="1">
      <c r="B15" s="31"/>
      <c r="E15" s="24" t="s">
        <v>25</v>
      </c>
      <c r="I15" s="26" t="s">
        <v>26</v>
      </c>
      <c r="J15" s="24" t="s">
        <v>1</v>
      </c>
      <c r="L15" s="31"/>
    </row>
    <row r="16" spans="2:46" s="1" customFormat="1" ht="6.95" customHeight="1">
      <c r="B16" s="31"/>
      <c r="L16" s="31"/>
    </row>
    <row r="17" spans="2:12" s="1" customFormat="1" ht="12" customHeight="1">
      <c r="B17" s="31"/>
      <c r="D17" s="26" t="s">
        <v>27</v>
      </c>
      <c r="I17" s="26" t="s">
        <v>24</v>
      </c>
      <c r="J17" s="27" t="str">
        <f>'Rekapitulace stavby'!AN13</f>
        <v>Vyplň údaj</v>
      </c>
      <c r="L17" s="31"/>
    </row>
    <row r="18" spans="2:12" s="1" customFormat="1" ht="18" customHeight="1">
      <c r="B18" s="31"/>
      <c r="E18" s="228" t="str">
        <f>'Rekapitulace stavby'!E14</f>
        <v>Vyplň údaj</v>
      </c>
      <c r="F18" s="210"/>
      <c r="G18" s="210"/>
      <c r="H18" s="210"/>
      <c r="I18" s="26" t="s">
        <v>26</v>
      </c>
      <c r="J18" s="27" t="str">
        <f>'Rekapitulace stavby'!AN14</f>
        <v>Vyplň údaj</v>
      </c>
      <c r="L18" s="31"/>
    </row>
    <row r="19" spans="2:12" s="1" customFormat="1" ht="6.95" customHeight="1">
      <c r="B19" s="31"/>
      <c r="L19" s="31"/>
    </row>
    <row r="20" spans="2:12" s="1" customFormat="1" ht="12" customHeight="1">
      <c r="B20" s="31"/>
      <c r="D20" s="26" t="s">
        <v>29</v>
      </c>
      <c r="I20" s="26" t="s">
        <v>24</v>
      </c>
      <c r="J20" s="24" t="s">
        <v>1</v>
      </c>
      <c r="L20" s="31"/>
    </row>
    <row r="21" spans="2:12" s="1" customFormat="1" ht="18" customHeight="1">
      <c r="B21" s="31"/>
      <c r="E21" s="24" t="s">
        <v>30</v>
      </c>
      <c r="I21" s="26" t="s">
        <v>26</v>
      </c>
      <c r="J21" s="24" t="s">
        <v>1</v>
      </c>
      <c r="L21" s="31"/>
    </row>
    <row r="22" spans="2:12" s="1" customFormat="1" ht="6.95" customHeight="1">
      <c r="B22" s="31"/>
      <c r="L22" s="31"/>
    </row>
    <row r="23" spans="2:12" s="1" customFormat="1" ht="12" customHeight="1">
      <c r="B23" s="31"/>
      <c r="D23" s="26" t="s">
        <v>32</v>
      </c>
      <c r="I23" s="26" t="s">
        <v>24</v>
      </c>
      <c r="J23" s="24" t="str">
        <f>IF('Rekapitulace stavby'!AN19="","",'Rekapitulace stavby'!AN19)</f>
        <v/>
      </c>
      <c r="L23" s="31"/>
    </row>
    <row r="24" spans="2:12" s="1" customFormat="1" ht="18" customHeight="1">
      <c r="B24" s="31"/>
      <c r="E24" s="24" t="str">
        <f>IF('Rekapitulace stavby'!E20="","",'Rekapitulace stavby'!E20)</f>
        <v xml:space="preserve"> </v>
      </c>
      <c r="I24" s="26" t="s">
        <v>26</v>
      </c>
      <c r="J24" s="24" t="str">
        <f>IF('Rekapitulace stavby'!AN20="","",'Rekapitulace stavby'!AN20)</f>
        <v/>
      </c>
      <c r="L24" s="31"/>
    </row>
    <row r="25" spans="2:12" s="1" customFormat="1" ht="6.95" customHeight="1">
      <c r="B25" s="31"/>
      <c r="L25" s="31"/>
    </row>
    <row r="26" spans="2:12" s="1" customFormat="1" ht="12" customHeight="1">
      <c r="B26" s="31"/>
      <c r="D26" s="26" t="s">
        <v>34</v>
      </c>
      <c r="L26" s="31"/>
    </row>
    <row r="27" spans="2:12" s="7" customFormat="1" ht="16.5" customHeight="1">
      <c r="B27" s="88"/>
      <c r="E27" s="214" t="s">
        <v>1</v>
      </c>
      <c r="F27" s="214"/>
      <c r="G27" s="214"/>
      <c r="H27" s="214"/>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ROUND(J118,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ROUND((SUM(BE118:BE142)),  2)</f>
        <v>0</v>
      </c>
      <c r="I33" s="91">
        <v>0.21</v>
      </c>
      <c r="J33" s="90">
        <f>ROUND(((SUM(BE118:BE142))*I33),  2)</f>
        <v>0</v>
      </c>
      <c r="L33" s="31"/>
    </row>
    <row r="34" spans="2:12" s="1" customFormat="1" ht="14.45" customHeight="1">
      <c r="B34" s="31"/>
      <c r="E34" s="26" t="s">
        <v>42</v>
      </c>
      <c r="F34" s="90">
        <f>ROUND((SUM(BF118:BF142)),  2)</f>
        <v>0</v>
      </c>
      <c r="I34" s="91">
        <v>0.15</v>
      </c>
      <c r="J34" s="90">
        <f>ROUND(((SUM(BF118:BF142))*I34),  2)</f>
        <v>0</v>
      </c>
      <c r="L34" s="31"/>
    </row>
    <row r="35" spans="2:12" s="1" customFormat="1" ht="14.45" hidden="1" customHeight="1">
      <c r="B35" s="31"/>
      <c r="E35" s="26" t="s">
        <v>43</v>
      </c>
      <c r="F35" s="90">
        <f>ROUND((SUM(BG118:BG142)),  2)</f>
        <v>0</v>
      </c>
      <c r="I35" s="91">
        <v>0.21</v>
      </c>
      <c r="J35" s="90">
        <f>0</f>
        <v>0</v>
      </c>
      <c r="L35" s="31"/>
    </row>
    <row r="36" spans="2:12" s="1" customFormat="1" ht="14.45" hidden="1" customHeight="1">
      <c r="B36" s="31"/>
      <c r="E36" s="26" t="s">
        <v>44</v>
      </c>
      <c r="F36" s="90">
        <f>ROUND((SUM(BH118:BH142)),  2)</f>
        <v>0</v>
      </c>
      <c r="I36" s="91">
        <v>0.15</v>
      </c>
      <c r="J36" s="90">
        <f>0</f>
        <v>0</v>
      </c>
      <c r="L36" s="31"/>
    </row>
    <row r="37" spans="2:12" s="1" customFormat="1" ht="14.45" hidden="1" customHeight="1">
      <c r="B37" s="31"/>
      <c r="E37" s="26" t="s">
        <v>45</v>
      </c>
      <c r="F37" s="90">
        <f>ROUND((SUM(BI118:BI142)),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2" t="s">
        <v>51</v>
      </c>
      <c r="E61" s="33"/>
      <c r="F61" s="98" t="s">
        <v>52</v>
      </c>
      <c r="G61" s="42" t="s">
        <v>51</v>
      </c>
      <c r="H61" s="33"/>
      <c r="I61" s="33"/>
      <c r="J61" s="99" t="s">
        <v>52</v>
      </c>
      <c r="K61" s="33"/>
      <c r="L61" s="31"/>
    </row>
    <row r="62" spans="2:12">
      <c r="B62" s="19"/>
      <c r="L62" s="19"/>
    </row>
    <row r="63" spans="2:12">
      <c r="B63" s="19"/>
      <c r="L63" s="19"/>
    </row>
    <row r="64" spans="2:12">
      <c r="B64" s="19"/>
      <c r="L64" s="19"/>
    </row>
    <row r="65" spans="2:12" s="1" customFormat="1" ht="12.75">
      <c r="B65" s="31"/>
      <c r="D65" s="40" t="s">
        <v>53</v>
      </c>
      <c r="E65" s="41"/>
      <c r="F65" s="41"/>
      <c r="G65" s="40" t="s">
        <v>54</v>
      </c>
      <c r="H65" s="41"/>
      <c r="I65" s="41"/>
      <c r="J65" s="41"/>
      <c r="K65" s="41"/>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130</v>
      </c>
      <c r="L82" s="31"/>
    </row>
    <row r="83" spans="2:47" s="1" customFormat="1" ht="6.95" customHeight="1">
      <c r="B83" s="31"/>
      <c r="L83" s="31"/>
    </row>
    <row r="84" spans="2:47" s="1" customFormat="1" ht="12" customHeight="1">
      <c r="B84" s="31"/>
      <c r="C84" s="26" t="s">
        <v>16</v>
      </c>
      <c r="L84" s="31"/>
    </row>
    <row r="85" spans="2:47" s="1" customFormat="1" ht="16.5" customHeight="1">
      <c r="B85" s="31"/>
      <c r="E85" s="226" t="str">
        <f>E7</f>
        <v>Korunní 906/29 - PD rekonstrukce dvorního objektu č.p. 2513</v>
      </c>
      <c r="F85" s="227"/>
      <c r="G85" s="227"/>
      <c r="H85" s="227"/>
      <c r="L85" s="31"/>
    </row>
    <row r="86" spans="2:47" s="1" customFormat="1" ht="12" customHeight="1">
      <c r="B86" s="31"/>
      <c r="C86" s="26" t="s">
        <v>128</v>
      </c>
      <c r="L86" s="31"/>
    </row>
    <row r="87" spans="2:47" s="1" customFormat="1" ht="16.5" customHeight="1">
      <c r="B87" s="31"/>
      <c r="E87" s="220" t="str">
        <f>E9</f>
        <v>D.1.4.h - Rozvaděče</v>
      </c>
      <c r="F87" s="225"/>
      <c r="G87" s="225"/>
      <c r="H87" s="225"/>
      <c r="L87" s="31"/>
    </row>
    <row r="88" spans="2:47" s="1" customFormat="1" ht="6.95" customHeight="1">
      <c r="B88" s="31"/>
      <c r="L88" s="31"/>
    </row>
    <row r="89" spans="2:47" s="1" customFormat="1" ht="12" customHeight="1">
      <c r="B89" s="31"/>
      <c r="C89" s="26" t="s">
        <v>20</v>
      </c>
      <c r="F89" s="24" t="str">
        <f>F12</f>
        <v>Praha (554782)</v>
      </c>
      <c r="I89" s="26" t="s">
        <v>22</v>
      </c>
      <c r="J89" s="51">
        <f>IF(J12="","",J12)</f>
        <v>44986</v>
      </c>
      <c r="L89" s="31"/>
    </row>
    <row r="90" spans="2:47" s="1" customFormat="1" ht="6.95" customHeight="1">
      <c r="B90" s="31"/>
      <c r="L90" s="31"/>
    </row>
    <row r="91" spans="2:47" s="1" customFormat="1" ht="15.2" customHeight="1">
      <c r="B91" s="31"/>
      <c r="C91" s="26" t="s">
        <v>23</v>
      </c>
      <c r="F91" s="24" t="str">
        <f>E15</f>
        <v>Městská část Praha 2</v>
      </c>
      <c r="I91" s="26" t="s">
        <v>29</v>
      </c>
      <c r="J91" s="29" t="str">
        <f>E21</f>
        <v>SUNCAD, s.r.o.</v>
      </c>
      <c r="L91" s="31"/>
    </row>
    <row r="92" spans="2:47" s="1" customFormat="1" ht="15.2" customHeight="1">
      <c r="B92" s="31"/>
      <c r="C92" s="26" t="s">
        <v>27</v>
      </c>
      <c r="F92" s="24" t="str">
        <f>IF(E18="","",E18)</f>
        <v>Vyplň údaj</v>
      </c>
      <c r="I92" s="26" t="s">
        <v>32</v>
      </c>
      <c r="J92" s="29" t="str">
        <f>E24</f>
        <v xml:space="preserve"> </v>
      </c>
      <c r="L92" s="31"/>
    </row>
    <row r="93" spans="2:47" s="1" customFormat="1" ht="10.35" customHeight="1">
      <c r="B93" s="31"/>
      <c r="L93" s="31"/>
    </row>
    <row r="94" spans="2:47" s="1" customFormat="1" ht="29.25" customHeight="1">
      <c r="B94" s="31"/>
      <c r="C94" s="100" t="s">
        <v>131</v>
      </c>
      <c r="D94" s="92"/>
      <c r="E94" s="92"/>
      <c r="F94" s="92"/>
      <c r="G94" s="92"/>
      <c r="H94" s="92"/>
      <c r="I94" s="92"/>
      <c r="J94" s="101" t="s">
        <v>132</v>
      </c>
      <c r="K94" s="92"/>
      <c r="L94" s="31"/>
    </row>
    <row r="95" spans="2:47" s="1" customFormat="1" ht="10.35" customHeight="1">
      <c r="B95" s="31"/>
      <c r="L95" s="31"/>
    </row>
    <row r="96" spans="2:47" s="1" customFormat="1" ht="22.9" customHeight="1">
      <c r="B96" s="31"/>
      <c r="C96" s="102" t="s">
        <v>133</v>
      </c>
      <c r="J96" s="65">
        <f>J118</f>
        <v>0</v>
      </c>
      <c r="L96" s="31"/>
      <c r="AU96" s="16" t="s">
        <v>134</v>
      </c>
    </row>
    <row r="97" spans="2:12" s="8" customFormat="1" ht="24.95" customHeight="1">
      <c r="B97" s="103"/>
      <c r="D97" s="104" t="s">
        <v>4877</v>
      </c>
      <c r="E97" s="105"/>
      <c r="F97" s="105"/>
      <c r="G97" s="105"/>
      <c r="H97" s="105"/>
      <c r="I97" s="105"/>
      <c r="J97" s="106">
        <f>J119</f>
        <v>0</v>
      </c>
      <c r="L97" s="103"/>
    </row>
    <row r="98" spans="2:12" s="9" customFormat="1" ht="19.899999999999999" customHeight="1">
      <c r="B98" s="107"/>
      <c r="D98" s="108" t="s">
        <v>4878</v>
      </c>
      <c r="E98" s="109"/>
      <c r="F98" s="109"/>
      <c r="G98" s="109"/>
      <c r="H98" s="109"/>
      <c r="I98" s="109"/>
      <c r="J98" s="110">
        <f>J120</f>
        <v>0</v>
      </c>
      <c r="L98" s="107"/>
    </row>
    <row r="99" spans="2:12" s="1" customFormat="1" ht="21.75" customHeight="1">
      <c r="B99" s="31"/>
      <c r="L99" s="31"/>
    </row>
    <row r="100" spans="2:12" s="1" customFormat="1" ht="6.95" customHeight="1">
      <c r="B100" s="43"/>
      <c r="C100" s="44"/>
      <c r="D100" s="44"/>
      <c r="E100" s="44"/>
      <c r="F100" s="44"/>
      <c r="G100" s="44"/>
      <c r="H100" s="44"/>
      <c r="I100" s="44"/>
      <c r="J100" s="44"/>
      <c r="K100" s="44"/>
      <c r="L100" s="31"/>
    </row>
    <row r="104" spans="2:12" s="1" customFormat="1" ht="6.95" customHeight="1">
      <c r="B104" s="45"/>
      <c r="C104" s="46"/>
      <c r="D104" s="46"/>
      <c r="E104" s="46"/>
      <c r="F104" s="46"/>
      <c r="G104" s="46"/>
      <c r="H104" s="46"/>
      <c r="I104" s="46"/>
      <c r="J104" s="46"/>
      <c r="K104" s="46"/>
      <c r="L104" s="31"/>
    </row>
    <row r="105" spans="2:12" s="1" customFormat="1" ht="24.95" customHeight="1">
      <c r="B105" s="31"/>
      <c r="C105" s="20" t="s">
        <v>164</v>
      </c>
      <c r="L105" s="31"/>
    </row>
    <row r="106" spans="2:12" s="1" customFormat="1" ht="6.95" customHeight="1">
      <c r="B106" s="31"/>
      <c r="L106" s="31"/>
    </row>
    <row r="107" spans="2:12" s="1" customFormat="1" ht="12" customHeight="1">
      <c r="B107" s="31"/>
      <c r="C107" s="26" t="s">
        <v>16</v>
      </c>
      <c r="L107" s="31"/>
    </row>
    <row r="108" spans="2:12" s="1" customFormat="1" ht="16.5" customHeight="1">
      <c r="B108" s="31"/>
      <c r="E108" s="226" t="str">
        <f>E7</f>
        <v>Korunní 906/29 - PD rekonstrukce dvorního objektu č.p. 2513</v>
      </c>
      <c r="F108" s="227"/>
      <c r="G108" s="227"/>
      <c r="H108" s="227"/>
      <c r="L108" s="31"/>
    </row>
    <row r="109" spans="2:12" s="1" customFormat="1" ht="12" customHeight="1">
      <c r="B109" s="31"/>
      <c r="C109" s="26" t="s">
        <v>128</v>
      </c>
      <c r="L109" s="31"/>
    </row>
    <row r="110" spans="2:12" s="1" customFormat="1" ht="16.5" customHeight="1">
      <c r="B110" s="31"/>
      <c r="E110" s="220" t="str">
        <f>E9</f>
        <v>D.1.4.h - Rozvaděče</v>
      </c>
      <c r="F110" s="225"/>
      <c r="G110" s="225"/>
      <c r="H110" s="225"/>
      <c r="L110" s="31"/>
    </row>
    <row r="111" spans="2:12" s="1" customFormat="1" ht="6.95" customHeight="1">
      <c r="B111" s="31"/>
      <c r="L111" s="31"/>
    </row>
    <row r="112" spans="2:12" s="1" customFormat="1" ht="12" customHeight="1">
      <c r="B112" s="31"/>
      <c r="C112" s="26" t="s">
        <v>20</v>
      </c>
      <c r="F112" s="24" t="str">
        <f>F12</f>
        <v>Praha (554782)</v>
      </c>
      <c r="I112" s="26" t="s">
        <v>22</v>
      </c>
      <c r="J112" s="51">
        <f>IF(J12="","",J12)</f>
        <v>44986</v>
      </c>
      <c r="L112" s="31"/>
    </row>
    <row r="113" spans="2:65" s="1" customFormat="1" ht="6.95" customHeight="1">
      <c r="B113" s="31"/>
      <c r="L113" s="31"/>
    </row>
    <row r="114" spans="2:65" s="1" customFormat="1" ht="15.2" customHeight="1">
      <c r="B114" s="31"/>
      <c r="C114" s="26" t="s">
        <v>23</v>
      </c>
      <c r="F114" s="24" t="str">
        <f>E15</f>
        <v>Městská část Praha 2</v>
      </c>
      <c r="I114" s="26" t="s">
        <v>29</v>
      </c>
      <c r="J114" s="29" t="str">
        <f>E21</f>
        <v>SUNCAD, s.r.o.</v>
      </c>
      <c r="L114" s="31"/>
    </row>
    <row r="115" spans="2:65" s="1" customFormat="1" ht="15.2" customHeight="1">
      <c r="B115" s="31"/>
      <c r="C115" s="26" t="s">
        <v>27</v>
      </c>
      <c r="F115" s="24" t="str">
        <f>IF(E18="","",E18)</f>
        <v>Vyplň údaj</v>
      </c>
      <c r="I115" s="26" t="s">
        <v>32</v>
      </c>
      <c r="J115" s="29" t="str">
        <f>E24</f>
        <v xml:space="preserve"> </v>
      </c>
      <c r="L115" s="31"/>
    </row>
    <row r="116" spans="2:65" s="1" customFormat="1" ht="10.35" customHeight="1">
      <c r="B116" s="31"/>
      <c r="L116" s="31"/>
    </row>
    <row r="117" spans="2:65" s="10" customFormat="1" ht="29.25" customHeight="1">
      <c r="B117" s="111"/>
      <c r="C117" s="112" t="s">
        <v>165</v>
      </c>
      <c r="D117" s="113" t="s">
        <v>61</v>
      </c>
      <c r="E117" s="113" t="s">
        <v>57</v>
      </c>
      <c r="F117" s="113" t="s">
        <v>58</v>
      </c>
      <c r="G117" s="113" t="s">
        <v>166</v>
      </c>
      <c r="H117" s="113" t="s">
        <v>167</v>
      </c>
      <c r="I117" s="113" t="s">
        <v>168</v>
      </c>
      <c r="J117" s="113" t="s">
        <v>132</v>
      </c>
      <c r="K117" s="114" t="s">
        <v>169</v>
      </c>
      <c r="L117" s="111"/>
      <c r="M117" s="58" t="s">
        <v>1</v>
      </c>
      <c r="N117" s="59" t="s">
        <v>40</v>
      </c>
      <c r="O117" s="59" t="s">
        <v>170</v>
      </c>
      <c r="P117" s="59" t="s">
        <v>171</v>
      </c>
      <c r="Q117" s="59" t="s">
        <v>172</v>
      </c>
      <c r="R117" s="59" t="s">
        <v>173</v>
      </c>
      <c r="S117" s="59" t="s">
        <v>174</v>
      </c>
      <c r="T117" s="60" t="s">
        <v>175</v>
      </c>
    </row>
    <row r="118" spans="2:65" s="1" customFormat="1" ht="22.9" customHeight="1">
      <c r="B118" s="31"/>
      <c r="C118" s="63" t="s">
        <v>176</v>
      </c>
      <c r="J118" s="115">
        <f>BK118</f>
        <v>0</v>
      </c>
      <c r="L118" s="31"/>
      <c r="M118" s="61"/>
      <c r="N118" s="52"/>
      <c r="O118" s="52"/>
      <c r="P118" s="116">
        <f>P119</f>
        <v>0</v>
      </c>
      <c r="Q118" s="52"/>
      <c r="R118" s="116">
        <f>R119</f>
        <v>0</v>
      </c>
      <c r="S118" s="52"/>
      <c r="T118" s="117">
        <f>T119</f>
        <v>0</v>
      </c>
      <c r="AT118" s="16" t="s">
        <v>75</v>
      </c>
      <c r="AU118" s="16" t="s">
        <v>134</v>
      </c>
      <c r="BK118" s="118">
        <f>BK119</f>
        <v>0</v>
      </c>
    </row>
    <row r="119" spans="2:65" s="11" customFormat="1" ht="25.9" customHeight="1">
      <c r="B119" s="119"/>
      <c r="D119" s="120" t="s">
        <v>75</v>
      </c>
      <c r="E119" s="121" t="s">
        <v>4879</v>
      </c>
      <c r="F119" s="121" t="s">
        <v>3565</v>
      </c>
      <c r="I119" s="122"/>
      <c r="J119" s="123">
        <f>BK119</f>
        <v>0</v>
      </c>
      <c r="L119" s="119"/>
      <c r="M119" s="124"/>
      <c r="P119" s="125">
        <f>P120</f>
        <v>0</v>
      </c>
      <c r="R119" s="125">
        <f>R120</f>
        <v>0</v>
      </c>
      <c r="T119" s="126">
        <f>T120</f>
        <v>0</v>
      </c>
      <c r="AR119" s="120" t="s">
        <v>186</v>
      </c>
      <c r="AT119" s="127" t="s">
        <v>75</v>
      </c>
      <c r="AU119" s="127" t="s">
        <v>76</v>
      </c>
      <c r="AY119" s="120" t="s">
        <v>179</v>
      </c>
      <c r="BK119" s="128">
        <f>BK120</f>
        <v>0</v>
      </c>
    </row>
    <row r="120" spans="2:65" s="11" customFormat="1" ht="22.9" customHeight="1">
      <c r="B120" s="119"/>
      <c r="D120" s="120" t="s">
        <v>75</v>
      </c>
      <c r="E120" s="129" t="s">
        <v>4880</v>
      </c>
      <c r="F120" s="129" t="s">
        <v>3565</v>
      </c>
      <c r="I120" s="122"/>
      <c r="J120" s="130">
        <f>BK120</f>
        <v>0</v>
      </c>
      <c r="L120" s="119"/>
      <c r="M120" s="124"/>
      <c r="P120" s="125">
        <f>SUM(P121:P142)</f>
        <v>0</v>
      </c>
      <c r="R120" s="125">
        <f>SUM(R121:R142)</f>
        <v>0</v>
      </c>
      <c r="T120" s="126">
        <f>SUM(T121:T142)</f>
        <v>0</v>
      </c>
      <c r="AR120" s="120" t="s">
        <v>186</v>
      </c>
      <c r="AT120" s="127" t="s">
        <v>75</v>
      </c>
      <c r="AU120" s="127" t="s">
        <v>84</v>
      </c>
      <c r="AY120" s="120" t="s">
        <v>179</v>
      </c>
      <c r="BK120" s="128">
        <f>SUM(BK121:BK142)</f>
        <v>0</v>
      </c>
    </row>
    <row r="121" spans="2:65" s="1" customFormat="1" ht="24.2" customHeight="1">
      <c r="B121" s="31"/>
      <c r="C121" s="131" t="s">
        <v>84</v>
      </c>
      <c r="D121" s="131" t="s">
        <v>181</v>
      </c>
      <c r="E121" s="132" t="s">
        <v>4881</v>
      </c>
      <c r="F121" s="133" t="s">
        <v>4882</v>
      </c>
      <c r="G121" s="134" t="s">
        <v>1163</v>
      </c>
      <c r="H121" s="135">
        <v>1</v>
      </c>
      <c r="I121" s="136"/>
      <c r="J121" s="137">
        <f>ROUND(I121*H121,2)</f>
        <v>0</v>
      </c>
      <c r="K121" s="133" t="s">
        <v>1</v>
      </c>
      <c r="L121" s="31"/>
      <c r="M121" s="138" t="s">
        <v>1</v>
      </c>
      <c r="N121" s="139" t="s">
        <v>41</v>
      </c>
      <c r="P121" s="140">
        <f>O121*H121</f>
        <v>0</v>
      </c>
      <c r="Q121" s="140">
        <v>0</v>
      </c>
      <c r="R121" s="140">
        <f>Q121*H121</f>
        <v>0</v>
      </c>
      <c r="S121" s="140">
        <v>0</v>
      </c>
      <c r="T121" s="141">
        <f>S121*H121</f>
        <v>0</v>
      </c>
      <c r="AR121" s="142" t="s">
        <v>3589</v>
      </c>
      <c r="AT121" s="142" t="s">
        <v>181</v>
      </c>
      <c r="AU121" s="142" t="s">
        <v>86</v>
      </c>
      <c r="AY121" s="16" t="s">
        <v>179</v>
      </c>
      <c r="BE121" s="143">
        <f>IF(N121="základní",J121,0)</f>
        <v>0</v>
      </c>
      <c r="BF121" s="143">
        <f>IF(N121="snížená",J121,0)</f>
        <v>0</v>
      </c>
      <c r="BG121" s="143">
        <f>IF(N121="zákl. přenesená",J121,0)</f>
        <v>0</v>
      </c>
      <c r="BH121" s="143">
        <f>IF(N121="sníž. přenesená",J121,0)</f>
        <v>0</v>
      </c>
      <c r="BI121" s="143">
        <f>IF(N121="nulová",J121,0)</f>
        <v>0</v>
      </c>
      <c r="BJ121" s="16" t="s">
        <v>84</v>
      </c>
      <c r="BK121" s="143">
        <f>ROUND(I121*H121,2)</f>
        <v>0</v>
      </c>
      <c r="BL121" s="16" t="s">
        <v>3589</v>
      </c>
      <c r="BM121" s="142" t="s">
        <v>4883</v>
      </c>
    </row>
    <row r="122" spans="2:65" s="1" customFormat="1">
      <c r="B122" s="31"/>
      <c r="D122" s="144" t="s">
        <v>188</v>
      </c>
      <c r="F122" s="145" t="s">
        <v>4882</v>
      </c>
      <c r="I122" s="146"/>
      <c r="L122" s="31"/>
      <c r="M122" s="147"/>
      <c r="T122" s="55"/>
      <c r="AT122" s="16" t="s">
        <v>188</v>
      </c>
      <c r="AU122" s="16" t="s">
        <v>86</v>
      </c>
    </row>
    <row r="123" spans="2:65" s="1" customFormat="1" ht="16.5" customHeight="1">
      <c r="B123" s="31"/>
      <c r="C123" s="131" t="s">
        <v>86</v>
      </c>
      <c r="D123" s="131" t="s">
        <v>181</v>
      </c>
      <c r="E123" s="132" t="s">
        <v>4884</v>
      </c>
      <c r="F123" s="133" t="s">
        <v>4873</v>
      </c>
      <c r="G123" s="134" t="s">
        <v>429</v>
      </c>
      <c r="H123" s="135">
        <v>1</v>
      </c>
      <c r="I123" s="136"/>
      <c r="J123" s="137">
        <f>ROUND(I123*H123,2)</f>
        <v>0</v>
      </c>
      <c r="K123" s="133" t="s">
        <v>1</v>
      </c>
      <c r="L123" s="31"/>
      <c r="M123" s="138" t="s">
        <v>1</v>
      </c>
      <c r="N123" s="139" t="s">
        <v>41</v>
      </c>
      <c r="P123" s="140">
        <f>O123*H123</f>
        <v>0</v>
      </c>
      <c r="Q123" s="140">
        <v>0</v>
      </c>
      <c r="R123" s="140">
        <f>Q123*H123</f>
        <v>0</v>
      </c>
      <c r="S123" s="140">
        <v>0</v>
      </c>
      <c r="T123" s="141">
        <f>S123*H123</f>
        <v>0</v>
      </c>
      <c r="AR123" s="142" t="s">
        <v>3589</v>
      </c>
      <c r="AT123" s="142" t="s">
        <v>181</v>
      </c>
      <c r="AU123" s="142" t="s">
        <v>86</v>
      </c>
      <c r="AY123" s="16" t="s">
        <v>179</v>
      </c>
      <c r="BE123" s="143">
        <f>IF(N123="základní",J123,0)</f>
        <v>0</v>
      </c>
      <c r="BF123" s="143">
        <f>IF(N123="snížená",J123,0)</f>
        <v>0</v>
      </c>
      <c r="BG123" s="143">
        <f>IF(N123="zákl. přenesená",J123,0)</f>
        <v>0</v>
      </c>
      <c r="BH123" s="143">
        <f>IF(N123="sníž. přenesená",J123,0)</f>
        <v>0</v>
      </c>
      <c r="BI123" s="143">
        <f>IF(N123="nulová",J123,0)</f>
        <v>0</v>
      </c>
      <c r="BJ123" s="16" t="s">
        <v>84</v>
      </c>
      <c r="BK123" s="143">
        <f>ROUND(I123*H123,2)</f>
        <v>0</v>
      </c>
      <c r="BL123" s="16" t="s">
        <v>3589</v>
      </c>
      <c r="BM123" s="142" t="s">
        <v>4885</v>
      </c>
    </row>
    <row r="124" spans="2:65" s="1" customFormat="1">
      <c r="B124" s="31"/>
      <c r="D124" s="144" t="s">
        <v>188</v>
      </c>
      <c r="F124" s="145" t="s">
        <v>4873</v>
      </c>
      <c r="I124" s="146"/>
      <c r="L124" s="31"/>
      <c r="M124" s="147"/>
      <c r="T124" s="55"/>
      <c r="AT124" s="16" t="s">
        <v>188</v>
      </c>
      <c r="AU124" s="16" t="s">
        <v>86</v>
      </c>
    </row>
    <row r="125" spans="2:65" s="1" customFormat="1" ht="24.2" customHeight="1">
      <c r="B125" s="31"/>
      <c r="C125" s="131" t="s">
        <v>199</v>
      </c>
      <c r="D125" s="131" t="s">
        <v>181</v>
      </c>
      <c r="E125" s="132" t="s">
        <v>4886</v>
      </c>
      <c r="F125" s="133" t="s">
        <v>4875</v>
      </c>
      <c r="G125" s="134" t="s">
        <v>429</v>
      </c>
      <c r="H125" s="135">
        <v>1</v>
      </c>
      <c r="I125" s="136"/>
      <c r="J125" s="137">
        <f>ROUND(I125*H125,2)</f>
        <v>0</v>
      </c>
      <c r="K125" s="133" t="s">
        <v>1</v>
      </c>
      <c r="L125" s="31"/>
      <c r="M125" s="138" t="s">
        <v>1</v>
      </c>
      <c r="N125" s="139" t="s">
        <v>41</v>
      </c>
      <c r="P125" s="140">
        <f>O125*H125</f>
        <v>0</v>
      </c>
      <c r="Q125" s="140">
        <v>0</v>
      </c>
      <c r="R125" s="140">
        <f>Q125*H125</f>
        <v>0</v>
      </c>
      <c r="S125" s="140">
        <v>0</v>
      </c>
      <c r="T125" s="141">
        <f>S125*H125</f>
        <v>0</v>
      </c>
      <c r="AR125" s="142" t="s">
        <v>3589</v>
      </c>
      <c r="AT125" s="142" t="s">
        <v>181</v>
      </c>
      <c r="AU125" s="142" t="s">
        <v>86</v>
      </c>
      <c r="AY125" s="16" t="s">
        <v>179</v>
      </c>
      <c r="BE125" s="143">
        <f>IF(N125="základní",J125,0)</f>
        <v>0</v>
      </c>
      <c r="BF125" s="143">
        <f>IF(N125="snížená",J125,0)</f>
        <v>0</v>
      </c>
      <c r="BG125" s="143">
        <f>IF(N125="zákl. přenesená",J125,0)</f>
        <v>0</v>
      </c>
      <c r="BH125" s="143">
        <f>IF(N125="sníž. přenesená",J125,0)</f>
        <v>0</v>
      </c>
      <c r="BI125" s="143">
        <f>IF(N125="nulová",J125,0)</f>
        <v>0</v>
      </c>
      <c r="BJ125" s="16" t="s">
        <v>84</v>
      </c>
      <c r="BK125" s="143">
        <f>ROUND(I125*H125,2)</f>
        <v>0</v>
      </c>
      <c r="BL125" s="16" t="s">
        <v>3589</v>
      </c>
      <c r="BM125" s="142" t="s">
        <v>4887</v>
      </c>
    </row>
    <row r="126" spans="2:65" s="1" customFormat="1" ht="19.5">
      <c r="B126" s="31"/>
      <c r="D126" s="144" t="s">
        <v>188</v>
      </c>
      <c r="F126" s="145" t="s">
        <v>4875</v>
      </c>
      <c r="I126" s="146"/>
      <c r="L126" s="31"/>
      <c r="M126" s="147"/>
      <c r="T126" s="55"/>
      <c r="AT126" s="16" t="s">
        <v>188</v>
      </c>
      <c r="AU126" s="16" t="s">
        <v>86</v>
      </c>
    </row>
    <row r="127" spans="2:65" s="1" customFormat="1" ht="21.75" customHeight="1">
      <c r="B127" s="31"/>
      <c r="C127" s="131" t="s">
        <v>186</v>
      </c>
      <c r="D127" s="131" t="s">
        <v>181</v>
      </c>
      <c r="E127" s="132" t="s">
        <v>4888</v>
      </c>
      <c r="F127" s="133" t="s">
        <v>4860</v>
      </c>
      <c r="G127" s="134" t="s">
        <v>429</v>
      </c>
      <c r="H127" s="135">
        <v>1</v>
      </c>
      <c r="I127" s="136"/>
      <c r="J127" s="137">
        <f>ROUND(I127*H127,2)</f>
        <v>0</v>
      </c>
      <c r="K127" s="133" t="s">
        <v>1</v>
      </c>
      <c r="L127" s="31"/>
      <c r="M127" s="138" t="s">
        <v>1</v>
      </c>
      <c r="N127" s="139" t="s">
        <v>41</v>
      </c>
      <c r="P127" s="140">
        <f>O127*H127</f>
        <v>0</v>
      </c>
      <c r="Q127" s="140">
        <v>0</v>
      </c>
      <c r="R127" s="140">
        <f>Q127*H127</f>
        <v>0</v>
      </c>
      <c r="S127" s="140">
        <v>0</v>
      </c>
      <c r="T127" s="141">
        <f>S127*H127</f>
        <v>0</v>
      </c>
      <c r="AR127" s="142" t="s">
        <v>3589</v>
      </c>
      <c r="AT127" s="142" t="s">
        <v>181</v>
      </c>
      <c r="AU127" s="142" t="s">
        <v>86</v>
      </c>
      <c r="AY127" s="16" t="s">
        <v>179</v>
      </c>
      <c r="BE127" s="143">
        <f>IF(N127="základní",J127,0)</f>
        <v>0</v>
      </c>
      <c r="BF127" s="143">
        <f>IF(N127="snížená",J127,0)</f>
        <v>0</v>
      </c>
      <c r="BG127" s="143">
        <f>IF(N127="zákl. přenesená",J127,0)</f>
        <v>0</v>
      </c>
      <c r="BH127" s="143">
        <f>IF(N127="sníž. přenesená",J127,0)</f>
        <v>0</v>
      </c>
      <c r="BI127" s="143">
        <f>IF(N127="nulová",J127,0)</f>
        <v>0</v>
      </c>
      <c r="BJ127" s="16" t="s">
        <v>84</v>
      </c>
      <c r="BK127" s="143">
        <f>ROUND(I127*H127,2)</f>
        <v>0</v>
      </c>
      <c r="BL127" s="16" t="s">
        <v>3589</v>
      </c>
      <c r="BM127" s="142" t="s">
        <v>4889</v>
      </c>
    </row>
    <row r="128" spans="2:65" s="1" customFormat="1">
      <c r="B128" s="31"/>
      <c r="D128" s="144" t="s">
        <v>188</v>
      </c>
      <c r="F128" s="145" t="s">
        <v>4860</v>
      </c>
      <c r="I128" s="146"/>
      <c r="L128" s="31"/>
      <c r="M128" s="147"/>
      <c r="T128" s="55"/>
      <c r="AT128" s="16" t="s">
        <v>188</v>
      </c>
      <c r="AU128" s="16" t="s">
        <v>86</v>
      </c>
    </row>
    <row r="129" spans="2:65" s="1" customFormat="1" ht="24.2" customHeight="1">
      <c r="B129" s="31"/>
      <c r="C129" s="131" t="s">
        <v>209</v>
      </c>
      <c r="D129" s="131" t="s">
        <v>181</v>
      </c>
      <c r="E129" s="132" t="s">
        <v>4890</v>
      </c>
      <c r="F129" s="133" t="s">
        <v>4864</v>
      </c>
      <c r="G129" s="134" t="s">
        <v>429</v>
      </c>
      <c r="H129" s="135">
        <v>2</v>
      </c>
      <c r="I129" s="136"/>
      <c r="J129" s="137">
        <f>ROUND(I129*H129,2)</f>
        <v>0</v>
      </c>
      <c r="K129" s="133" t="s">
        <v>1</v>
      </c>
      <c r="L129" s="31"/>
      <c r="M129" s="138" t="s">
        <v>1</v>
      </c>
      <c r="N129" s="139" t="s">
        <v>41</v>
      </c>
      <c r="P129" s="140">
        <f>O129*H129</f>
        <v>0</v>
      </c>
      <c r="Q129" s="140">
        <v>0</v>
      </c>
      <c r="R129" s="140">
        <f>Q129*H129</f>
        <v>0</v>
      </c>
      <c r="S129" s="140">
        <v>0</v>
      </c>
      <c r="T129" s="141">
        <f>S129*H129</f>
        <v>0</v>
      </c>
      <c r="AR129" s="142" t="s">
        <v>3589</v>
      </c>
      <c r="AT129" s="142" t="s">
        <v>181</v>
      </c>
      <c r="AU129" s="142" t="s">
        <v>86</v>
      </c>
      <c r="AY129" s="16" t="s">
        <v>179</v>
      </c>
      <c r="BE129" s="143">
        <f>IF(N129="základní",J129,0)</f>
        <v>0</v>
      </c>
      <c r="BF129" s="143">
        <f>IF(N129="snížená",J129,0)</f>
        <v>0</v>
      </c>
      <c r="BG129" s="143">
        <f>IF(N129="zákl. přenesená",J129,0)</f>
        <v>0</v>
      </c>
      <c r="BH129" s="143">
        <f>IF(N129="sníž. přenesená",J129,0)</f>
        <v>0</v>
      </c>
      <c r="BI129" s="143">
        <f>IF(N129="nulová",J129,0)</f>
        <v>0</v>
      </c>
      <c r="BJ129" s="16" t="s">
        <v>84</v>
      </c>
      <c r="BK129" s="143">
        <f>ROUND(I129*H129,2)</f>
        <v>0</v>
      </c>
      <c r="BL129" s="16" t="s">
        <v>3589</v>
      </c>
      <c r="BM129" s="142" t="s">
        <v>4891</v>
      </c>
    </row>
    <row r="130" spans="2:65" s="1" customFormat="1" ht="19.5">
      <c r="B130" s="31"/>
      <c r="D130" s="144" t="s">
        <v>188</v>
      </c>
      <c r="F130" s="145" t="s">
        <v>4864</v>
      </c>
      <c r="I130" s="146"/>
      <c r="L130" s="31"/>
      <c r="M130" s="147"/>
      <c r="T130" s="55"/>
      <c r="AT130" s="16" t="s">
        <v>188</v>
      </c>
      <c r="AU130" s="16" t="s">
        <v>86</v>
      </c>
    </row>
    <row r="131" spans="2:65" s="1" customFormat="1" ht="16.5" customHeight="1">
      <c r="B131" s="31"/>
      <c r="C131" s="131" t="s">
        <v>216</v>
      </c>
      <c r="D131" s="131" t="s">
        <v>181</v>
      </c>
      <c r="E131" s="132" t="s">
        <v>4892</v>
      </c>
      <c r="F131" s="133" t="s">
        <v>4840</v>
      </c>
      <c r="G131" s="134" t="s">
        <v>429</v>
      </c>
      <c r="H131" s="135">
        <v>2</v>
      </c>
      <c r="I131" s="136"/>
      <c r="J131" s="137">
        <f>ROUND(I131*H131,2)</f>
        <v>0</v>
      </c>
      <c r="K131" s="133" t="s">
        <v>1</v>
      </c>
      <c r="L131" s="31"/>
      <c r="M131" s="138" t="s">
        <v>1</v>
      </c>
      <c r="N131" s="139" t="s">
        <v>41</v>
      </c>
      <c r="P131" s="140">
        <f>O131*H131</f>
        <v>0</v>
      </c>
      <c r="Q131" s="140">
        <v>0</v>
      </c>
      <c r="R131" s="140">
        <f>Q131*H131</f>
        <v>0</v>
      </c>
      <c r="S131" s="140">
        <v>0</v>
      </c>
      <c r="T131" s="141">
        <f>S131*H131</f>
        <v>0</v>
      </c>
      <c r="AR131" s="142" t="s">
        <v>3589</v>
      </c>
      <c r="AT131" s="142" t="s">
        <v>181</v>
      </c>
      <c r="AU131" s="142" t="s">
        <v>86</v>
      </c>
      <c r="AY131" s="16" t="s">
        <v>179</v>
      </c>
      <c r="BE131" s="143">
        <f>IF(N131="základní",J131,0)</f>
        <v>0</v>
      </c>
      <c r="BF131" s="143">
        <f>IF(N131="snížená",J131,0)</f>
        <v>0</v>
      </c>
      <c r="BG131" s="143">
        <f>IF(N131="zákl. přenesená",J131,0)</f>
        <v>0</v>
      </c>
      <c r="BH131" s="143">
        <f>IF(N131="sníž. přenesená",J131,0)</f>
        <v>0</v>
      </c>
      <c r="BI131" s="143">
        <f>IF(N131="nulová",J131,0)</f>
        <v>0</v>
      </c>
      <c r="BJ131" s="16" t="s">
        <v>84</v>
      </c>
      <c r="BK131" s="143">
        <f>ROUND(I131*H131,2)</f>
        <v>0</v>
      </c>
      <c r="BL131" s="16" t="s">
        <v>3589</v>
      </c>
      <c r="BM131" s="142" t="s">
        <v>4893</v>
      </c>
    </row>
    <row r="132" spans="2:65" s="1" customFormat="1">
      <c r="B132" s="31"/>
      <c r="D132" s="144" t="s">
        <v>188</v>
      </c>
      <c r="F132" s="145" t="s">
        <v>4840</v>
      </c>
      <c r="I132" s="146"/>
      <c r="L132" s="31"/>
      <c r="M132" s="147"/>
      <c r="T132" s="55"/>
      <c r="AT132" s="16" t="s">
        <v>188</v>
      </c>
      <c r="AU132" s="16" t="s">
        <v>86</v>
      </c>
    </row>
    <row r="133" spans="2:65" s="1" customFormat="1" ht="21.75" customHeight="1">
      <c r="B133" s="31"/>
      <c r="C133" s="131" t="s">
        <v>238</v>
      </c>
      <c r="D133" s="131" t="s">
        <v>181</v>
      </c>
      <c r="E133" s="132" t="s">
        <v>4894</v>
      </c>
      <c r="F133" s="133" t="s">
        <v>4846</v>
      </c>
      <c r="G133" s="134" t="s">
        <v>429</v>
      </c>
      <c r="H133" s="135">
        <v>32</v>
      </c>
      <c r="I133" s="136"/>
      <c r="J133" s="137">
        <f>ROUND(I133*H133,2)</f>
        <v>0</v>
      </c>
      <c r="K133" s="133" t="s">
        <v>1</v>
      </c>
      <c r="L133" s="31"/>
      <c r="M133" s="138" t="s">
        <v>1</v>
      </c>
      <c r="N133" s="139" t="s">
        <v>41</v>
      </c>
      <c r="P133" s="140">
        <f>O133*H133</f>
        <v>0</v>
      </c>
      <c r="Q133" s="140">
        <v>0</v>
      </c>
      <c r="R133" s="140">
        <f>Q133*H133</f>
        <v>0</v>
      </c>
      <c r="S133" s="140">
        <v>0</v>
      </c>
      <c r="T133" s="141">
        <f>S133*H133</f>
        <v>0</v>
      </c>
      <c r="AR133" s="142" t="s">
        <v>3589</v>
      </c>
      <c r="AT133" s="142" t="s">
        <v>181</v>
      </c>
      <c r="AU133" s="142" t="s">
        <v>86</v>
      </c>
      <c r="AY133" s="16" t="s">
        <v>179</v>
      </c>
      <c r="BE133" s="143">
        <f>IF(N133="základní",J133,0)</f>
        <v>0</v>
      </c>
      <c r="BF133" s="143">
        <f>IF(N133="snížená",J133,0)</f>
        <v>0</v>
      </c>
      <c r="BG133" s="143">
        <f>IF(N133="zákl. přenesená",J133,0)</f>
        <v>0</v>
      </c>
      <c r="BH133" s="143">
        <f>IF(N133="sníž. přenesená",J133,0)</f>
        <v>0</v>
      </c>
      <c r="BI133" s="143">
        <f>IF(N133="nulová",J133,0)</f>
        <v>0</v>
      </c>
      <c r="BJ133" s="16" t="s">
        <v>84</v>
      </c>
      <c r="BK133" s="143">
        <f>ROUND(I133*H133,2)</f>
        <v>0</v>
      </c>
      <c r="BL133" s="16" t="s">
        <v>3589</v>
      </c>
      <c r="BM133" s="142" t="s">
        <v>4895</v>
      </c>
    </row>
    <row r="134" spans="2:65" s="1" customFormat="1">
      <c r="B134" s="31"/>
      <c r="D134" s="144" t="s">
        <v>188</v>
      </c>
      <c r="F134" s="145" t="s">
        <v>4846</v>
      </c>
      <c r="I134" s="146"/>
      <c r="L134" s="31"/>
      <c r="M134" s="147"/>
      <c r="T134" s="55"/>
      <c r="AT134" s="16" t="s">
        <v>188</v>
      </c>
      <c r="AU134" s="16" t="s">
        <v>86</v>
      </c>
    </row>
    <row r="135" spans="2:65" s="1" customFormat="1" ht="21.75" customHeight="1">
      <c r="B135" s="31"/>
      <c r="C135" s="131" t="s">
        <v>246</v>
      </c>
      <c r="D135" s="131" t="s">
        <v>181</v>
      </c>
      <c r="E135" s="132" t="s">
        <v>4896</v>
      </c>
      <c r="F135" s="133" t="s">
        <v>4848</v>
      </c>
      <c r="G135" s="134" t="s">
        <v>429</v>
      </c>
      <c r="H135" s="135">
        <v>9</v>
      </c>
      <c r="I135" s="136"/>
      <c r="J135" s="137">
        <f>ROUND(I135*H135,2)</f>
        <v>0</v>
      </c>
      <c r="K135" s="133" t="s">
        <v>1</v>
      </c>
      <c r="L135" s="31"/>
      <c r="M135" s="138" t="s">
        <v>1</v>
      </c>
      <c r="N135" s="139" t="s">
        <v>41</v>
      </c>
      <c r="P135" s="140">
        <f>O135*H135</f>
        <v>0</v>
      </c>
      <c r="Q135" s="140">
        <v>0</v>
      </c>
      <c r="R135" s="140">
        <f>Q135*H135</f>
        <v>0</v>
      </c>
      <c r="S135" s="140">
        <v>0</v>
      </c>
      <c r="T135" s="141">
        <f>S135*H135</f>
        <v>0</v>
      </c>
      <c r="AR135" s="142" t="s">
        <v>3589</v>
      </c>
      <c r="AT135" s="142" t="s">
        <v>181</v>
      </c>
      <c r="AU135" s="142" t="s">
        <v>86</v>
      </c>
      <c r="AY135" s="16" t="s">
        <v>179</v>
      </c>
      <c r="BE135" s="143">
        <f>IF(N135="základní",J135,0)</f>
        <v>0</v>
      </c>
      <c r="BF135" s="143">
        <f>IF(N135="snížená",J135,0)</f>
        <v>0</v>
      </c>
      <c r="BG135" s="143">
        <f>IF(N135="zákl. přenesená",J135,0)</f>
        <v>0</v>
      </c>
      <c r="BH135" s="143">
        <f>IF(N135="sníž. přenesená",J135,0)</f>
        <v>0</v>
      </c>
      <c r="BI135" s="143">
        <f>IF(N135="nulová",J135,0)</f>
        <v>0</v>
      </c>
      <c r="BJ135" s="16" t="s">
        <v>84</v>
      </c>
      <c r="BK135" s="143">
        <f>ROUND(I135*H135,2)</f>
        <v>0</v>
      </c>
      <c r="BL135" s="16" t="s">
        <v>3589</v>
      </c>
      <c r="BM135" s="142" t="s">
        <v>4897</v>
      </c>
    </row>
    <row r="136" spans="2:65" s="1" customFormat="1">
      <c r="B136" s="31"/>
      <c r="D136" s="144" t="s">
        <v>188</v>
      </c>
      <c r="F136" s="145" t="s">
        <v>4848</v>
      </c>
      <c r="I136" s="146"/>
      <c r="L136" s="31"/>
      <c r="M136" s="147"/>
      <c r="T136" s="55"/>
      <c r="AT136" s="16" t="s">
        <v>188</v>
      </c>
      <c r="AU136" s="16" t="s">
        <v>86</v>
      </c>
    </row>
    <row r="137" spans="2:65" s="1" customFormat="1" ht="21.75" customHeight="1">
      <c r="B137" s="31"/>
      <c r="C137" s="131" t="s">
        <v>251</v>
      </c>
      <c r="D137" s="131" t="s">
        <v>181</v>
      </c>
      <c r="E137" s="132" t="s">
        <v>4898</v>
      </c>
      <c r="F137" s="133" t="s">
        <v>4856</v>
      </c>
      <c r="G137" s="134" t="s">
        <v>429</v>
      </c>
      <c r="H137" s="135">
        <v>1</v>
      </c>
      <c r="I137" s="136"/>
      <c r="J137" s="137">
        <f>ROUND(I137*H137,2)</f>
        <v>0</v>
      </c>
      <c r="K137" s="133" t="s">
        <v>1</v>
      </c>
      <c r="L137" s="31"/>
      <c r="M137" s="138" t="s">
        <v>1</v>
      </c>
      <c r="N137" s="139" t="s">
        <v>41</v>
      </c>
      <c r="P137" s="140">
        <f>O137*H137</f>
        <v>0</v>
      </c>
      <c r="Q137" s="140">
        <v>0</v>
      </c>
      <c r="R137" s="140">
        <f>Q137*H137</f>
        <v>0</v>
      </c>
      <c r="S137" s="140">
        <v>0</v>
      </c>
      <c r="T137" s="141">
        <f>S137*H137</f>
        <v>0</v>
      </c>
      <c r="AR137" s="142" t="s">
        <v>3589</v>
      </c>
      <c r="AT137" s="142" t="s">
        <v>181</v>
      </c>
      <c r="AU137" s="142" t="s">
        <v>86</v>
      </c>
      <c r="AY137" s="16" t="s">
        <v>179</v>
      </c>
      <c r="BE137" s="143">
        <f>IF(N137="základní",J137,0)</f>
        <v>0</v>
      </c>
      <c r="BF137" s="143">
        <f>IF(N137="snížená",J137,0)</f>
        <v>0</v>
      </c>
      <c r="BG137" s="143">
        <f>IF(N137="zákl. přenesená",J137,0)</f>
        <v>0</v>
      </c>
      <c r="BH137" s="143">
        <f>IF(N137="sníž. přenesená",J137,0)</f>
        <v>0</v>
      </c>
      <c r="BI137" s="143">
        <f>IF(N137="nulová",J137,0)</f>
        <v>0</v>
      </c>
      <c r="BJ137" s="16" t="s">
        <v>84</v>
      </c>
      <c r="BK137" s="143">
        <f>ROUND(I137*H137,2)</f>
        <v>0</v>
      </c>
      <c r="BL137" s="16" t="s">
        <v>3589</v>
      </c>
      <c r="BM137" s="142" t="s">
        <v>4899</v>
      </c>
    </row>
    <row r="138" spans="2:65" s="1" customFormat="1">
      <c r="B138" s="31"/>
      <c r="D138" s="144" t="s">
        <v>188</v>
      </c>
      <c r="F138" s="145" t="s">
        <v>4856</v>
      </c>
      <c r="I138" s="146"/>
      <c r="L138" s="31"/>
      <c r="M138" s="147"/>
      <c r="T138" s="55"/>
      <c r="AT138" s="16" t="s">
        <v>188</v>
      </c>
      <c r="AU138" s="16" t="s">
        <v>86</v>
      </c>
    </row>
    <row r="139" spans="2:65" s="1" customFormat="1" ht="24.2" customHeight="1">
      <c r="B139" s="31"/>
      <c r="C139" s="131" t="s">
        <v>262</v>
      </c>
      <c r="D139" s="131" t="s">
        <v>181</v>
      </c>
      <c r="E139" s="132" t="s">
        <v>4900</v>
      </c>
      <c r="F139" s="133" t="s">
        <v>4858</v>
      </c>
      <c r="G139" s="134" t="s">
        <v>429</v>
      </c>
      <c r="H139" s="135">
        <v>1</v>
      </c>
      <c r="I139" s="136"/>
      <c r="J139" s="137">
        <f>ROUND(I139*H139,2)</f>
        <v>0</v>
      </c>
      <c r="K139" s="133" t="s">
        <v>1</v>
      </c>
      <c r="L139" s="31"/>
      <c r="M139" s="138" t="s">
        <v>1</v>
      </c>
      <c r="N139" s="139" t="s">
        <v>41</v>
      </c>
      <c r="P139" s="140">
        <f>O139*H139</f>
        <v>0</v>
      </c>
      <c r="Q139" s="140">
        <v>0</v>
      </c>
      <c r="R139" s="140">
        <f>Q139*H139</f>
        <v>0</v>
      </c>
      <c r="S139" s="140">
        <v>0</v>
      </c>
      <c r="T139" s="141">
        <f>S139*H139</f>
        <v>0</v>
      </c>
      <c r="AR139" s="142" t="s">
        <v>3589</v>
      </c>
      <c r="AT139" s="142" t="s">
        <v>181</v>
      </c>
      <c r="AU139" s="142" t="s">
        <v>86</v>
      </c>
      <c r="AY139" s="16" t="s">
        <v>179</v>
      </c>
      <c r="BE139" s="143">
        <f>IF(N139="základní",J139,0)</f>
        <v>0</v>
      </c>
      <c r="BF139" s="143">
        <f>IF(N139="snížená",J139,0)</f>
        <v>0</v>
      </c>
      <c r="BG139" s="143">
        <f>IF(N139="zákl. přenesená",J139,0)</f>
        <v>0</v>
      </c>
      <c r="BH139" s="143">
        <f>IF(N139="sníž. přenesená",J139,0)</f>
        <v>0</v>
      </c>
      <c r="BI139" s="143">
        <f>IF(N139="nulová",J139,0)</f>
        <v>0</v>
      </c>
      <c r="BJ139" s="16" t="s">
        <v>84</v>
      </c>
      <c r="BK139" s="143">
        <f>ROUND(I139*H139,2)</f>
        <v>0</v>
      </c>
      <c r="BL139" s="16" t="s">
        <v>3589</v>
      </c>
      <c r="BM139" s="142" t="s">
        <v>4901</v>
      </c>
    </row>
    <row r="140" spans="2:65" s="1" customFormat="1" ht="19.5">
      <c r="B140" s="31"/>
      <c r="D140" s="144" t="s">
        <v>188</v>
      </c>
      <c r="F140" s="145" t="s">
        <v>4858</v>
      </c>
      <c r="I140" s="146"/>
      <c r="L140" s="31"/>
      <c r="M140" s="147"/>
      <c r="T140" s="55"/>
      <c r="AT140" s="16" t="s">
        <v>188</v>
      </c>
      <c r="AU140" s="16" t="s">
        <v>86</v>
      </c>
    </row>
    <row r="141" spans="2:65" s="1" customFormat="1" ht="24.2" customHeight="1">
      <c r="B141" s="31"/>
      <c r="C141" s="131" t="s">
        <v>268</v>
      </c>
      <c r="D141" s="131" t="s">
        <v>181</v>
      </c>
      <c r="E141" s="132" t="s">
        <v>4902</v>
      </c>
      <c r="F141" s="133" t="s">
        <v>4862</v>
      </c>
      <c r="G141" s="134" t="s">
        <v>429</v>
      </c>
      <c r="H141" s="135">
        <v>1</v>
      </c>
      <c r="I141" s="136"/>
      <c r="J141" s="137">
        <f>ROUND(I141*H141,2)</f>
        <v>0</v>
      </c>
      <c r="K141" s="133" t="s">
        <v>1</v>
      </c>
      <c r="L141" s="31"/>
      <c r="M141" s="138" t="s">
        <v>1</v>
      </c>
      <c r="N141" s="139" t="s">
        <v>41</v>
      </c>
      <c r="P141" s="140">
        <f>O141*H141</f>
        <v>0</v>
      </c>
      <c r="Q141" s="140">
        <v>0</v>
      </c>
      <c r="R141" s="140">
        <f>Q141*H141</f>
        <v>0</v>
      </c>
      <c r="S141" s="140">
        <v>0</v>
      </c>
      <c r="T141" s="141">
        <f>S141*H141</f>
        <v>0</v>
      </c>
      <c r="AR141" s="142" t="s">
        <v>3589</v>
      </c>
      <c r="AT141" s="142" t="s">
        <v>181</v>
      </c>
      <c r="AU141" s="142" t="s">
        <v>86</v>
      </c>
      <c r="AY141" s="16" t="s">
        <v>179</v>
      </c>
      <c r="BE141" s="143">
        <f>IF(N141="základní",J141,0)</f>
        <v>0</v>
      </c>
      <c r="BF141" s="143">
        <f>IF(N141="snížená",J141,0)</f>
        <v>0</v>
      </c>
      <c r="BG141" s="143">
        <f>IF(N141="zákl. přenesená",J141,0)</f>
        <v>0</v>
      </c>
      <c r="BH141" s="143">
        <f>IF(N141="sníž. přenesená",J141,0)</f>
        <v>0</v>
      </c>
      <c r="BI141" s="143">
        <f>IF(N141="nulová",J141,0)</f>
        <v>0</v>
      </c>
      <c r="BJ141" s="16" t="s">
        <v>84</v>
      </c>
      <c r="BK141" s="143">
        <f>ROUND(I141*H141,2)</f>
        <v>0</v>
      </c>
      <c r="BL141" s="16" t="s">
        <v>3589</v>
      </c>
      <c r="BM141" s="142" t="s">
        <v>4903</v>
      </c>
    </row>
    <row r="142" spans="2:65" s="1" customFormat="1" ht="19.5">
      <c r="B142" s="31"/>
      <c r="D142" s="144" t="s">
        <v>188</v>
      </c>
      <c r="F142" s="145" t="s">
        <v>4862</v>
      </c>
      <c r="I142" s="146"/>
      <c r="L142" s="31"/>
      <c r="M142" s="183"/>
      <c r="N142" s="184"/>
      <c r="O142" s="184"/>
      <c r="P142" s="184"/>
      <c r="Q142" s="184"/>
      <c r="R142" s="184"/>
      <c r="S142" s="184"/>
      <c r="T142" s="185"/>
      <c r="AT142" s="16" t="s">
        <v>188</v>
      </c>
      <c r="AU142" s="16" t="s">
        <v>86</v>
      </c>
    </row>
    <row r="143" spans="2:65" s="1" customFormat="1" ht="6.95" customHeight="1">
      <c r="B143" s="43"/>
      <c r="C143" s="44"/>
      <c r="D143" s="44"/>
      <c r="E143" s="44"/>
      <c r="F143" s="44"/>
      <c r="G143" s="44"/>
      <c r="H143" s="44"/>
      <c r="I143" s="44"/>
      <c r="J143" s="44"/>
      <c r="K143" s="44"/>
      <c r="L143" s="31"/>
    </row>
  </sheetData>
  <sheetProtection algorithmName="SHA-512" hashValue="cjmtIwxHVI5kbnlhlQpUYRcJNnIgJNDxNL66Z5hka79TAGmwtbTKvHHmClKpTAUYIxrFb94Wn6DK3j9nTASdRg==" saltValue="zyBAY6egxWlb1dT7eFNmwU40hq0C1jYLbf3D4siD3a6hQ72XW4Dla2TrBzMgvG3LH/x88nOXkt4oZQbH79Yu9Q==" spinCount="100000" sheet="1" objects="1" scenarios="1" formatColumns="0" formatRows="0" autoFilter="0"/>
  <autoFilter ref="C117:K142"/>
  <mergeCells count="9">
    <mergeCell ref="E87:H87"/>
    <mergeCell ref="E108:H108"/>
    <mergeCell ref="E110:H110"/>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60"/>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4"/>
      <c r="M2" s="194"/>
      <c r="N2" s="194"/>
      <c r="O2" s="194"/>
      <c r="P2" s="194"/>
      <c r="Q2" s="194"/>
      <c r="R2" s="194"/>
      <c r="S2" s="194"/>
      <c r="T2" s="194"/>
      <c r="U2" s="194"/>
      <c r="V2" s="194"/>
      <c r="AT2" s="16" t="s">
        <v>123</v>
      </c>
    </row>
    <row r="3" spans="2:46" ht="6.95" customHeight="1">
      <c r="B3" s="17"/>
      <c r="C3" s="18"/>
      <c r="D3" s="18"/>
      <c r="E3" s="18"/>
      <c r="F3" s="18"/>
      <c r="G3" s="18"/>
      <c r="H3" s="18"/>
      <c r="I3" s="18"/>
      <c r="J3" s="18"/>
      <c r="K3" s="18"/>
      <c r="L3" s="19"/>
      <c r="AT3" s="16" t="s">
        <v>86</v>
      </c>
    </row>
    <row r="4" spans="2:46" ht="24.95" customHeight="1">
      <c r="B4" s="19"/>
      <c r="D4" s="20" t="s">
        <v>127</v>
      </c>
      <c r="L4" s="19"/>
      <c r="M4" s="87" t="s">
        <v>10</v>
      </c>
      <c r="AT4" s="16" t="s">
        <v>4</v>
      </c>
    </row>
    <row r="5" spans="2:46" ht="6.95" customHeight="1">
      <c r="B5" s="19"/>
      <c r="L5" s="19"/>
    </row>
    <row r="6" spans="2:46" ht="12" customHeight="1">
      <c r="B6" s="19"/>
      <c r="D6" s="26" t="s">
        <v>16</v>
      </c>
      <c r="L6" s="19"/>
    </row>
    <row r="7" spans="2:46" ht="16.5" customHeight="1">
      <c r="B7" s="19"/>
      <c r="E7" s="226" t="str">
        <f>'Rekapitulace stavby'!K6</f>
        <v>Korunní 906/29 - PD rekonstrukce dvorního objektu č.p. 2513</v>
      </c>
      <c r="F7" s="227"/>
      <c r="G7" s="227"/>
      <c r="H7" s="227"/>
      <c r="L7" s="19"/>
    </row>
    <row r="8" spans="2:46" s="1" customFormat="1" ht="12" customHeight="1">
      <c r="B8" s="31"/>
      <c r="D8" s="26" t="s">
        <v>128</v>
      </c>
      <c r="L8" s="31"/>
    </row>
    <row r="9" spans="2:46" s="1" customFormat="1" ht="16.5" customHeight="1">
      <c r="B9" s="31"/>
      <c r="E9" s="220" t="s">
        <v>4904</v>
      </c>
      <c r="F9" s="225"/>
      <c r="G9" s="225"/>
      <c r="H9" s="225"/>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21</v>
      </c>
      <c r="I12" s="26" t="s">
        <v>22</v>
      </c>
      <c r="J12" s="51">
        <f>'Rekapitulace stavby'!AN8</f>
        <v>44986</v>
      </c>
      <c r="L12" s="31"/>
    </row>
    <row r="13" spans="2:46" s="1" customFormat="1" ht="10.9" customHeight="1">
      <c r="B13" s="31"/>
      <c r="L13" s="31"/>
    </row>
    <row r="14" spans="2:46" s="1" customFormat="1" ht="12" customHeight="1">
      <c r="B14" s="31"/>
      <c r="D14" s="26" t="s">
        <v>23</v>
      </c>
      <c r="I14" s="26" t="s">
        <v>24</v>
      </c>
      <c r="J14" s="24" t="s">
        <v>1</v>
      </c>
      <c r="L14" s="31"/>
    </row>
    <row r="15" spans="2:46" s="1" customFormat="1" ht="18" customHeight="1">
      <c r="B15" s="31"/>
      <c r="E15" s="24" t="s">
        <v>25</v>
      </c>
      <c r="I15" s="26" t="s">
        <v>26</v>
      </c>
      <c r="J15" s="24" t="s">
        <v>1</v>
      </c>
      <c r="L15" s="31"/>
    </row>
    <row r="16" spans="2:46" s="1" customFormat="1" ht="6.95" customHeight="1">
      <c r="B16" s="31"/>
      <c r="L16" s="31"/>
    </row>
    <row r="17" spans="2:12" s="1" customFormat="1" ht="12" customHeight="1">
      <c r="B17" s="31"/>
      <c r="D17" s="26" t="s">
        <v>27</v>
      </c>
      <c r="I17" s="26" t="s">
        <v>24</v>
      </c>
      <c r="J17" s="27" t="str">
        <f>'Rekapitulace stavby'!AN13</f>
        <v>Vyplň údaj</v>
      </c>
      <c r="L17" s="31"/>
    </row>
    <row r="18" spans="2:12" s="1" customFormat="1" ht="18" customHeight="1">
      <c r="B18" s="31"/>
      <c r="E18" s="228" t="str">
        <f>'Rekapitulace stavby'!E14</f>
        <v>Vyplň údaj</v>
      </c>
      <c r="F18" s="210"/>
      <c r="G18" s="210"/>
      <c r="H18" s="210"/>
      <c r="I18" s="26" t="s">
        <v>26</v>
      </c>
      <c r="J18" s="27" t="str">
        <f>'Rekapitulace stavby'!AN14</f>
        <v>Vyplň údaj</v>
      </c>
      <c r="L18" s="31"/>
    </row>
    <row r="19" spans="2:12" s="1" customFormat="1" ht="6.95" customHeight="1">
      <c r="B19" s="31"/>
      <c r="L19" s="31"/>
    </row>
    <row r="20" spans="2:12" s="1" customFormat="1" ht="12" customHeight="1">
      <c r="B20" s="31"/>
      <c r="D20" s="26" t="s">
        <v>29</v>
      </c>
      <c r="I20" s="26" t="s">
        <v>24</v>
      </c>
      <c r="J20" s="24" t="s">
        <v>1</v>
      </c>
      <c r="L20" s="31"/>
    </row>
    <row r="21" spans="2:12" s="1" customFormat="1" ht="18" customHeight="1">
      <c r="B21" s="31"/>
      <c r="E21" s="24" t="s">
        <v>30</v>
      </c>
      <c r="I21" s="26" t="s">
        <v>26</v>
      </c>
      <c r="J21" s="24" t="s">
        <v>1</v>
      </c>
      <c r="L21" s="31"/>
    </row>
    <row r="22" spans="2:12" s="1" customFormat="1" ht="6.95" customHeight="1">
      <c r="B22" s="31"/>
      <c r="L22" s="31"/>
    </row>
    <row r="23" spans="2:12" s="1" customFormat="1" ht="12" customHeight="1">
      <c r="B23" s="31"/>
      <c r="D23" s="26" t="s">
        <v>32</v>
      </c>
      <c r="I23" s="26" t="s">
        <v>24</v>
      </c>
      <c r="J23" s="24" t="str">
        <f>IF('Rekapitulace stavby'!AN19="","",'Rekapitulace stavby'!AN19)</f>
        <v/>
      </c>
      <c r="L23" s="31"/>
    </row>
    <row r="24" spans="2:12" s="1" customFormat="1" ht="18" customHeight="1">
      <c r="B24" s="31"/>
      <c r="E24" s="24" t="str">
        <f>IF('Rekapitulace stavby'!E20="","",'Rekapitulace stavby'!E20)</f>
        <v xml:space="preserve"> </v>
      </c>
      <c r="I24" s="26" t="s">
        <v>26</v>
      </c>
      <c r="J24" s="24" t="str">
        <f>IF('Rekapitulace stavby'!AN20="","",'Rekapitulace stavby'!AN20)</f>
        <v/>
      </c>
      <c r="L24" s="31"/>
    </row>
    <row r="25" spans="2:12" s="1" customFormat="1" ht="6.95" customHeight="1">
      <c r="B25" s="31"/>
      <c r="L25" s="31"/>
    </row>
    <row r="26" spans="2:12" s="1" customFormat="1" ht="12" customHeight="1">
      <c r="B26" s="31"/>
      <c r="D26" s="26" t="s">
        <v>34</v>
      </c>
      <c r="L26" s="31"/>
    </row>
    <row r="27" spans="2:12" s="7" customFormat="1" ht="16.5" customHeight="1">
      <c r="B27" s="88"/>
      <c r="E27" s="214" t="s">
        <v>1</v>
      </c>
      <c r="F27" s="214"/>
      <c r="G27" s="214"/>
      <c r="H27" s="214"/>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ROUND(J122,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ROUND((SUM(BE122:BE159)),  2)</f>
        <v>0</v>
      </c>
      <c r="I33" s="91">
        <v>0.21</v>
      </c>
      <c r="J33" s="90">
        <f>ROUND(((SUM(BE122:BE159))*I33),  2)</f>
        <v>0</v>
      </c>
      <c r="L33" s="31"/>
    </row>
    <row r="34" spans="2:12" s="1" customFormat="1" ht="14.45" customHeight="1">
      <c r="B34" s="31"/>
      <c r="E34" s="26" t="s">
        <v>42</v>
      </c>
      <c r="F34" s="90">
        <f>ROUND((SUM(BF122:BF159)),  2)</f>
        <v>0</v>
      </c>
      <c r="I34" s="91">
        <v>0.15</v>
      </c>
      <c r="J34" s="90">
        <f>ROUND(((SUM(BF122:BF159))*I34),  2)</f>
        <v>0</v>
      </c>
      <c r="L34" s="31"/>
    </row>
    <row r="35" spans="2:12" s="1" customFormat="1" ht="14.45" hidden="1" customHeight="1">
      <c r="B35" s="31"/>
      <c r="E35" s="26" t="s">
        <v>43</v>
      </c>
      <c r="F35" s="90">
        <f>ROUND((SUM(BG122:BG159)),  2)</f>
        <v>0</v>
      </c>
      <c r="I35" s="91">
        <v>0.21</v>
      </c>
      <c r="J35" s="90">
        <f>0</f>
        <v>0</v>
      </c>
      <c r="L35" s="31"/>
    </row>
    <row r="36" spans="2:12" s="1" customFormat="1" ht="14.45" hidden="1" customHeight="1">
      <c r="B36" s="31"/>
      <c r="E36" s="26" t="s">
        <v>44</v>
      </c>
      <c r="F36" s="90">
        <f>ROUND((SUM(BH122:BH159)),  2)</f>
        <v>0</v>
      </c>
      <c r="I36" s="91">
        <v>0.15</v>
      </c>
      <c r="J36" s="90">
        <f>0</f>
        <v>0</v>
      </c>
      <c r="L36" s="31"/>
    </row>
    <row r="37" spans="2:12" s="1" customFormat="1" ht="14.45" hidden="1" customHeight="1">
      <c r="B37" s="31"/>
      <c r="E37" s="26" t="s">
        <v>45</v>
      </c>
      <c r="F37" s="90">
        <f>ROUND((SUM(BI122:BI159)),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2" t="s">
        <v>51</v>
      </c>
      <c r="E61" s="33"/>
      <c r="F61" s="98" t="s">
        <v>52</v>
      </c>
      <c r="G61" s="42" t="s">
        <v>51</v>
      </c>
      <c r="H61" s="33"/>
      <c r="I61" s="33"/>
      <c r="J61" s="99" t="s">
        <v>52</v>
      </c>
      <c r="K61" s="33"/>
      <c r="L61" s="31"/>
    </row>
    <row r="62" spans="2:12">
      <c r="B62" s="19"/>
      <c r="L62" s="19"/>
    </row>
    <row r="63" spans="2:12">
      <c r="B63" s="19"/>
      <c r="L63" s="19"/>
    </row>
    <row r="64" spans="2:12">
      <c r="B64" s="19"/>
      <c r="L64" s="19"/>
    </row>
    <row r="65" spans="2:12" s="1" customFormat="1" ht="12.75">
      <c r="B65" s="31"/>
      <c r="D65" s="40" t="s">
        <v>53</v>
      </c>
      <c r="E65" s="41"/>
      <c r="F65" s="41"/>
      <c r="G65" s="40" t="s">
        <v>54</v>
      </c>
      <c r="H65" s="41"/>
      <c r="I65" s="41"/>
      <c r="J65" s="41"/>
      <c r="K65" s="41"/>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130</v>
      </c>
      <c r="L82" s="31"/>
    </row>
    <row r="83" spans="2:47" s="1" customFormat="1" ht="6.95" customHeight="1">
      <c r="B83" s="31"/>
      <c r="L83" s="31"/>
    </row>
    <row r="84" spans="2:47" s="1" customFormat="1" ht="12" customHeight="1">
      <c r="B84" s="31"/>
      <c r="C84" s="26" t="s">
        <v>16</v>
      </c>
      <c r="L84" s="31"/>
    </row>
    <row r="85" spans="2:47" s="1" customFormat="1" ht="16.5" customHeight="1">
      <c r="B85" s="31"/>
      <c r="E85" s="226" t="str">
        <f>E7</f>
        <v>Korunní 906/29 - PD rekonstrukce dvorního objektu č.p. 2513</v>
      </c>
      <c r="F85" s="227"/>
      <c r="G85" s="227"/>
      <c r="H85" s="227"/>
      <c r="L85" s="31"/>
    </row>
    <row r="86" spans="2:47" s="1" customFormat="1" ht="12" customHeight="1">
      <c r="B86" s="31"/>
      <c r="C86" s="26" t="s">
        <v>128</v>
      </c>
      <c r="L86" s="31"/>
    </row>
    <row r="87" spans="2:47" s="1" customFormat="1" ht="16.5" customHeight="1">
      <c r="B87" s="31"/>
      <c r="E87" s="220" t="str">
        <f>E9</f>
        <v>D.1.4.i - Chlazení</v>
      </c>
      <c r="F87" s="225"/>
      <c r="G87" s="225"/>
      <c r="H87" s="225"/>
      <c r="L87" s="31"/>
    </row>
    <row r="88" spans="2:47" s="1" customFormat="1" ht="6.95" customHeight="1">
      <c r="B88" s="31"/>
      <c r="L88" s="31"/>
    </row>
    <row r="89" spans="2:47" s="1" customFormat="1" ht="12" customHeight="1">
      <c r="B89" s="31"/>
      <c r="C89" s="26" t="s">
        <v>20</v>
      </c>
      <c r="F89" s="24" t="str">
        <f>F12</f>
        <v>Praha (554782)</v>
      </c>
      <c r="I89" s="26" t="s">
        <v>22</v>
      </c>
      <c r="J89" s="51">
        <f>IF(J12="","",J12)</f>
        <v>44986</v>
      </c>
      <c r="L89" s="31"/>
    </row>
    <row r="90" spans="2:47" s="1" customFormat="1" ht="6.95" customHeight="1">
      <c r="B90" s="31"/>
      <c r="L90" s="31"/>
    </row>
    <row r="91" spans="2:47" s="1" customFormat="1" ht="15.2" customHeight="1">
      <c r="B91" s="31"/>
      <c r="C91" s="26" t="s">
        <v>23</v>
      </c>
      <c r="F91" s="24" t="str">
        <f>E15</f>
        <v>Městská část Praha 2</v>
      </c>
      <c r="I91" s="26" t="s">
        <v>29</v>
      </c>
      <c r="J91" s="29" t="str">
        <f>E21</f>
        <v>SUNCAD, s.r.o.</v>
      </c>
      <c r="L91" s="31"/>
    </row>
    <row r="92" spans="2:47" s="1" customFormat="1" ht="15.2" customHeight="1">
      <c r="B92" s="31"/>
      <c r="C92" s="26" t="s">
        <v>27</v>
      </c>
      <c r="F92" s="24" t="str">
        <f>IF(E18="","",E18)</f>
        <v>Vyplň údaj</v>
      </c>
      <c r="I92" s="26" t="s">
        <v>32</v>
      </c>
      <c r="J92" s="29" t="str">
        <f>E24</f>
        <v xml:space="preserve"> </v>
      </c>
      <c r="L92" s="31"/>
    </row>
    <row r="93" spans="2:47" s="1" customFormat="1" ht="10.35" customHeight="1">
      <c r="B93" s="31"/>
      <c r="L93" s="31"/>
    </row>
    <row r="94" spans="2:47" s="1" customFormat="1" ht="29.25" customHeight="1">
      <c r="B94" s="31"/>
      <c r="C94" s="100" t="s">
        <v>131</v>
      </c>
      <c r="D94" s="92"/>
      <c r="E94" s="92"/>
      <c r="F94" s="92"/>
      <c r="G94" s="92"/>
      <c r="H94" s="92"/>
      <c r="I94" s="92"/>
      <c r="J94" s="101" t="s">
        <v>132</v>
      </c>
      <c r="K94" s="92"/>
      <c r="L94" s="31"/>
    </row>
    <row r="95" spans="2:47" s="1" customFormat="1" ht="10.35" customHeight="1">
      <c r="B95" s="31"/>
      <c r="L95" s="31"/>
    </row>
    <row r="96" spans="2:47" s="1" customFormat="1" ht="22.9" customHeight="1">
      <c r="B96" s="31"/>
      <c r="C96" s="102" t="s">
        <v>133</v>
      </c>
      <c r="J96" s="65">
        <f>J122</f>
        <v>0</v>
      </c>
      <c r="L96" s="31"/>
      <c r="AU96" s="16" t="s">
        <v>134</v>
      </c>
    </row>
    <row r="97" spans="2:12" s="8" customFormat="1" ht="24.95" customHeight="1">
      <c r="B97" s="103"/>
      <c r="D97" s="104" t="s">
        <v>135</v>
      </c>
      <c r="E97" s="105"/>
      <c r="F97" s="105"/>
      <c r="G97" s="105"/>
      <c r="H97" s="105"/>
      <c r="I97" s="105"/>
      <c r="J97" s="106">
        <f>J123</f>
        <v>0</v>
      </c>
      <c r="L97" s="103"/>
    </row>
    <row r="98" spans="2:12" s="9" customFormat="1" ht="19.899999999999999" customHeight="1">
      <c r="B98" s="107"/>
      <c r="D98" s="108" t="s">
        <v>143</v>
      </c>
      <c r="E98" s="109"/>
      <c r="F98" s="109"/>
      <c r="G98" s="109"/>
      <c r="H98" s="109"/>
      <c r="I98" s="109"/>
      <c r="J98" s="110">
        <f>J124</f>
        <v>0</v>
      </c>
      <c r="L98" s="107"/>
    </row>
    <row r="99" spans="2:12" s="8" customFormat="1" ht="24.95" customHeight="1">
      <c r="B99" s="103"/>
      <c r="D99" s="104" t="s">
        <v>147</v>
      </c>
      <c r="E99" s="105"/>
      <c r="F99" s="105"/>
      <c r="G99" s="105"/>
      <c r="H99" s="105"/>
      <c r="I99" s="105"/>
      <c r="J99" s="106">
        <f>J128</f>
        <v>0</v>
      </c>
      <c r="L99" s="103"/>
    </row>
    <row r="100" spans="2:12" s="9" customFormat="1" ht="19.899999999999999" customHeight="1">
      <c r="B100" s="107"/>
      <c r="D100" s="108" t="s">
        <v>3573</v>
      </c>
      <c r="E100" s="109"/>
      <c r="F100" s="109"/>
      <c r="G100" s="109"/>
      <c r="H100" s="109"/>
      <c r="I100" s="109"/>
      <c r="J100" s="110">
        <f>J129</f>
        <v>0</v>
      </c>
      <c r="L100" s="107"/>
    </row>
    <row r="101" spans="2:12" s="8" customFormat="1" ht="24.95" customHeight="1">
      <c r="B101" s="103"/>
      <c r="D101" s="104" t="s">
        <v>4877</v>
      </c>
      <c r="E101" s="105"/>
      <c r="F101" s="105"/>
      <c r="G101" s="105"/>
      <c r="H101" s="105"/>
      <c r="I101" s="105"/>
      <c r="J101" s="106">
        <f>J132</f>
        <v>0</v>
      </c>
      <c r="L101" s="103"/>
    </row>
    <row r="102" spans="2:12" s="9" customFormat="1" ht="19.899999999999999" customHeight="1">
      <c r="B102" s="107"/>
      <c r="D102" s="108" t="s">
        <v>4878</v>
      </c>
      <c r="E102" s="109"/>
      <c r="F102" s="109"/>
      <c r="G102" s="109"/>
      <c r="H102" s="109"/>
      <c r="I102" s="109"/>
      <c r="J102" s="110">
        <f>J133</f>
        <v>0</v>
      </c>
      <c r="L102" s="107"/>
    </row>
    <row r="103" spans="2:12" s="1" customFormat="1" ht="21.75" customHeight="1">
      <c r="B103" s="31"/>
      <c r="L103" s="31"/>
    </row>
    <row r="104" spans="2:12" s="1" customFormat="1" ht="6.95" customHeight="1">
      <c r="B104" s="43"/>
      <c r="C104" s="44"/>
      <c r="D104" s="44"/>
      <c r="E104" s="44"/>
      <c r="F104" s="44"/>
      <c r="G104" s="44"/>
      <c r="H104" s="44"/>
      <c r="I104" s="44"/>
      <c r="J104" s="44"/>
      <c r="K104" s="44"/>
      <c r="L104" s="31"/>
    </row>
    <row r="108" spans="2:12" s="1" customFormat="1" ht="6.95" customHeight="1">
      <c r="B108" s="45"/>
      <c r="C108" s="46"/>
      <c r="D108" s="46"/>
      <c r="E108" s="46"/>
      <c r="F108" s="46"/>
      <c r="G108" s="46"/>
      <c r="H108" s="46"/>
      <c r="I108" s="46"/>
      <c r="J108" s="46"/>
      <c r="K108" s="46"/>
      <c r="L108" s="31"/>
    </row>
    <row r="109" spans="2:12" s="1" customFormat="1" ht="24.95" customHeight="1">
      <c r="B109" s="31"/>
      <c r="C109" s="20" t="s">
        <v>164</v>
      </c>
      <c r="L109" s="31"/>
    </row>
    <row r="110" spans="2:12" s="1" customFormat="1" ht="6.95" customHeight="1">
      <c r="B110" s="31"/>
      <c r="L110" s="31"/>
    </row>
    <row r="111" spans="2:12" s="1" customFormat="1" ht="12" customHeight="1">
      <c r="B111" s="31"/>
      <c r="C111" s="26" t="s">
        <v>16</v>
      </c>
      <c r="L111" s="31"/>
    </row>
    <row r="112" spans="2:12" s="1" customFormat="1" ht="16.5" customHeight="1">
      <c r="B112" s="31"/>
      <c r="E112" s="226" t="str">
        <f>E7</f>
        <v>Korunní 906/29 - PD rekonstrukce dvorního objektu č.p. 2513</v>
      </c>
      <c r="F112" s="227"/>
      <c r="G112" s="227"/>
      <c r="H112" s="227"/>
      <c r="L112" s="31"/>
    </row>
    <row r="113" spans="2:65" s="1" customFormat="1" ht="12" customHeight="1">
      <c r="B113" s="31"/>
      <c r="C113" s="26" t="s">
        <v>128</v>
      </c>
      <c r="L113" s="31"/>
    </row>
    <row r="114" spans="2:65" s="1" customFormat="1" ht="16.5" customHeight="1">
      <c r="B114" s="31"/>
      <c r="E114" s="220" t="str">
        <f>E9</f>
        <v>D.1.4.i - Chlazení</v>
      </c>
      <c r="F114" s="225"/>
      <c r="G114" s="225"/>
      <c r="H114" s="225"/>
      <c r="L114" s="31"/>
    </row>
    <row r="115" spans="2:65" s="1" customFormat="1" ht="6.95" customHeight="1">
      <c r="B115" s="31"/>
      <c r="L115" s="31"/>
    </row>
    <row r="116" spans="2:65" s="1" customFormat="1" ht="12" customHeight="1">
      <c r="B116" s="31"/>
      <c r="C116" s="26" t="s">
        <v>20</v>
      </c>
      <c r="F116" s="24" t="str">
        <f>F12</f>
        <v>Praha (554782)</v>
      </c>
      <c r="I116" s="26" t="s">
        <v>22</v>
      </c>
      <c r="J116" s="51">
        <f>IF(J12="","",J12)</f>
        <v>44986</v>
      </c>
      <c r="L116" s="31"/>
    </row>
    <row r="117" spans="2:65" s="1" customFormat="1" ht="6.95" customHeight="1">
      <c r="B117" s="31"/>
      <c r="L117" s="31"/>
    </row>
    <row r="118" spans="2:65" s="1" customFormat="1" ht="15.2" customHeight="1">
      <c r="B118" s="31"/>
      <c r="C118" s="26" t="s">
        <v>23</v>
      </c>
      <c r="F118" s="24" t="str">
        <f>E15</f>
        <v>Městská část Praha 2</v>
      </c>
      <c r="I118" s="26" t="s">
        <v>29</v>
      </c>
      <c r="J118" s="29" t="str">
        <f>E21</f>
        <v>SUNCAD, s.r.o.</v>
      </c>
      <c r="L118" s="31"/>
    </row>
    <row r="119" spans="2:65" s="1" customFormat="1" ht="15.2" customHeight="1">
      <c r="B119" s="31"/>
      <c r="C119" s="26" t="s">
        <v>27</v>
      </c>
      <c r="F119" s="24" t="str">
        <f>IF(E18="","",E18)</f>
        <v>Vyplň údaj</v>
      </c>
      <c r="I119" s="26" t="s">
        <v>32</v>
      </c>
      <c r="J119" s="29" t="str">
        <f>E24</f>
        <v xml:space="preserve"> </v>
      </c>
      <c r="L119" s="31"/>
    </row>
    <row r="120" spans="2:65" s="1" customFormat="1" ht="10.35" customHeight="1">
      <c r="B120" s="31"/>
      <c r="L120" s="31"/>
    </row>
    <row r="121" spans="2:65" s="10" customFormat="1" ht="29.25" customHeight="1">
      <c r="B121" s="111"/>
      <c r="C121" s="112" t="s">
        <v>165</v>
      </c>
      <c r="D121" s="113" t="s">
        <v>61</v>
      </c>
      <c r="E121" s="113" t="s">
        <v>57</v>
      </c>
      <c r="F121" s="113" t="s">
        <v>58</v>
      </c>
      <c r="G121" s="113" t="s">
        <v>166</v>
      </c>
      <c r="H121" s="113" t="s">
        <v>167</v>
      </c>
      <c r="I121" s="113" t="s">
        <v>168</v>
      </c>
      <c r="J121" s="113" t="s">
        <v>132</v>
      </c>
      <c r="K121" s="114" t="s">
        <v>169</v>
      </c>
      <c r="L121" s="111"/>
      <c r="M121" s="58" t="s">
        <v>1</v>
      </c>
      <c r="N121" s="59" t="s">
        <v>40</v>
      </c>
      <c r="O121" s="59" t="s">
        <v>170</v>
      </c>
      <c r="P121" s="59" t="s">
        <v>171</v>
      </c>
      <c r="Q121" s="59" t="s">
        <v>172</v>
      </c>
      <c r="R121" s="59" t="s">
        <v>173</v>
      </c>
      <c r="S121" s="59" t="s">
        <v>174</v>
      </c>
      <c r="T121" s="60" t="s">
        <v>175</v>
      </c>
    </row>
    <row r="122" spans="2:65" s="1" customFormat="1" ht="22.9" customHeight="1">
      <c r="B122" s="31"/>
      <c r="C122" s="63" t="s">
        <v>176</v>
      </c>
      <c r="J122" s="115">
        <f>BK122</f>
        <v>0</v>
      </c>
      <c r="L122" s="31"/>
      <c r="M122" s="61"/>
      <c r="N122" s="52"/>
      <c r="O122" s="52"/>
      <c r="P122" s="116">
        <f>P123+P128+P132</f>
        <v>0</v>
      </c>
      <c r="Q122" s="52"/>
      <c r="R122" s="116">
        <f>R123+R128+R132</f>
        <v>0</v>
      </c>
      <c r="S122" s="52"/>
      <c r="T122" s="117">
        <f>T123+T128+T132</f>
        <v>0</v>
      </c>
      <c r="AT122" s="16" t="s">
        <v>75</v>
      </c>
      <c r="AU122" s="16" t="s">
        <v>134</v>
      </c>
      <c r="BK122" s="118">
        <f>BK123+BK128+BK132</f>
        <v>0</v>
      </c>
    </row>
    <row r="123" spans="2:65" s="11" customFormat="1" ht="25.9" customHeight="1">
      <c r="B123" s="119"/>
      <c r="D123" s="120" t="s">
        <v>75</v>
      </c>
      <c r="E123" s="121" t="s">
        <v>177</v>
      </c>
      <c r="F123" s="121" t="s">
        <v>178</v>
      </c>
      <c r="I123" s="122"/>
      <c r="J123" s="123">
        <f>BK123</f>
        <v>0</v>
      </c>
      <c r="L123" s="119"/>
      <c r="M123" s="124"/>
      <c r="P123" s="125">
        <f>P124</f>
        <v>0</v>
      </c>
      <c r="R123" s="125">
        <f>R124</f>
        <v>0</v>
      </c>
      <c r="T123" s="126">
        <f>T124</f>
        <v>0</v>
      </c>
      <c r="AR123" s="120" t="s">
        <v>84</v>
      </c>
      <c r="AT123" s="127" t="s">
        <v>75</v>
      </c>
      <c r="AU123" s="127" t="s">
        <v>76</v>
      </c>
      <c r="AY123" s="120" t="s">
        <v>179</v>
      </c>
      <c r="BK123" s="128">
        <f>BK124</f>
        <v>0</v>
      </c>
    </row>
    <row r="124" spans="2:65" s="11" customFormat="1" ht="22.9" customHeight="1">
      <c r="B124" s="119"/>
      <c r="D124" s="120" t="s">
        <v>75</v>
      </c>
      <c r="E124" s="129" t="s">
        <v>251</v>
      </c>
      <c r="F124" s="129" t="s">
        <v>1159</v>
      </c>
      <c r="I124" s="122"/>
      <c r="J124" s="130">
        <f>BK124</f>
        <v>0</v>
      </c>
      <c r="L124" s="119"/>
      <c r="M124" s="124"/>
      <c r="P124" s="125">
        <f>SUM(P125:P127)</f>
        <v>0</v>
      </c>
      <c r="R124" s="125">
        <f>SUM(R125:R127)</f>
        <v>0</v>
      </c>
      <c r="T124" s="126">
        <f>SUM(T125:T127)</f>
        <v>0</v>
      </c>
      <c r="AR124" s="120" t="s">
        <v>84</v>
      </c>
      <c r="AT124" s="127" t="s">
        <v>75</v>
      </c>
      <c r="AU124" s="127" t="s">
        <v>84</v>
      </c>
      <c r="AY124" s="120" t="s">
        <v>179</v>
      </c>
      <c r="BK124" s="128">
        <f>SUM(BK125:BK127)</f>
        <v>0</v>
      </c>
    </row>
    <row r="125" spans="2:65" s="1" customFormat="1" ht="24.2" customHeight="1">
      <c r="B125" s="31"/>
      <c r="C125" s="131" t="s">
        <v>84</v>
      </c>
      <c r="D125" s="131" t="s">
        <v>181</v>
      </c>
      <c r="E125" s="132" t="s">
        <v>1181</v>
      </c>
      <c r="F125" s="133" t="s">
        <v>4905</v>
      </c>
      <c r="G125" s="134" t="s">
        <v>1163</v>
      </c>
      <c r="H125" s="135">
        <v>1</v>
      </c>
      <c r="I125" s="136"/>
      <c r="J125" s="137">
        <f>ROUND(I125*H125,2)</f>
        <v>0</v>
      </c>
      <c r="K125" s="133" t="s">
        <v>1</v>
      </c>
      <c r="L125" s="31"/>
      <c r="M125" s="138" t="s">
        <v>1</v>
      </c>
      <c r="N125" s="139" t="s">
        <v>41</v>
      </c>
      <c r="P125" s="140">
        <f>O125*H125</f>
        <v>0</v>
      </c>
      <c r="Q125" s="140">
        <v>0</v>
      </c>
      <c r="R125" s="140">
        <f>Q125*H125</f>
        <v>0</v>
      </c>
      <c r="S125" s="140">
        <v>0</v>
      </c>
      <c r="T125" s="141">
        <f>S125*H125</f>
        <v>0</v>
      </c>
      <c r="AR125" s="142" t="s">
        <v>186</v>
      </c>
      <c r="AT125" s="142" t="s">
        <v>181</v>
      </c>
      <c r="AU125" s="142" t="s">
        <v>86</v>
      </c>
      <c r="AY125" s="16" t="s">
        <v>179</v>
      </c>
      <c r="BE125" s="143">
        <f>IF(N125="základní",J125,0)</f>
        <v>0</v>
      </c>
      <c r="BF125" s="143">
        <f>IF(N125="snížená",J125,0)</f>
        <v>0</v>
      </c>
      <c r="BG125" s="143">
        <f>IF(N125="zákl. přenesená",J125,0)</f>
        <v>0</v>
      </c>
      <c r="BH125" s="143">
        <f>IF(N125="sníž. přenesená",J125,0)</f>
        <v>0</v>
      </c>
      <c r="BI125" s="143">
        <f>IF(N125="nulová",J125,0)</f>
        <v>0</v>
      </c>
      <c r="BJ125" s="16" t="s">
        <v>84</v>
      </c>
      <c r="BK125" s="143">
        <f>ROUND(I125*H125,2)</f>
        <v>0</v>
      </c>
      <c r="BL125" s="16" t="s">
        <v>186</v>
      </c>
      <c r="BM125" s="142" t="s">
        <v>4906</v>
      </c>
    </row>
    <row r="126" spans="2:65" s="1" customFormat="1" ht="19.5">
      <c r="B126" s="31"/>
      <c r="D126" s="144" t="s">
        <v>188</v>
      </c>
      <c r="F126" s="145" t="s">
        <v>4905</v>
      </c>
      <c r="I126" s="146"/>
      <c r="L126" s="31"/>
      <c r="M126" s="147"/>
      <c r="T126" s="55"/>
      <c r="AT126" s="16" t="s">
        <v>188</v>
      </c>
      <c r="AU126" s="16" t="s">
        <v>86</v>
      </c>
    </row>
    <row r="127" spans="2:65" s="1" customFormat="1" ht="19.5">
      <c r="B127" s="31"/>
      <c r="D127" s="144" t="s">
        <v>451</v>
      </c>
      <c r="F127" s="168" t="s">
        <v>3579</v>
      </c>
      <c r="I127" s="146"/>
      <c r="L127" s="31"/>
      <c r="M127" s="147"/>
      <c r="T127" s="55"/>
      <c r="AT127" s="16" t="s">
        <v>451</v>
      </c>
      <c r="AU127" s="16" t="s">
        <v>86</v>
      </c>
    </row>
    <row r="128" spans="2:65" s="11" customFormat="1" ht="25.9" customHeight="1">
      <c r="B128" s="119"/>
      <c r="D128" s="120" t="s">
        <v>75</v>
      </c>
      <c r="E128" s="121" t="s">
        <v>1635</v>
      </c>
      <c r="F128" s="121" t="s">
        <v>1636</v>
      </c>
      <c r="I128" s="122"/>
      <c r="J128" s="123">
        <f>BK128</f>
        <v>0</v>
      </c>
      <c r="L128" s="119"/>
      <c r="M128" s="124"/>
      <c r="P128" s="125">
        <f>P129</f>
        <v>0</v>
      </c>
      <c r="R128" s="125">
        <f>R129</f>
        <v>0</v>
      </c>
      <c r="T128" s="126">
        <f>T129</f>
        <v>0</v>
      </c>
      <c r="AR128" s="120" t="s">
        <v>86</v>
      </c>
      <c r="AT128" s="127" t="s">
        <v>75</v>
      </c>
      <c r="AU128" s="127" t="s">
        <v>76</v>
      </c>
      <c r="AY128" s="120" t="s">
        <v>179</v>
      </c>
      <c r="BK128" s="128">
        <f>BK129</f>
        <v>0</v>
      </c>
    </row>
    <row r="129" spans="2:65" s="11" customFormat="1" ht="22.9" customHeight="1">
      <c r="B129" s="119"/>
      <c r="D129" s="120" t="s">
        <v>75</v>
      </c>
      <c r="E129" s="129" t="s">
        <v>3580</v>
      </c>
      <c r="F129" s="129" t="s">
        <v>98</v>
      </c>
      <c r="I129" s="122"/>
      <c r="J129" s="130">
        <f>BK129</f>
        <v>0</v>
      </c>
      <c r="L129" s="119"/>
      <c r="M129" s="124"/>
      <c r="P129" s="125">
        <f>SUM(P130:P131)</f>
        <v>0</v>
      </c>
      <c r="R129" s="125">
        <f>SUM(R130:R131)</f>
        <v>0</v>
      </c>
      <c r="T129" s="126">
        <f>SUM(T130:T131)</f>
        <v>0</v>
      </c>
      <c r="AR129" s="120" t="s">
        <v>86</v>
      </c>
      <c r="AT129" s="127" t="s">
        <v>75</v>
      </c>
      <c r="AU129" s="127" t="s">
        <v>84</v>
      </c>
      <c r="AY129" s="120" t="s">
        <v>179</v>
      </c>
      <c r="BK129" s="128">
        <f>SUM(BK130:BK131)</f>
        <v>0</v>
      </c>
    </row>
    <row r="130" spans="2:65" s="1" customFormat="1" ht="16.5" customHeight="1">
      <c r="B130" s="31"/>
      <c r="C130" s="131" t="s">
        <v>86</v>
      </c>
      <c r="D130" s="131" t="s">
        <v>181</v>
      </c>
      <c r="E130" s="132" t="s">
        <v>3581</v>
      </c>
      <c r="F130" s="133" t="s">
        <v>3582</v>
      </c>
      <c r="G130" s="134" t="s">
        <v>1681</v>
      </c>
      <c r="H130" s="179"/>
      <c r="I130" s="136"/>
      <c r="J130" s="137">
        <f>ROUND(I130*H130,2)</f>
        <v>0</v>
      </c>
      <c r="K130" s="133" t="s">
        <v>185</v>
      </c>
      <c r="L130" s="31"/>
      <c r="M130" s="138" t="s">
        <v>1</v>
      </c>
      <c r="N130" s="139" t="s">
        <v>41</v>
      </c>
      <c r="P130" s="140">
        <f>O130*H130</f>
        <v>0</v>
      </c>
      <c r="Q130" s="140">
        <v>0</v>
      </c>
      <c r="R130" s="140">
        <f>Q130*H130</f>
        <v>0</v>
      </c>
      <c r="S130" s="140">
        <v>0</v>
      </c>
      <c r="T130" s="141">
        <f>S130*H130</f>
        <v>0</v>
      </c>
      <c r="AR130" s="142" t="s">
        <v>299</v>
      </c>
      <c r="AT130" s="142" t="s">
        <v>181</v>
      </c>
      <c r="AU130" s="142" t="s">
        <v>86</v>
      </c>
      <c r="AY130" s="16" t="s">
        <v>179</v>
      </c>
      <c r="BE130" s="143">
        <f>IF(N130="základní",J130,0)</f>
        <v>0</v>
      </c>
      <c r="BF130" s="143">
        <f>IF(N130="snížená",J130,0)</f>
        <v>0</v>
      </c>
      <c r="BG130" s="143">
        <f>IF(N130="zákl. přenesená",J130,0)</f>
        <v>0</v>
      </c>
      <c r="BH130" s="143">
        <f>IF(N130="sníž. přenesená",J130,0)</f>
        <v>0</v>
      </c>
      <c r="BI130" s="143">
        <f>IF(N130="nulová",J130,0)</f>
        <v>0</v>
      </c>
      <c r="BJ130" s="16" t="s">
        <v>84</v>
      </c>
      <c r="BK130" s="143">
        <f>ROUND(I130*H130,2)</f>
        <v>0</v>
      </c>
      <c r="BL130" s="16" t="s">
        <v>299</v>
      </c>
      <c r="BM130" s="142" t="s">
        <v>4907</v>
      </c>
    </row>
    <row r="131" spans="2:65" s="1" customFormat="1" ht="19.5">
      <c r="B131" s="31"/>
      <c r="D131" s="144" t="s">
        <v>188</v>
      </c>
      <c r="F131" s="145" t="s">
        <v>3584</v>
      </c>
      <c r="I131" s="146"/>
      <c r="L131" s="31"/>
      <c r="M131" s="147"/>
      <c r="T131" s="55"/>
      <c r="AT131" s="16" t="s">
        <v>188</v>
      </c>
      <c r="AU131" s="16" t="s">
        <v>86</v>
      </c>
    </row>
    <row r="132" spans="2:65" s="11" customFormat="1" ht="25.9" customHeight="1">
      <c r="B132" s="119"/>
      <c r="D132" s="120" t="s">
        <v>75</v>
      </c>
      <c r="E132" s="121" t="s">
        <v>4879</v>
      </c>
      <c r="F132" s="121" t="s">
        <v>3565</v>
      </c>
      <c r="I132" s="122"/>
      <c r="J132" s="123">
        <f>BK132</f>
        <v>0</v>
      </c>
      <c r="L132" s="119"/>
      <c r="M132" s="124"/>
      <c r="P132" s="125">
        <f>P133</f>
        <v>0</v>
      </c>
      <c r="R132" s="125">
        <f>R133</f>
        <v>0</v>
      </c>
      <c r="T132" s="126">
        <f>T133</f>
        <v>0</v>
      </c>
      <c r="AR132" s="120" t="s">
        <v>186</v>
      </c>
      <c r="AT132" s="127" t="s">
        <v>75</v>
      </c>
      <c r="AU132" s="127" t="s">
        <v>76</v>
      </c>
      <c r="AY132" s="120" t="s">
        <v>179</v>
      </c>
      <c r="BK132" s="128">
        <f>BK133</f>
        <v>0</v>
      </c>
    </row>
    <row r="133" spans="2:65" s="11" customFormat="1" ht="22.9" customHeight="1">
      <c r="B133" s="119"/>
      <c r="D133" s="120" t="s">
        <v>75</v>
      </c>
      <c r="E133" s="129" t="s">
        <v>4880</v>
      </c>
      <c r="F133" s="129" t="s">
        <v>3565</v>
      </c>
      <c r="I133" s="122"/>
      <c r="J133" s="130">
        <f>BK133</f>
        <v>0</v>
      </c>
      <c r="L133" s="119"/>
      <c r="M133" s="124"/>
      <c r="P133" s="125">
        <f>SUM(P134:P159)</f>
        <v>0</v>
      </c>
      <c r="R133" s="125">
        <f>SUM(R134:R159)</f>
        <v>0</v>
      </c>
      <c r="T133" s="126">
        <f>SUM(T134:T159)</f>
        <v>0</v>
      </c>
      <c r="AR133" s="120" t="s">
        <v>186</v>
      </c>
      <c r="AT133" s="127" t="s">
        <v>75</v>
      </c>
      <c r="AU133" s="127" t="s">
        <v>84</v>
      </c>
      <c r="AY133" s="120" t="s">
        <v>179</v>
      </c>
      <c r="BK133" s="128">
        <f>SUM(BK134:BK159)</f>
        <v>0</v>
      </c>
    </row>
    <row r="134" spans="2:65" s="1" customFormat="1" ht="21.75" customHeight="1">
      <c r="B134" s="31"/>
      <c r="C134" s="131" t="s">
        <v>199</v>
      </c>
      <c r="D134" s="131" t="s">
        <v>181</v>
      </c>
      <c r="E134" s="132" t="s">
        <v>4908</v>
      </c>
      <c r="F134" s="133" t="s">
        <v>4909</v>
      </c>
      <c r="G134" s="134" t="s">
        <v>429</v>
      </c>
      <c r="H134" s="135">
        <v>2</v>
      </c>
      <c r="I134" s="136"/>
      <c r="J134" s="137">
        <f>ROUND(I134*H134,2)</f>
        <v>0</v>
      </c>
      <c r="K134" s="133" t="s">
        <v>1</v>
      </c>
      <c r="L134" s="31"/>
      <c r="M134" s="138" t="s">
        <v>1</v>
      </c>
      <c r="N134" s="139" t="s">
        <v>41</v>
      </c>
      <c r="P134" s="140">
        <f>O134*H134</f>
        <v>0</v>
      </c>
      <c r="Q134" s="140">
        <v>0</v>
      </c>
      <c r="R134" s="140">
        <f>Q134*H134</f>
        <v>0</v>
      </c>
      <c r="S134" s="140">
        <v>0</v>
      </c>
      <c r="T134" s="141">
        <f>S134*H134</f>
        <v>0</v>
      </c>
      <c r="AR134" s="142" t="s">
        <v>3589</v>
      </c>
      <c r="AT134" s="142" t="s">
        <v>181</v>
      </c>
      <c r="AU134" s="142" t="s">
        <v>86</v>
      </c>
      <c r="AY134" s="16" t="s">
        <v>179</v>
      </c>
      <c r="BE134" s="143">
        <f>IF(N134="základní",J134,0)</f>
        <v>0</v>
      </c>
      <c r="BF134" s="143">
        <f>IF(N134="snížená",J134,0)</f>
        <v>0</v>
      </c>
      <c r="BG134" s="143">
        <f>IF(N134="zákl. přenesená",J134,0)</f>
        <v>0</v>
      </c>
      <c r="BH134" s="143">
        <f>IF(N134="sníž. přenesená",J134,0)</f>
        <v>0</v>
      </c>
      <c r="BI134" s="143">
        <f>IF(N134="nulová",J134,0)</f>
        <v>0</v>
      </c>
      <c r="BJ134" s="16" t="s">
        <v>84</v>
      </c>
      <c r="BK134" s="143">
        <f>ROUND(I134*H134,2)</f>
        <v>0</v>
      </c>
      <c r="BL134" s="16" t="s">
        <v>3589</v>
      </c>
      <c r="BM134" s="142" t="s">
        <v>4910</v>
      </c>
    </row>
    <row r="135" spans="2:65" s="1" customFormat="1">
      <c r="B135" s="31"/>
      <c r="D135" s="144" t="s">
        <v>188</v>
      </c>
      <c r="F135" s="145" t="s">
        <v>4909</v>
      </c>
      <c r="I135" s="146"/>
      <c r="L135" s="31"/>
      <c r="M135" s="147"/>
      <c r="T135" s="55"/>
      <c r="AT135" s="16" t="s">
        <v>188</v>
      </c>
      <c r="AU135" s="16" t="s">
        <v>86</v>
      </c>
    </row>
    <row r="136" spans="2:65" s="1" customFormat="1" ht="16.5" customHeight="1">
      <c r="B136" s="31"/>
      <c r="C136" s="131" t="s">
        <v>186</v>
      </c>
      <c r="D136" s="131" t="s">
        <v>181</v>
      </c>
      <c r="E136" s="132" t="s">
        <v>4911</v>
      </c>
      <c r="F136" s="133" t="s">
        <v>4912</v>
      </c>
      <c r="G136" s="134" t="s">
        <v>429</v>
      </c>
      <c r="H136" s="135">
        <v>1</v>
      </c>
      <c r="I136" s="136"/>
      <c r="J136" s="137">
        <f>ROUND(I136*H136,2)</f>
        <v>0</v>
      </c>
      <c r="K136" s="133" t="s">
        <v>1</v>
      </c>
      <c r="L136" s="31"/>
      <c r="M136" s="138" t="s">
        <v>1</v>
      </c>
      <c r="N136" s="139" t="s">
        <v>41</v>
      </c>
      <c r="P136" s="140">
        <f>O136*H136</f>
        <v>0</v>
      </c>
      <c r="Q136" s="140">
        <v>0</v>
      </c>
      <c r="R136" s="140">
        <f>Q136*H136</f>
        <v>0</v>
      </c>
      <c r="S136" s="140">
        <v>0</v>
      </c>
      <c r="T136" s="141">
        <f>S136*H136</f>
        <v>0</v>
      </c>
      <c r="AR136" s="142" t="s">
        <v>3589</v>
      </c>
      <c r="AT136" s="142" t="s">
        <v>181</v>
      </c>
      <c r="AU136" s="142" t="s">
        <v>86</v>
      </c>
      <c r="AY136" s="16" t="s">
        <v>179</v>
      </c>
      <c r="BE136" s="143">
        <f>IF(N136="základní",J136,0)</f>
        <v>0</v>
      </c>
      <c r="BF136" s="143">
        <f>IF(N136="snížená",J136,0)</f>
        <v>0</v>
      </c>
      <c r="BG136" s="143">
        <f>IF(N136="zákl. přenesená",J136,0)</f>
        <v>0</v>
      </c>
      <c r="BH136" s="143">
        <f>IF(N136="sníž. přenesená",J136,0)</f>
        <v>0</v>
      </c>
      <c r="BI136" s="143">
        <f>IF(N136="nulová",J136,0)</f>
        <v>0</v>
      </c>
      <c r="BJ136" s="16" t="s">
        <v>84</v>
      </c>
      <c r="BK136" s="143">
        <f>ROUND(I136*H136,2)</f>
        <v>0</v>
      </c>
      <c r="BL136" s="16" t="s">
        <v>3589</v>
      </c>
      <c r="BM136" s="142" t="s">
        <v>4913</v>
      </c>
    </row>
    <row r="137" spans="2:65" s="1" customFormat="1">
      <c r="B137" s="31"/>
      <c r="D137" s="144" t="s">
        <v>188</v>
      </c>
      <c r="F137" s="145" t="s">
        <v>4912</v>
      </c>
      <c r="I137" s="146"/>
      <c r="L137" s="31"/>
      <c r="M137" s="147"/>
      <c r="T137" s="55"/>
      <c r="AT137" s="16" t="s">
        <v>188</v>
      </c>
      <c r="AU137" s="16" t="s">
        <v>86</v>
      </c>
    </row>
    <row r="138" spans="2:65" s="1" customFormat="1" ht="16.5" customHeight="1">
      <c r="B138" s="31"/>
      <c r="C138" s="131" t="s">
        <v>209</v>
      </c>
      <c r="D138" s="131" t="s">
        <v>181</v>
      </c>
      <c r="E138" s="132" t="s">
        <v>4914</v>
      </c>
      <c r="F138" s="133" t="s">
        <v>4915</v>
      </c>
      <c r="G138" s="134" t="s">
        <v>429</v>
      </c>
      <c r="H138" s="135">
        <v>3</v>
      </c>
      <c r="I138" s="136"/>
      <c r="J138" s="137">
        <f>ROUND(I138*H138,2)</f>
        <v>0</v>
      </c>
      <c r="K138" s="133" t="s">
        <v>1</v>
      </c>
      <c r="L138" s="31"/>
      <c r="M138" s="138" t="s">
        <v>1</v>
      </c>
      <c r="N138" s="139" t="s">
        <v>41</v>
      </c>
      <c r="P138" s="140">
        <f>O138*H138</f>
        <v>0</v>
      </c>
      <c r="Q138" s="140">
        <v>0</v>
      </c>
      <c r="R138" s="140">
        <f>Q138*H138</f>
        <v>0</v>
      </c>
      <c r="S138" s="140">
        <v>0</v>
      </c>
      <c r="T138" s="141">
        <f>S138*H138</f>
        <v>0</v>
      </c>
      <c r="AR138" s="142" t="s">
        <v>3589</v>
      </c>
      <c r="AT138" s="142" t="s">
        <v>181</v>
      </c>
      <c r="AU138" s="142" t="s">
        <v>86</v>
      </c>
      <c r="AY138" s="16" t="s">
        <v>179</v>
      </c>
      <c r="BE138" s="143">
        <f>IF(N138="základní",J138,0)</f>
        <v>0</v>
      </c>
      <c r="BF138" s="143">
        <f>IF(N138="snížená",J138,0)</f>
        <v>0</v>
      </c>
      <c r="BG138" s="143">
        <f>IF(N138="zákl. přenesená",J138,0)</f>
        <v>0</v>
      </c>
      <c r="BH138" s="143">
        <f>IF(N138="sníž. přenesená",J138,0)</f>
        <v>0</v>
      </c>
      <c r="BI138" s="143">
        <f>IF(N138="nulová",J138,0)</f>
        <v>0</v>
      </c>
      <c r="BJ138" s="16" t="s">
        <v>84</v>
      </c>
      <c r="BK138" s="143">
        <f>ROUND(I138*H138,2)</f>
        <v>0</v>
      </c>
      <c r="BL138" s="16" t="s">
        <v>3589</v>
      </c>
      <c r="BM138" s="142" t="s">
        <v>4916</v>
      </c>
    </row>
    <row r="139" spans="2:65" s="1" customFormat="1">
      <c r="B139" s="31"/>
      <c r="D139" s="144" t="s">
        <v>188</v>
      </c>
      <c r="F139" s="145" t="s">
        <v>4915</v>
      </c>
      <c r="I139" s="146"/>
      <c r="L139" s="31"/>
      <c r="M139" s="147"/>
      <c r="T139" s="55"/>
      <c r="AT139" s="16" t="s">
        <v>188</v>
      </c>
      <c r="AU139" s="16" t="s">
        <v>86</v>
      </c>
    </row>
    <row r="140" spans="2:65" s="1" customFormat="1" ht="21.75" customHeight="1">
      <c r="B140" s="31"/>
      <c r="C140" s="131" t="s">
        <v>216</v>
      </c>
      <c r="D140" s="131" t="s">
        <v>181</v>
      </c>
      <c r="E140" s="132" t="s">
        <v>4917</v>
      </c>
      <c r="F140" s="133" t="s">
        <v>4918</v>
      </c>
      <c r="G140" s="134" t="s">
        <v>429</v>
      </c>
      <c r="H140" s="135">
        <v>1</v>
      </c>
      <c r="I140" s="136"/>
      <c r="J140" s="137">
        <f>ROUND(I140*H140,2)</f>
        <v>0</v>
      </c>
      <c r="K140" s="133" t="s">
        <v>1</v>
      </c>
      <c r="L140" s="31"/>
      <c r="M140" s="138" t="s">
        <v>1</v>
      </c>
      <c r="N140" s="139" t="s">
        <v>41</v>
      </c>
      <c r="P140" s="140">
        <f>O140*H140</f>
        <v>0</v>
      </c>
      <c r="Q140" s="140">
        <v>0</v>
      </c>
      <c r="R140" s="140">
        <f>Q140*H140</f>
        <v>0</v>
      </c>
      <c r="S140" s="140">
        <v>0</v>
      </c>
      <c r="T140" s="141">
        <f>S140*H140</f>
        <v>0</v>
      </c>
      <c r="AR140" s="142" t="s">
        <v>3589</v>
      </c>
      <c r="AT140" s="142" t="s">
        <v>181</v>
      </c>
      <c r="AU140" s="142" t="s">
        <v>86</v>
      </c>
      <c r="AY140" s="16" t="s">
        <v>179</v>
      </c>
      <c r="BE140" s="143">
        <f>IF(N140="základní",J140,0)</f>
        <v>0</v>
      </c>
      <c r="BF140" s="143">
        <f>IF(N140="snížená",J140,0)</f>
        <v>0</v>
      </c>
      <c r="BG140" s="143">
        <f>IF(N140="zákl. přenesená",J140,0)</f>
        <v>0</v>
      </c>
      <c r="BH140" s="143">
        <f>IF(N140="sníž. přenesená",J140,0)</f>
        <v>0</v>
      </c>
      <c r="BI140" s="143">
        <f>IF(N140="nulová",J140,0)</f>
        <v>0</v>
      </c>
      <c r="BJ140" s="16" t="s">
        <v>84</v>
      </c>
      <c r="BK140" s="143">
        <f>ROUND(I140*H140,2)</f>
        <v>0</v>
      </c>
      <c r="BL140" s="16" t="s">
        <v>3589</v>
      </c>
      <c r="BM140" s="142" t="s">
        <v>4919</v>
      </c>
    </row>
    <row r="141" spans="2:65" s="1" customFormat="1">
      <c r="B141" s="31"/>
      <c r="D141" s="144" t="s">
        <v>188</v>
      </c>
      <c r="F141" s="145" t="s">
        <v>4918</v>
      </c>
      <c r="I141" s="146"/>
      <c r="L141" s="31"/>
      <c r="M141" s="147"/>
      <c r="T141" s="55"/>
      <c r="AT141" s="16" t="s">
        <v>188</v>
      </c>
      <c r="AU141" s="16" t="s">
        <v>86</v>
      </c>
    </row>
    <row r="142" spans="2:65" s="1" customFormat="1" ht="21.75" customHeight="1">
      <c r="B142" s="31"/>
      <c r="C142" s="131" t="s">
        <v>238</v>
      </c>
      <c r="D142" s="131" t="s">
        <v>181</v>
      </c>
      <c r="E142" s="132" t="s">
        <v>4920</v>
      </c>
      <c r="F142" s="133" t="s">
        <v>4921</v>
      </c>
      <c r="G142" s="134" t="s">
        <v>429</v>
      </c>
      <c r="H142" s="135">
        <v>1</v>
      </c>
      <c r="I142" s="136"/>
      <c r="J142" s="137">
        <f>ROUND(I142*H142,2)</f>
        <v>0</v>
      </c>
      <c r="K142" s="133" t="s">
        <v>1</v>
      </c>
      <c r="L142" s="31"/>
      <c r="M142" s="138" t="s">
        <v>1</v>
      </c>
      <c r="N142" s="139" t="s">
        <v>41</v>
      </c>
      <c r="P142" s="140">
        <f>O142*H142</f>
        <v>0</v>
      </c>
      <c r="Q142" s="140">
        <v>0</v>
      </c>
      <c r="R142" s="140">
        <f>Q142*H142</f>
        <v>0</v>
      </c>
      <c r="S142" s="140">
        <v>0</v>
      </c>
      <c r="T142" s="141">
        <f>S142*H142</f>
        <v>0</v>
      </c>
      <c r="AR142" s="142" t="s">
        <v>3589</v>
      </c>
      <c r="AT142" s="142" t="s">
        <v>181</v>
      </c>
      <c r="AU142" s="142" t="s">
        <v>86</v>
      </c>
      <c r="AY142" s="16" t="s">
        <v>179</v>
      </c>
      <c r="BE142" s="143">
        <f>IF(N142="základní",J142,0)</f>
        <v>0</v>
      </c>
      <c r="BF142" s="143">
        <f>IF(N142="snížená",J142,0)</f>
        <v>0</v>
      </c>
      <c r="BG142" s="143">
        <f>IF(N142="zákl. přenesená",J142,0)</f>
        <v>0</v>
      </c>
      <c r="BH142" s="143">
        <f>IF(N142="sníž. přenesená",J142,0)</f>
        <v>0</v>
      </c>
      <c r="BI142" s="143">
        <f>IF(N142="nulová",J142,0)</f>
        <v>0</v>
      </c>
      <c r="BJ142" s="16" t="s">
        <v>84</v>
      </c>
      <c r="BK142" s="143">
        <f>ROUND(I142*H142,2)</f>
        <v>0</v>
      </c>
      <c r="BL142" s="16" t="s">
        <v>3589</v>
      </c>
      <c r="BM142" s="142" t="s">
        <v>4922</v>
      </c>
    </row>
    <row r="143" spans="2:65" s="1" customFormat="1">
      <c r="B143" s="31"/>
      <c r="D143" s="144" t="s">
        <v>188</v>
      </c>
      <c r="F143" s="145" t="s">
        <v>4921</v>
      </c>
      <c r="I143" s="146"/>
      <c r="L143" s="31"/>
      <c r="M143" s="147"/>
      <c r="T143" s="55"/>
      <c r="AT143" s="16" t="s">
        <v>188</v>
      </c>
      <c r="AU143" s="16" t="s">
        <v>86</v>
      </c>
    </row>
    <row r="144" spans="2:65" s="1" customFormat="1" ht="24.2" customHeight="1">
      <c r="B144" s="31"/>
      <c r="C144" s="131" t="s">
        <v>246</v>
      </c>
      <c r="D144" s="131" t="s">
        <v>181</v>
      </c>
      <c r="E144" s="132" t="s">
        <v>4923</v>
      </c>
      <c r="F144" s="133" t="s">
        <v>4924</v>
      </c>
      <c r="G144" s="134" t="s">
        <v>429</v>
      </c>
      <c r="H144" s="135">
        <v>1</v>
      </c>
      <c r="I144" s="136"/>
      <c r="J144" s="137">
        <f>ROUND(I144*H144,2)</f>
        <v>0</v>
      </c>
      <c r="K144" s="133" t="s">
        <v>1</v>
      </c>
      <c r="L144" s="31"/>
      <c r="M144" s="138" t="s">
        <v>1</v>
      </c>
      <c r="N144" s="139" t="s">
        <v>41</v>
      </c>
      <c r="P144" s="140">
        <f>O144*H144</f>
        <v>0</v>
      </c>
      <c r="Q144" s="140">
        <v>0</v>
      </c>
      <c r="R144" s="140">
        <f>Q144*H144</f>
        <v>0</v>
      </c>
      <c r="S144" s="140">
        <v>0</v>
      </c>
      <c r="T144" s="141">
        <f>S144*H144</f>
        <v>0</v>
      </c>
      <c r="AR144" s="142" t="s">
        <v>3589</v>
      </c>
      <c r="AT144" s="142" t="s">
        <v>181</v>
      </c>
      <c r="AU144" s="142" t="s">
        <v>86</v>
      </c>
      <c r="AY144" s="16" t="s">
        <v>179</v>
      </c>
      <c r="BE144" s="143">
        <f>IF(N144="základní",J144,0)</f>
        <v>0</v>
      </c>
      <c r="BF144" s="143">
        <f>IF(N144="snížená",J144,0)</f>
        <v>0</v>
      </c>
      <c r="BG144" s="143">
        <f>IF(N144="zákl. přenesená",J144,0)</f>
        <v>0</v>
      </c>
      <c r="BH144" s="143">
        <f>IF(N144="sníž. přenesená",J144,0)</f>
        <v>0</v>
      </c>
      <c r="BI144" s="143">
        <f>IF(N144="nulová",J144,0)</f>
        <v>0</v>
      </c>
      <c r="BJ144" s="16" t="s">
        <v>84</v>
      </c>
      <c r="BK144" s="143">
        <f>ROUND(I144*H144,2)</f>
        <v>0</v>
      </c>
      <c r="BL144" s="16" t="s">
        <v>3589</v>
      </c>
      <c r="BM144" s="142" t="s">
        <v>4925</v>
      </c>
    </row>
    <row r="145" spans="2:65" s="1" customFormat="1">
      <c r="B145" s="31"/>
      <c r="D145" s="144" t="s">
        <v>188</v>
      </c>
      <c r="F145" s="145" t="s">
        <v>4924</v>
      </c>
      <c r="I145" s="146"/>
      <c r="L145" s="31"/>
      <c r="M145" s="147"/>
      <c r="T145" s="55"/>
      <c r="AT145" s="16" t="s">
        <v>188</v>
      </c>
      <c r="AU145" s="16" t="s">
        <v>86</v>
      </c>
    </row>
    <row r="146" spans="2:65" s="1" customFormat="1" ht="16.5" customHeight="1">
      <c r="B146" s="31"/>
      <c r="C146" s="131" t="s">
        <v>251</v>
      </c>
      <c r="D146" s="131" t="s">
        <v>181</v>
      </c>
      <c r="E146" s="132" t="s">
        <v>4926</v>
      </c>
      <c r="F146" s="133" t="s">
        <v>4927</v>
      </c>
      <c r="G146" s="134" t="s">
        <v>429</v>
      </c>
      <c r="H146" s="135">
        <v>1</v>
      </c>
      <c r="I146" s="136"/>
      <c r="J146" s="137">
        <f>ROUND(I146*H146,2)</f>
        <v>0</v>
      </c>
      <c r="K146" s="133" t="s">
        <v>1</v>
      </c>
      <c r="L146" s="31"/>
      <c r="M146" s="138" t="s">
        <v>1</v>
      </c>
      <c r="N146" s="139" t="s">
        <v>41</v>
      </c>
      <c r="P146" s="140">
        <f>O146*H146</f>
        <v>0</v>
      </c>
      <c r="Q146" s="140">
        <v>0</v>
      </c>
      <c r="R146" s="140">
        <f>Q146*H146</f>
        <v>0</v>
      </c>
      <c r="S146" s="140">
        <v>0</v>
      </c>
      <c r="T146" s="141">
        <f>S146*H146</f>
        <v>0</v>
      </c>
      <c r="AR146" s="142" t="s">
        <v>3589</v>
      </c>
      <c r="AT146" s="142" t="s">
        <v>181</v>
      </c>
      <c r="AU146" s="142" t="s">
        <v>86</v>
      </c>
      <c r="AY146" s="16" t="s">
        <v>179</v>
      </c>
      <c r="BE146" s="143">
        <f>IF(N146="základní",J146,0)</f>
        <v>0</v>
      </c>
      <c r="BF146" s="143">
        <f>IF(N146="snížená",J146,0)</f>
        <v>0</v>
      </c>
      <c r="BG146" s="143">
        <f>IF(N146="zákl. přenesená",J146,0)</f>
        <v>0</v>
      </c>
      <c r="BH146" s="143">
        <f>IF(N146="sníž. přenesená",J146,0)</f>
        <v>0</v>
      </c>
      <c r="BI146" s="143">
        <f>IF(N146="nulová",J146,0)</f>
        <v>0</v>
      </c>
      <c r="BJ146" s="16" t="s">
        <v>84</v>
      </c>
      <c r="BK146" s="143">
        <f>ROUND(I146*H146,2)</f>
        <v>0</v>
      </c>
      <c r="BL146" s="16" t="s">
        <v>3589</v>
      </c>
      <c r="BM146" s="142" t="s">
        <v>4928</v>
      </c>
    </row>
    <row r="147" spans="2:65" s="1" customFormat="1">
      <c r="B147" s="31"/>
      <c r="D147" s="144" t="s">
        <v>188</v>
      </c>
      <c r="F147" s="145" t="s">
        <v>4927</v>
      </c>
      <c r="I147" s="146"/>
      <c r="L147" s="31"/>
      <c r="M147" s="147"/>
      <c r="T147" s="55"/>
      <c r="AT147" s="16" t="s">
        <v>188</v>
      </c>
      <c r="AU147" s="16" t="s">
        <v>86</v>
      </c>
    </row>
    <row r="148" spans="2:65" s="1" customFormat="1" ht="21.75" customHeight="1">
      <c r="B148" s="31"/>
      <c r="C148" s="131" t="s">
        <v>262</v>
      </c>
      <c r="D148" s="131" t="s">
        <v>181</v>
      </c>
      <c r="E148" s="132" t="s">
        <v>4929</v>
      </c>
      <c r="F148" s="133" t="s">
        <v>4930</v>
      </c>
      <c r="G148" s="134" t="s">
        <v>429</v>
      </c>
      <c r="H148" s="135">
        <v>1</v>
      </c>
      <c r="I148" s="136"/>
      <c r="J148" s="137">
        <f>ROUND(I148*H148,2)</f>
        <v>0</v>
      </c>
      <c r="K148" s="133" t="s">
        <v>1</v>
      </c>
      <c r="L148" s="31"/>
      <c r="M148" s="138" t="s">
        <v>1</v>
      </c>
      <c r="N148" s="139" t="s">
        <v>41</v>
      </c>
      <c r="P148" s="140">
        <f>O148*H148</f>
        <v>0</v>
      </c>
      <c r="Q148" s="140">
        <v>0</v>
      </c>
      <c r="R148" s="140">
        <f>Q148*H148</f>
        <v>0</v>
      </c>
      <c r="S148" s="140">
        <v>0</v>
      </c>
      <c r="T148" s="141">
        <f>S148*H148</f>
        <v>0</v>
      </c>
      <c r="AR148" s="142" t="s">
        <v>3589</v>
      </c>
      <c r="AT148" s="142" t="s">
        <v>181</v>
      </c>
      <c r="AU148" s="142" t="s">
        <v>86</v>
      </c>
      <c r="AY148" s="16" t="s">
        <v>179</v>
      </c>
      <c r="BE148" s="143">
        <f>IF(N148="základní",J148,0)</f>
        <v>0</v>
      </c>
      <c r="BF148" s="143">
        <f>IF(N148="snížená",J148,0)</f>
        <v>0</v>
      </c>
      <c r="BG148" s="143">
        <f>IF(N148="zákl. přenesená",J148,0)</f>
        <v>0</v>
      </c>
      <c r="BH148" s="143">
        <f>IF(N148="sníž. přenesená",J148,0)</f>
        <v>0</v>
      </c>
      <c r="BI148" s="143">
        <f>IF(N148="nulová",J148,0)</f>
        <v>0</v>
      </c>
      <c r="BJ148" s="16" t="s">
        <v>84</v>
      </c>
      <c r="BK148" s="143">
        <f>ROUND(I148*H148,2)</f>
        <v>0</v>
      </c>
      <c r="BL148" s="16" t="s">
        <v>3589</v>
      </c>
      <c r="BM148" s="142" t="s">
        <v>4931</v>
      </c>
    </row>
    <row r="149" spans="2:65" s="1" customFormat="1">
      <c r="B149" s="31"/>
      <c r="D149" s="144" t="s">
        <v>188</v>
      </c>
      <c r="F149" s="145" t="s">
        <v>4930</v>
      </c>
      <c r="I149" s="146"/>
      <c r="L149" s="31"/>
      <c r="M149" s="147"/>
      <c r="T149" s="55"/>
      <c r="AT149" s="16" t="s">
        <v>188</v>
      </c>
      <c r="AU149" s="16" t="s">
        <v>86</v>
      </c>
    </row>
    <row r="150" spans="2:65" s="1" customFormat="1" ht="16.5" customHeight="1">
      <c r="B150" s="31"/>
      <c r="C150" s="131" t="s">
        <v>268</v>
      </c>
      <c r="D150" s="131" t="s">
        <v>181</v>
      </c>
      <c r="E150" s="132" t="s">
        <v>4932</v>
      </c>
      <c r="F150" s="133" t="s">
        <v>4933</v>
      </c>
      <c r="G150" s="134" t="s">
        <v>489</v>
      </c>
      <c r="H150" s="135">
        <v>100</v>
      </c>
      <c r="I150" s="136"/>
      <c r="J150" s="137">
        <f>ROUND(I150*H150,2)</f>
        <v>0</v>
      </c>
      <c r="K150" s="133" t="s">
        <v>1</v>
      </c>
      <c r="L150" s="31"/>
      <c r="M150" s="138" t="s">
        <v>1</v>
      </c>
      <c r="N150" s="139" t="s">
        <v>41</v>
      </c>
      <c r="P150" s="140">
        <f>O150*H150</f>
        <v>0</v>
      </c>
      <c r="Q150" s="140">
        <v>0</v>
      </c>
      <c r="R150" s="140">
        <f>Q150*H150</f>
        <v>0</v>
      </c>
      <c r="S150" s="140">
        <v>0</v>
      </c>
      <c r="T150" s="141">
        <f>S150*H150</f>
        <v>0</v>
      </c>
      <c r="AR150" s="142" t="s">
        <v>3589</v>
      </c>
      <c r="AT150" s="142" t="s">
        <v>181</v>
      </c>
      <c r="AU150" s="142" t="s">
        <v>86</v>
      </c>
      <c r="AY150" s="16" t="s">
        <v>179</v>
      </c>
      <c r="BE150" s="143">
        <f>IF(N150="základní",J150,0)</f>
        <v>0</v>
      </c>
      <c r="BF150" s="143">
        <f>IF(N150="snížená",J150,0)</f>
        <v>0</v>
      </c>
      <c r="BG150" s="143">
        <f>IF(N150="zákl. přenesená",J150,0)</f>
        <v>0</v>
      </c>
      <c r="BH150" s="143">
        <f>IF(N150="sníž. přenesená",J150,0)</f>
        <v>0</v>
      </c>
      <c r="BI150" s="143">
        <f>IF(N150="nulová",J150,0)</f>
        <v>0</v>
      </c>
      <c r="BJ150" s="16" t="s">
        <v>84</v>
      </c>
      <c r="BK150" s="143">
        <f>ROUND(I150*H150,2)</f>
        <v>0</v>
      </c>
      <c r="BL150" s="16" t="s">
        <v>3589</v>
      </c>
      <c r="BM150" s="142" t="s">
        <v>4934</v>
      </c>
    </row>
    <row r="151" spans="2:65" s="1" customFormat="1">
      <c r="B151" s="31"/>
      <c r="D151" s="144" t="s">
        <v>188</v>
      </c>
      <c r="F151" s="145" t="s">
        <v>4933</v>
      </c>
      <c r="I151" s="146"/>
      <c r="L151" s="31"/>
      <c r="M151" s="147"/>
      <c r="T151" s="55"/>
      <c r="AT151" s="16" t="s">
        <v>188</v>
      </c>
      <c r="AU151" s="16" t="s">
        <v>86</v>
      </c>
    </row>
    <row r="152" spans="2:65" s="1" customFormat="1" ht="16.5" customHeight="1">
      <c r="B152" s="31"/>
      <c r="C152" s="131" t="s">
        <v>275</v>
      </c>
      <c r="D152" s="131" t="s">
        <v>181</v>
      </c>
      <c r="E152" s="132" t="s">
        <v>4935</v>
      </c>
      <c r="F152" s="133" t="s">
        <v>4936</v>
      </c>
      <c r="G152" s="134" t="s">
        <v>489</v>
      </c>
      <c r="H152" s="135">
        <v>100</v>
      </c>
      <c r="I152" s="136"/>
      <c r="J152" s="137">
        <f>ROUND(I152*H152,2)</f>
        <v>0</v>
      </c>
      <c r="K152" s="133" t="s">
        <v>1</v>
      </c>
      <c r="L152" s="31"/>
      <c r="M152" s="138" t="s">
        <v>1</v>
      </c>
      <c r="N152" s="139" t="s">
        <v>41</v>
      </c>
      <c r="P152" s="140">
        <f>O152*H152</f>
        <v>0</v>
      </c>
      <c r="Q152" s="140">
        <v>0</v>
      </c>
      <c r="R152" s="140">
        <f>Q152*H152</f>
        <v>0</v>
      </c>
      <c r="S152" s="140">
        <v>0</v>
      </c>
      <c r="T152" s="141">
        <f>S152*H152</f>
        <v>0</v>
      </c>
      <c r="AR152" s="142" t="s">
        <v>3589</v>
      </c>
      <c r="AT152" s="142" t="s">
        <v>181</v>
      </c>
      <c r="AU152" s="142" t="s">
        <v>86</v>
      </c>
      <c r="AY152" s="16" t="s">
        <v>179</v>
      </c>
      <c r="BE152" s="143">
        <f>IF(N152="základní",J152,0)</f>
        <v>0</v>
      </c>
      <c r="BF152" s="143">
        <f>IF(N152="snížená",J152,0)</f>
        <v>0</v>
      </c>
      <c r="BG152" s="143">
        <f>IF(N152="zákl. přenesená",J152,0)</f>
        <v>0</v>
      </c>
      <c r="BH152" s="143">
        <f>IF(N152="sníž. přenesená",J152,0)</f>
        <v>0</v>
      </c>
      <c r="BI152" s="143">
        <f>IF(N152="nulová",J152,0)</f>
        <v>0</v>
      </c>
      <c r="BJ152" s="16" t="s">
        <v>84</v>
      </c>
      <c r="BK152" s="143">
        <f>ROUND(I152*H152,2)</f>
        <v>0</v>
      </c>
      <c r="BL152" s="16" t="s">
        <v>3589</v>
      </c>
      <c r="BM152" s="142" t="s">
        <v>4937</v>
      </c>
    </row>
    <row r="153" spans="2:65" s="1" customFormat="1">
      <c r="B153" s="31"/>
      <c r="D153" s="144" t="s">
        <v>188</v>
      </c>
      <c r="F153" s="145" t="s">
        <v>4936</v>
      </c>
      <c r="I153" s="146"/>
      <c r="L153" s="31"/>
      <c r="M153" s="147"/>
      <c r="T153" s="55"/>
      <c r="AT153" s="16" t="s">
        <v>188</v>
      </c>
      <c r="AU153" s="16" t="s">
        <v>86</v>
      </c>
    </row>
    <row r="154" spans="2:65" s="1" customFormat="1" ht="16.5" customHeight="1">
      <c r="B154" s="31"/>
      <c r="C154" s="131" t="s">
        <v>283</v>
      </c>
      <c r="D154" s="131" t="s">
        <v>181</v>
      </c>
      <c r="E154" s="132" t="s">
        <v>4938</v>
      </c>
      <c r="F154" s="133" t="s">
        <v>4939</v>
      </c>
      <c r="G154" s="134" t="s">
        <v>429</v>
      </c>
      <c r="H154" s="135">
        <v>40</v>
      </c>
      <c r="I154" s="136"/>
      <c r="J154" s="137">
        <f>ROUND(I154*H154,2)</f>
        <v>0</v>
      </c>
      <c r="K154" s="133" t="s">
        <v>1</v>
      </c>
      <c r="L154" s="31"/>
      <c r="M154" s="138" t="s">
        <v>1</v>
      </c>
      <c r="N154" s="139" t="s">
        <v>41</v>
      </c>
      <c r="P154" s="140">
        <f>O154*H154</f>
        <v>0</v>
      </c>
      <c r="Q154" s="140">
        <v>0</v>
      </c>
      <c r="R154" s="140">
        <f>Q154*H154</f>
        <v>0</v>
      </c>
      <c r="S154" s="140">
        <v>0</v>
      </c>
      <c r="T154" s="141">
        <f>S154*H154</f>
        <v>0</v>
      </c>
      <c r="AR154" s="142" t="s">
        <v>3589</v>
      </c>
      <c r="AT154" s="142" t="s">
        <v>181</v>
      </c>
      <c r="AU154" s="142" t="s">
        <v>86</v>
      </c>
      <c r="AY154" s="16" t="s">
        <v>179</v>
      </c>
      <c r="BE154" s="143">
        <f>IF(N154="základní",J154,0)</f>
        <v>0</v>
      </c>
      <c r="BF154" s="143">
        <f>IF(N154="snížená",J154,0)</f>
        <v>0</v>
      </c>
      <c r="BG154" s="143">
        <f>IF(N154="zákl. přenesená",J154,0)</f>
        <v>0</v>
      </c>
      <c r="BH154" s="143">
        <f>IF(N154="sníž. přenesená",J154,0)</f>
        <v>0</v>
      </c>
      <c r="BI154" s="143">
        <f>IF(N154="nulová",J154,0)</f>
        <v>0</v>
      </c>
      <c r="BJ154" s="16" t="s">
        <v>84</v>
      </c>
      <c r="BK154" s="143">
        <f>ROUND(I154*H154,2)</f>
        <v>0</v>
      </c>
      <c r="BL154" s="16" t="s">
        <v>3589</v>
      </c>
      <c r="BM154" s="142" t="s">
        <v>4940</v>
      </c>
    </row>
    <row r="155" spans="2:65" s="1" customFormat="1">
      <c r="B155" s="31"/>
      <c r="D155" s="144" t="s">
        <v>188</v>
      </c>
      <c r="F155" s="145" t="s">
        <v>4939</v>
      </c>
      <c r="I155" s="146"/>
      <c r="L155" s="31"/>
      <c r="M155" s="147"/>
      <c r="T155" s="55"/>
      <c r="AT155" s="16" t="s">
        <v>188</v>
      </c>
      <c r="AU155" s="16" t="s">
        <v>86</v>
      </c>
    </row>
    <row r="156" spans="2:65" s="1" customFormat="1" ht="16.5" customHeight="1">
      <c r="B156" s="31"/>
      <c r="C156" s="131" t="s">
        <v>288</v>
      </c>
      <c r="D156" s="131" t="s">
        <v>181</v>
      </c>
      <c r="E156" s="132" t="s">
        <v>4941</v>
      </c>
      <c r="F156" s="133" t="s">
        <v>4942</v>
      </c>
      <c r="G156" s="134" t="s">
        <v>429</v>
      </c>
      <c r="H156" s="135">
        <v>6</v>
      </c>
      <c r="I156" s="136"/>
      <c r="J156" s="137">
        <f>ROUND(I156*H156,2)</f>
        <v>0</v>
      </c>
      <c r="K156" s="133" t="s">
        <v>1</v>
      </c>
      <c r="L156" s="31"/>
      <c r="M156" s="138" t="s">
        <v>1</v>
      </c>
      <c r="N156" s="139" t="s">
        <v>41</v>
      </c>
      <c r="P156" s="140">
        <f>O156*H156</f>
        <v>0</v>
      </c>
      <c r="Q156" s="140">
        <v>0</v>
      </c>
      <c r="R156" s="140">
        <f>Q156*H156</f>
        <v>0</v>
      </c>
      <c r="S156" s="140">
        <v>0</v>
      </c>
      <c r="T156" s="141">
        <f>S156*H156</f>
        <v>0</v>
      </c>
      <c r="AR156" s="142" t="s">
        <v>3589</v>
      </c>
      <c r="AT156" s="142" t="s">
        <v>181</v>
      </c>
      <c r="AU156" s="142" t="s">
        <v>86</v>
      </c>
      <c r="AY156" s="16" t="s">
        <v>179</v>
      </c>
      <c r="BE156" s="143">
        <f>IF(N156="základní",J156,0)</f>
        <v>0</v>
      </c>
      <c r="BF156" s="143">
        <f>IF(N156="snížená",J156,0)</f>
        <v>0</v>
      </c>
      <c r="BG156" s="143">
        <f>IF(N156="zákl. přenesená",J156,0)</f>
        <v>0</v>
      </c>
      <c r="BH156" s="143">
        <f>IF(N156="sníž. přenesená",J156,0)</f>
        <v>0</v>
      </c>
      <c r="BI156" s="143">
        <f>IF(N156="nulová",J156,0)</f>
        <v>0</v>
      </c>
      <c r="BJ156" s="16" t="s">
        <v>84</v>
      </c>
      <c r="BK156" s="143">
        <f>ROUND(I156*H156,2)</f>
        <v>0</v>
      </c>
      <c r="BL156" s="16" t="s">
        <v>3589</v>
      </c>
      <c r="BM156" s="142" t="s">
        <v>4943</v>
      </c>
    </row>
    <row r="157" spans="2:65" s="1" customFormat="1">
      <c r="B157" s="31"/>
      <c r="D157" s="144" t="s">
        <v>188</v>
      </c>
      <c r="F157" s="145" t="s">
        <v>4942</v>
      </c>
      <c r="I157" s="146"/>
      <c r="L157" s="31"/>
      <c r="M157" s="147"/>
      <c r="T157" s="55"/>
      <c r="AT157" s="16" t="s">
        <v>188</v>
      </c>
      <c r="AU157" s="16" t="s">
        <v>86</v>
      </c>
    </row>
    <row r="158" spans="2:65" s="1" customFormat="1" ht="16.5" customHeight="1">
      <c r="B158" s="31"/>
      <c r="C158" s="131" t="s">
        <v>8</v>
      </c>
      <c r="D158" s="131" t="s">
        <v>181</v>
      </c>
      <c r="E158" s="132" t="s">
        <v>4944</v>
      </c>
      <c r="F158" s="133" t="s">
        <v>4945</v>
      </c>
      <c r="G158" s="134" t="s">
        <v>1163</v>
      </c>
      <c r="H158" s="135">
        <v>1</v>
      </c>
      <c r="I158" s="136"/>
      <c r="J158" s="137">
        <f>ROUND(I158*H158,2)</f>
        <v>0</v>
      </c>
      <c r="K158" s="133" t="s">
        <v>1</v>
      </c>
      <c r="L158" s="31"/>
      <c r="M158" s="138" t="s">
        <v>1</v>
      </c>
      <c r="N158" s="139" t="s">
        <v>41</v>
      </c>
      <c r="P158" s="140">
        <f>O158*H158</f>
        <v>0</v>
      </c>
      <c r="Q158" s="140">
        <v>0</v>
      </c>
      <c r="R158" s="140">
        <f>Q158*H158</f>
        <v>0</v>
      </c>
      <c r="S158" s="140">
        <v>0</v>
      </c>
      <c r="T158" s="141">
        <f>S158*H158</f>
        <v>0</v>
      </c>
      <c r="AR158" s="142" t="s">
        <v>3589</v>
      </c>
      <c r="AT158" s="142" t="s">
        <v>181</v>
      </c>
      <c r="AU158" s="142" t="s">
        <v>86</v>
      </c>
      <c r="AY158" s="16" t="s">
        <v>179</v>
      </c>
      <c r="BE158" s="143">
        <f>IF(N158="základní",J158,0)</f>
        <v>0</v>
      </c>
      <c r="BF158" s="143">
        <f>IF(N158="snížená",J158,0)</f>
        <v>0</v>
      </c>
      <c r="BG158" s="143">
        <f>IF(N158="zákl. přenesená",J158,0)</f>
        <v>0</v>
      </c>
      <c r="BH158" s="143">
        <f>IF(N158="sníž. přenesená",J158,0)</f>
        <v>0</v>
      </c>
      <c r="BI158" s="143">
        <f>IF(N158="nulová",J158,0)</f>
        <v>0</v>
      </c>
      <c r="BJ158" s="16" t="s">
        <v>84</v>
      </c>
      <c r="BK158" s="143">
        <f>ROUND(I158*H158,2)</f>
        <v>0</v>
      </c>
      <c r="BL158" s="16" t="s">
        <v>3589</v>
      </c>
      <c r="BM158" s="142" t="s">
        <v>4946</v>
      </c>
    </row>
    <row r="159" spans="2:65" s="1" customFormat="1">
      <c r="B159" s="31"/>
      <c r="D159" s="144" t="s">
        <v>188</v>
      </c>
      <c r="F159" s="145" t="s">
        <v>4945</v>
      </c>
      <c r="I159" s="146"/>
      <c r="L159" s="31"/>
      <c r="M159" s="183"/>
      <c r="N159" s="184"/>
      <c r="O159" s="184"/>
      <c r="P159" s="184"/>
      <c r="Q159" s="184"/>
      <c r="R159" s="184"/>
      <c r="S159" s="184"/>
      <c r="T159" s="185"/>
      <c r="AT159" s="16" t="s">
        <v>188</v>
      </c>
      <c r="AU159" s="16" t="s">
        <v>86</v>
      </c>
    </row>
    <row r="160" spans="2:65" s="1" customFormat="1" ht="6.95" customHeight="1">
      <c r="B160" s="43"/>
      <c r="C160" s="44"/>
      <c r="D160" s="44"/>
      <c r="E160" s="44"/>
      <c r="F160" s="44"/>
      <c r="G160" s="44"/>
      <c r="H160" s="44"/>
      <c r="I160" s="44"/>
      <c r="J160" s="44"/>
      <c r="K160" s="44"/>
      <c r="L160" s="31"/>
    </row>
  </sheetData>
  <sheetProtection algorithmName="SHA-512" hashValue="xQx9FBkZc2O/tvvbjQk+99gCgJSNOogteY2xgKXBJ364/M/g1ndxQBY4m6eju8srv/iHG/jTbjoVlY/5RQ4pNA==" saltValue="nY0ufNrtfqTst4rgqdfa6iaoxIHMhnY4uDSRLQsiqziyuSgRmzj/OjqTbdg+pqjpG5nl2/GIp/xd+Y1W20K7qQ==" spinCount="100000" sheet="1" objects="1" scenarios="1" formatColumns="0" formatRows="0" autoFilter="0"/>
  <autoFilter ref="C121:K159"/>
  <mergeCells count="9">
    <mergeCell ref="E87:H87"/>
    <mergeCell ref="E112:H112"/>
    <mergeCell ref="E114:H114"/>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99"/>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4"/>
      <c r="M2" s="194"/>
      <c r="N2" s="194"/>
      <c r="O2" s="194"/>
      <c r="P2" s="194"/>
      <c r="Q2" s="194"/>
      <c r="R2" s="194"/>
      <c r="S2" s="194"/>
      <c r="T2" s="194"/>
      <c r="U2" s="194"/>
      <c r="V2" s="194"/>
      <c r="AT2" s="16" t="s">
        <v>126</v>
      </c>
    </row>
    <row r="3" spans="2:46" ht="6.95" customHeight="1">
      <c r="B3" s="17"/>
      <c r="C3" s="18"/>
      <c r="D3" s="18"/>
      <c r="E3" s="18"/>
      <c r="F3" s="18"/>
      <c r="G3" s="18"/>
      <c r="H3" s="18"/>
      <c r="I3" s="18"/>
      <c r="J3" s="18"/>
      <c r="K3" s="18"/>
      <c r="L3" s="19"/>
      <c r="AT3" s="16" t="s">
        <v>86</v>
      </c>
    </row>
    <row r="4" spans="2:46" ht="24.95" customHeight="1">
      <c r="B4" s="19"/>
      <c r="D4" s="20" t="s">
        <v>127</v>
      </c>
      <c r="L4" s="19"/>
      <c r="M4" s="87" t="s">
        <v>10</v>
      </c>
      <c r="AT4" s="16" t="s">
        <v>4</v>
      </c>
    </row>
    <row r="5" spans="2:46" ht="6.95" customHeight="1">
      <c r="B5" s="19"/>
      <c r="L5" s="19"/>
    </row>
    <row r="6" spans="2:46" ht="12" customHeight="1">
      <c r="B6" s="19"/>
      <c r="D6" s="26" t="s">
        <v>16</v>
      </c>
      <c r="L6" s="19"/>
    </row>
    <row r="7" spans="2:46" ht="16.5" customHeight="1">
      <c r="B7" s="19"/>
      <c r="E7" s="226" t="str">
        <f>'Rekapitulace stavby'!K6</f>
        <v>Korunní 906/29 - PD rekonstrukce dvorního objektu č.p. 2513</v>
      </c>
      <c r="F7" s="227"/>
      <c r="G7" s="227"/>
      <c r="H7" s="227"/>
      <c r="L7" s="19"/>
    </row>
    <row r="8" spans="2:46" s="1" customFormat="1" ht="12" customHeight="1">
      <c r="B8" s="31"/>
      <c r="D8" s="26" t="s">
        <v>128</v>
      </c>
      <c r="L8" s="31"/>
    </row>
    <row r="9" spans="2:46" s="1" customFormat="1" ht="16.5" customHeight="1">
      <c r="B9" s="31"/>
      <c r="E9" s="220" t="s">
        <v>4947</v>
      </c>
      <c r="F9" s="225"/>
      <c r="G9" s="225"/>
      <c r="H9" s="225"/>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21</v>
      </c>
      <c r="I12" s="26" t="s">
        <v>22</v>
      </c>
      <c r="J12" s="51">
        <f>'Rekapitulace stavby'!AN8</f>
        <v>44986</v>
      </c>
      <c r="L12" s="31"/>
    </row>
    <row r="13" spans="2:46" s="1" customFormat="1" ht="10.9" customHeight="1">
      <c r="B13" s="31"/>
      <c r="L13" s="31"/>
    </row>
    <row r="14" spans="2:46" s="1" customFormat="1" ht="12" customHeight="1">
      <c r="B14" s="31"/>
      <c r="D14" s="26" t="s">
        <v>23</v>
      </c>
      <c r="I14" s="26" t="s">
        <v>24</v>
      </c>
      <c r="J14" s="24" t="s">
        <v>1</v>
      </c>
      <c r="L14" s="31"/>
    </row>
    <row r="15" spans="2:46" s="1" customFormat="1" ht="18" customHeight="1">
      <c r="B15" s="31"/>
      <c r="E15" s="24" t="s">
        <v>25</v>
      </c>
      <c r="I15" s="26" t="s">
        <v>26</v>
      </c>
      <c r="J15" s="24" t="s">
        <v>1</v>
      </c>
      <c r="L15" s="31"/>
    </row>
    <row r="16" spans="2:46" s="1" customFormat="1" ht="6.95" customHeight="1">
      <c r="B16" s="31"/>
      <c r="L16" s="31"/>
    </row>
    <row r="17" spans="2:12" s="1" customFormat="1" ht="12" customHeight="1">
      <c r="B17" s="31"/>
      <c r="D17" s="26" t="s">
        <v>27</v>
      </c>
      <c r="I17" s="26" t="s">
        <v>24</v>
      </c>
      <c r="J17" s="27" t="str">
        <f>'Rekapitulace stavby'!AN13</f>
        <v>Vyplň údaj</v>
      </c>
      <c r="L17" s="31"/>
    </row>
    <row r="18" spans="2:12" s="1" customFormat="1" ht="18" customHeight="1">
      <c r="B18" s="31"/>
      <c r="E18" s="228" t="str">
        <f>'Rekapitulace stavby'!E14</f>
        <v>Vyplň údaj</v>
      </c>
      <c r="F18" s="210"/>
      <c r="G18" s="210"/>
      <c r="H18" s="210"/>
      <c r="I18" s="26" t="s">
        <v>26</v>
      </c>
      <c r="J18" s="27" t="str">
        <f>'Rekapitulace stavby'!AN14</f>
        <v>Vyplň údaj</v>
      </c>
      <c r="L18" s="31"/>
    </row>
    <row r="19" spans="2:12" s="1" customFormat="1" ht="6.95" customHeight="1">
      <c r="B19" s="31"/>
      <c r="L19" s="31"/>
    </row>
    <row r="20" spans="2:12" s="1" customFormat="1" ht="12" customHeight="1">
      <c r="B20" s="31"/>
      <c r="D20" s="26" t="s">
        <v>29</v>
      </c>
      <c r="I20" s="26" t="s">
        <v>24</v>
      </c>
      <c r="J20" s="24" t="s">
        <v>1</v>
      </c>
      <c r="L20" s="31"/>
    </row>
    <row r="21" spans="2:12" s="1" customFormat="1" ht="18" customHeight="1">
      <c r="B21" s="31"/>
      <c r="E21" s="24" t="s">
        <v>30</v>
      </c>
      <c r="I21" s="26" t="s">
        <v>26</v>
      </c>
      <c r="J21" s="24" t="s">
        <v>1</v>
      </c>
      <c r="L21" s="31"/>
    </row>
    <row r="22" spans="2:12" s="1" customFormat="1" ht="6.95" customHeight="1">
      <c r="B22" s="31"/>
      <c r="L22" s="31"/>
    </row>
    <row r="23" spans="2:12" s="1" customFormat="1" ht="12" customHeight="1">
      <c r="B23" s="31"/>
      <c r="D23" s="26" t="s">
        <v>32</v>
      </c>
      <c r="I23" s="26" t="s">
        <v>24</v>
      </c>
      <c r="J23" s="24" t="str">
        <f>IF('Rekapitulace stavby'!AN19="","",'Rekapitulace stavby'!AN19)</f>
        <v/>
      </c>
      <c r="L23" s="31"/>
    </row>
    <row r="24" spans="2:12" s="1" customFormat="1" ht="18" customHeight="1">
      <c r="B24" s="31"/>
      <c r="E24" s="24" t="str">
        <f>IF('Rekapitulace stavby'!E20="","",'Rekapitulace stavby'!E20)</f>
        <v xml:space="preserve"> </v>
      </c>
      <c r="I24" s="26" t="s">
        <v>26</v>
      </c>
      <c r="J24" s="24" t="str">
        <f>IF('Rekapitulace stavby'!AN20="","",'Rekapitulace stavby'!AN20)</f>
        <v/>
      </c>
      <c r="L24" s="31"/>
    </row>
    <row r="25" spans="2:12" s="1" customFormat="1" ht="6.95" customHeight="1">
      <c r="B25" s="31"/>
      <c r="L25" s="31"/>
    </row>
    <row r="26" spans="2:12" s="1" customFormat="1" ht="12" customHeight="1">
      <c r="B26" s="31"/>
      <c r="D26" s="26" t="s">
        <v>34</v>
      </c>
      <c r="L26" s="31"/>
    </row>
    <row r="27" spans="2:12" s="7" customFormat="1" ht="16.5" customHeight="1">
      <c r="B27" s="88"/>
      <c r="E27" s="214" t="s">
        <v>1</v>
      </c>
      <c r="F27" s="214"/>
      <c r="G27" s="214"/>
      <c r="H27" s="214"/>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ROUND(J123,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ROUND((SUM(BE123:BE198)),  2)</f>
        <v>0</v>
      </c>
      <c r="I33" s="91">
        <v>0.21</v>
      </c>
      <c r="J33" s="90">
        <f>ROUND(((SUM(BE123:BE198))*I33),  2)</f>
        <v>0</v>
      </c>
      <c r="L33" s="31"/>
    </row>
    <row r="34" spans="2:12" s="1" customFormat="1" ht="14.45" customHeight="1">
      <c r="B34" s="31"/>
      <c r="E34" s="26" t="s">
        <v>42</v>
      </c>
      <c r="F34" s="90">
        <f>ROUND((SUM(BF123:BF198)),  2)</f>
        <v>0</v>
      </c>
      <c r="I34" s="91">
        <v>0.15</v>
      </c>
      <c r="J34" s="90">
        <f>ROUND(((SUM(BF123:BF198))*I34),  2)</f>
        <v>0</v>
      </c>
      <c r="L34" s="31"/>
    </row>
    <row r="35" spans="2:12" s="1" customFormat="1" ht="14.45" hidden="1" customHeight="1">
      <c r="B35" s="31"/>
      <c r="E35" s="26" t="s">
        <v>43</v>
      </c>
      <c r="F35" s="90">
        <f>ROUND((SUM(BG123:BG198)),  2)</f>
        <v>0</v>
      </c>
      <c r="I35" s="91">
        <v>0.21</v>
      </c>
      <c r="J35" s="90">
        <f>0</f>
        <v>0</v>
      </c>
      <c r="L35" s="31"/>
    </row>
    <row r="36" spans="2:12" s="1" customFormat="1" ht="14.45" hidden="1" customHeight="1">
      <c r="B36" s="31"/>
      <c r="E36" s="26" t="s">
        <v>44</v>
      </c>
      <c r="F36" s="90">
        <f>ROUND((SUM(BH123:BH198)),  2)</f>
        <v>0</v>
      </c>
      <c r="I36" s="91">
        <v>0.15</v>
      </c>
      <c r="J36" s="90">
        <f>0</f>
        <v>0</v>
      </c>
      <c r="L36" s="31"/>
    </row>
    <row r="37" spans="2:12" s="1" customFormat="1" ht="14.45" hidden="1" customHeight="1">
      <c r="B37" s="31"/>
      <c r="E37" s="26" t="s">
        <v>45</v>
      </c>
      <c r="F37" s="90">
        <f>ROUND((SUM(BI123:BI198)),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2" t="s">
        <v>51</v>
      </c>
      <c r="E61" s="33"/>
      <c r="F61" s="98" t="s">
        <v>52</v>
      </c>
      <c r="G61" s="42" t="s">
        <v>51</v>
      </c>
      <c r="H61" s="33"/>
      <c r="I61" s="33"/>
      <c r="J61" s="99" t="s">
        <v>52</v>
      </c>
      <c r="K61" s="33"/>
      <c r="L61" s="31"/>
    </row>
    <row r="62" spans="2:12">
      <c r="B62" s="19"/>
      <c r="L62" s="19"/>
    </row>
    <row r="63" spans="2:12">
      <c r="B63" s="19"/>
      <c r="L63" s="19"/>
    </row>
    <row r="64" spans="2:12">
      <c r="B64" s="19"/>
      <c r="L64" s="19"/>
    </row>
    <row r="65" spans="2:12" s="1" customFormat="1" ht="12.75">
      <c r="B65" s="31"/>
      <c r="D65" s="40" t="s">
        <v>53</v>
      </c>
      <c r="E65" s="41"/>
      <c r="F65" s="41"/>
      <c r="G65" s="40" t="s">
        <v>54</v>
      </c>
      <c r="H65" s="41"/>
      <c r="I65" s="41"/>
      <c r="J65" s="41"/>
      <c r="K65" s="41"/>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130</v>
      </c>
      <c r="L82" s="31"/>
    </row>
    <row r="83" spans="2:47" s="1" customFormat="1" ht="6.95" customHeight="1">
      <c r="B83" s="31"/>
      <c r="L83" s="31"/>
    </row>
    <row r="84" spans="2:47" s="1" customFormat="1" ht="12" customHeight="1">
      <c r="B84" s="31"/>
      <c r="C84" s="26" t="s">
        <v>16</v>
      </c>
      <c r="L84" s="31"/>
    </row>
    <row r="85" spans="2:47" s="1" customFormat="1" ht="16.5" customHeight="1">
      <c r="B85" s="31"/>
      <c r="E85" s="226" t="str">
        <f>E7</f>
        <v>Korunní 906/29 - PD rekonstrukce dvorního objektu č.p. 2513</v>
      </c>
      <c r="F85" s="227"/>
      <c r="G85" s="227"/>
      <c r="H85" s="227"/>
      <c r="L85" s="31"/>
    </row>
    <row r="86" spans="2:47" s="1" customFormat="1" ht="12" customHeight="1">
      <c r="B86" s="31"/>
      <c r="C86" s="26" t="s">
        <v>128</v>
      </c>
      <c r="L86" s="31"/>
    </row>
    <row r="87" spans="2:47" s="1" customFormat="1" ht="16.5" customHeight="1">
      <c r="B87" s="31"/>
      <c r="E87" s="220" t="str">
        <f>E9</f>
        <v>VRN - Vedlejší rozpočtové náklady</v>
      </c>
      <c r="F87" s="225"/>
      <c r="G87" s="225"/>
      <c r="H87" s="225"/>
      <c r="L87" s="31"/>
    </row>
    <row r="88" spans="2:47" s="1" customFormat="1" ht="6.95" customHeight="1">
      <c r="B88" s="31"/>
      <c r="L88" s="31"/>
    </row>
    <row r="89" spans="2:47" s="1" customFormat="1" ht="12" customHeight="1">
      <c r="B89" s="31"/>
      <c r="C89" s="26" t="s">
        <v>20</v>
      </c>
      <c r="F89" s="24" t="str">
        <f>F12</f>
        <v>Praha (554782)</v>
      </c>
      <c r="I89" s="26" t="s">
        <v>22</v>
      </c>
      <c r="J89" s="51">
        <f>IF(J12="","",J12)</f>
        <v>44986</v>
      </c>
      <c r="L89" s="31"/>
    </row>
    <row r="90" spans="2:47" s="1" customFormat="1" ht="6.95" customHeight="1">
      <c r="B90" s="31"/>
      <c r="L90" s="31"/>
    </row>
    <row r="91" spans="2:47" s="1" customFormat="1" ht="15.2" customHeight="1">
      <c r="B91" s="31"/>
      <c r="C91" s="26" t="s">
        <v>23</v>
      </c>
      <c r="F91" s="24" t="str">
        <f>E15</f>
        <v>Městská část Praha 2</v>
      </c>
      <c r="I91" s="26" t="s">
        <v>29</v>
      </c>
      <c r="J91" s="29" t="str">
        <f>E21</f>
        <v>SUNCAD, s.r.o.</v>
      </c>
      <c r="L91" s="31"/>
    </row>
    <row r="92" spans="2:47" s="1" customFormat="1" ht="15.2" customHeight="1">
      <c r="B92" s="31"/>
      <c r="C92" s="26" t="s">
        <v>27</v>
      </c>
      <c r="F92" s="24" t="str">
        <f>IF(E18="","",E18)</f>
        <v>Vyplň údaj</v>
      </c>
      <c r="I92" s="26" t="s">
        <v>32</v>
      </c>
      <c r="J92" s="29" t="str">
        <f>E24</f>
        <v xml:space="preserve"> </v>
      </c>
      <c r="L92" s="31"/>
    </row>
    <row r="93" spans="2:47" s="1" customFormat="1" ht="10.35" customHeight="1">
      <c r="B93" s="31"/>
      <c r="L93" s="31"/>
    </row>
    <row r="94" spans="2:47" s="1" customFormat="1" ht="29.25" customHeight="1">
      <c r="B94" s="31"/>
      <c r="C94" s="100" t="s">
        <v>131</v>
      </c>
      <c r="D94" s="92"/>
      <c r="E94" s="92"/>
      <c r="F94" s="92"/>
      <c r="G94" s="92"/>
      <c r="H94" s="92"/>
      <c r="I94" s="92"/>
      <c r="J94" s="101" t="s">
        <v>132</v>
      </c>
      <c r="K94" s="92"/>
      <c r="L94" s="31"/>
    </row>
    <row r="95" spans="2:47" s="1" customFormat="1" ht="10.35" customHeight="1">
      <c r="B95" s="31"/>
      <c r="L95" s="31"/>
    </row>
    <row r="96" spans="2:47" s="1" customFormat="1" ht="22.9" customHeight="1">
      <c r="B96" s="31"/>
      <c r="C96" s="102" t="s">
        <v>133</v>
      </c>
      <c r="J96" s="65">
        <f>J123</f>
        <v>0</v>
      </c>
      <c r="L96" s="31"/>
      <c r="AU96" s="16" t="s">
        <v>134</v>
      </c>
    </row>
    <row r="97" spans="2:12" s="8" customFormat="1" ht="24.95" customHeight="1">
      <c r="B97" s="103"/>
      <c r="D97" s="104" t="s">
        <v>4947</v>
      </c>
      <c r="E97" s="105"/>
      <c r="F97" s="105"/>
      <c r="G97" s="105"/>
      <c r="H97" s="105"/>
      <c r="I97" s="105"/>
      <c r="J97" s="106">
        <f>J124</f>
        <v>0</v>
      </c>
      <c r="L97" s="103"/>
    </row>
    <row r="98" spans="2:12" s="9" customFormat="1" ht="19.899999999999999" customHeight="1">
      <c r="B98" s="107"/>
      <c r="D98" s="108" t="s">
        <v>4948</v>
      </c>
      <c r="E98" s="109"/>
      <c r="F98" s="109"/>
      <c r="G98" s="109"/>
      <c r="H98" s="109"/>
      <c r="I98" s="109"/>
      <c r="J98" s="110">
        <f>J125</f>
        <v>0</v>
      </c>
      <c r="L98" s="107"/>
    </row>
    <row r="99" spans="2:12" s="9" customFormat="1" ht="19.899999999999999" customHeight="1">
      <c r="B99" s="107"/>
      <c r="D99" s="108" t="s">
        <v>4949</v>
      </c>
      <c r="E99" s="109"/>
      <c r="F99" s="109"/>
      <c r="G99" s="109"/>
      <c r="H99" s="109"/>
      <c r="I99" s="109"/>
      <c r="J99" s="110">
        <f>J147</f>
        <v>0</v>
      </c>
      <c r="L99" s="107"/>
    </row>
    <row r="100" spans="2:12" s="9" customFormat="1" ht="19.899999999999999" customHeight="1">
      <c r="B100" s="107"/>
      <c r="D100" s="108" t="s">
        <v>4950</v>
      </c>
      <c r="E100" s="109"/>
      <c r="F100" s="109"/>
      <c r="G100" s="109"/>
      <c r="H100" s="109"/>
      <c r="I100" s="109"/>
      <c r="J100" s="110">
        <f>J154</f>
        <v>0</v>
      </c>
      <c r="L100" s="107"/>
    </row>
    <row r="101" spans="2:12" s="9" customFormat="1" ht="19.899999999999999" customHeight="1">
      <c r="B101" s="107"/>
      <c r="D101" s="108" t="s">
        <v>4951</v>
      </c>
      <c r="E101" s="109"/>
      <c r="F101" s="109"/>
      <c r="G101" s="109"/>
      <c r="H101" s="109"/>
      <c r="I101" s="109"/>
      <c r="J101" s="110">
        <f>J169</f>
        <v>0</v>
      </c>
      <c r="L101" s="107"/>
    </row>
    <row r="102" spans="2:12" s="9" customFormat="1" ht="19.899999999999999" customHeight="1">
      <c r="B102" s="107"/>
      <c r="D102" s="108" t="s">
        <v>4952</v>
      </c>
      <c r="E102" s="109"/>
      <c r="F102" s="109"/>
      <c r="G102" s="109"/>
      <c r="H102" s="109"/>
      <c r="I102" s="109"/>
      <c r="J102" s="110">
        <f>J176</f>
        <v>0</v>
      </c>
      <c r="L102" s="107"/>
    </row>
    <row r="103" spans="2:12" s="9" customFormat="1" ht="19.899999999999999" customHeight="1">
      <c r="B103" s="107"/>
      <c r="D103" s="108" t="s">
        <v>4953</v>
      </c>
      <c r="E103" s="109"/>
      <c r="F103" s="109"/>
      <c r="G103" s="109"/>
      <c r="H103" s="109"/>
      <c r="I103" s="109"/>
      <c r="J103" s="110">
        <f>J179</f>
        <v>0</v>
      </c>
      <c r="L103" s="107"/>
    </row>
    <row r="104" spans="2:12" s="1" customFormat="1" ht="21.75" customHeight="1">
      <c r="B104" s="31"/>
      <c r="L104" s="31"/>
    </row>
    <row r="105" spans="2:12" s="1" customFormat="1" ht="6.95" customHeight="1">
      <c r="B105" s="43"/>
      <c r="C105" s="44"/>
      <c r="D105" s="44"/>
      <c r="E105" s="44"/>
      <c r="F105" s="44"/>
      <c r="G105" s="44"/>
      <c r="H105" s="44"/>
      <c r="I105" s="44"/>
      <c r="J105" s="44"/>
      <c r="K105" s="44"/>
      <c r="L105" s="31"/>
    </row>
    <row r="109" spans="2:12" s="1" customFormat="1" ht="6.95" customHeight="1">
      <c r="B109" s="45"/>
      <c r="C109" s="46"/>
      <c r="D109" s="46"/>
      <c r="E109" s="46"/>
      <c r="F109" s="46"/>
      <c r="G109" s="46"/>
      <c r="H109" s="46"/>
      <c r="I109" s="46"/>
      <c r="J109" s="46"/>
      <c r="K109" s="46"/>
      <c r="L109" s="31"/>
    </row>
    <row r="110" spans="2:12" s="1" customFormat="1" ht="24.95" customHeight="1">
      <c r="B110" s="31"/>
      <c r="C110" s="20" t="s">
        <v>164</v>
      </c>
      <c r="L110" s="31"/>
    </row>
    <row r="111" spans="2:12" s="1" customFormat="1" ht="6.95" customHeight="1">
      <c r="B111" s="31"/>
      <c r="L111" s="31"/>
    </row>
    <row r="112" spans="2:12" s="1" customFormat="1" ht="12" customHeight="1">
      <c r="B112" s="31"/>
      <c r="C112" s="26" t="s">
        <v>16</v>
      </c>
      <c r="L112" s="31"/>
    </row>
    <row r="113" spans="2:65" s="1" customFormat="1" ht="16.5" customHeight="1">
      <c r="B113" s="31"/>
      <c r="E113" s="226" t="str">
        <f>E7</f>
        <v>Korunní 906/29 - PD rekonstrukce dvorního objektu č.p. 2513</v>
      </c>
      <c r="F113" s="227"/>
      <c r="G113" s="227"/>
      <c r="H113" s="227"/>
      <c r="L113" s="31"/>
    </row>
    <row r="114" spans="2:65" s="1" customFormat="1" ht="12" customHeight="1">
      <c r="B114" s="31"/>
      <c r="C114" s="26" t="s">
        <v>128</v>
      </c>
      <c r="L114" s="31"/>
    </row>
    <row r="115" spans="2:65" s="1" customFormat="1" ht="16.5" customHeight="1">
      <c r="B115" s="31"/>
      <c r="E115" s="220" t="str">
        <f>E9</f>
        <v>VRN - Vedlejší rozpočtové náklady</v>
      </c>
      <c r="F115" s="225"/>
      <c r="G115" s="225"/>
      <c r="H115" s="225"/>
      <c r="L115" s="31"/>
    </row>
    <row r="116" spans="2:65" s="1" customFormat="1" ht="6.95" customHeight="1">
      <c r="B116" s="31"/>
      <c r="L116" s="31"/>
    </row>
    <row r="117" spans="2:65" s="1" customFormat="1" ht="12" customHeight="1">
      <c r="B117" s="31"/>
      <c r="C117" s="26" t="s">
        <v>20</v>
      </c>
      <c r="F117" s="24" t="str">
        <f>F12</f>
        <v>Praha (554782)</v>
      </c>
      <c r="I117" s="26" t="s">
        <v>22</v>
      </c>
      <c r="J117" s="51">
        <f>IF(J12="","",J12)</f>
        <v>44986</v>
      </c>
      <c r="L117" s="31"/>
    </row>
    <row r="118" spans="2:65" s="1" customFormat="1" ht="6.95" customHeight="1">
      <c r="B118" s="31"/>
      <c r="L118" s="31"/>
    </row>
    <row r="119" spans="2:65" s="1" customFormat="1" ht="15.2" customHeight="1">
      <c r="B119" s="31"/>
      <c r="C119" s="26" t="s">
        <v>23</v>
      </c>
      <c r="F119" s="24" t="str">
        <f>E15</f>
        <v>Městská část Praha 2</v>
      </c>
      <c r="I119" s="26" t="s">
        <v>29</v>
      </c>
      <c r="J119" s="29" t="str">
        <f>E21</f>
        <v>SUNCAD, s.r.o.</v>
      </c>
      <c r="L119" s="31"/>
    </row>
    <row r="120" spans="2:65" s="1" customFormat="1" ht="15.2" customHeight="1">
      <c r="B120" s="31"/>
      <c r="C120" s="26" t="s">
        <v>27</v>
      </c>
      <c r="F120" s="24" t="str">
        <f>IF(E18="","",E18)</f>
        <v>Vyplň údaj</v>
      </c>
      <c r="I120" s="26" t="s">
        <v>32</v>
      </c>
      <c r="J120" s="29" t="str">
        <f>E24</f>
        <v xml:space="preserve"> </v>
      </c>
      <c r="L120" s="31"/>
    </row>
    <row r="121" spans="2:65" s="1" customFormat="1" ht="10.35" customHeight="1">
      <c r="B121" s="31"/>
      <c r="L121" s="31"/>
    </row>
    <row r="122" spans="2:65" s="10" customFormat="1" ht="29.25" customHeight="1">
      <c r="B122" s="111"/>
      <c r="C122" s="112" t="s">
        <v>165</v>
      </c>
      <c r="D122" s="113" t="s">
        <v>61</v>
      </c>
      <c r="E122" s="113" t="s">
        <v>57</v>
      </c>
      <c r="F122" s="113" t="s">
        <v>58</v>
      </c>
      <c r="G122" s="113" t="s">
        <v>166</v>
      </c>
      <c r="H122" s="113" t="s">
        <v>167</v>
      </c>
      <c r="I122" s="113" t="s">
        <v>168</v>
      </c>
      <c r="J122" s="113" t="s">
        <v>132</v>
      </c>
      <c r="K122" s="114" t="s">
        <v>169</v>
      </c>
      <c r="L122" s="111"/>
      <c r="M122" s="58" t="s">
        <v>1</v>
      </c>
      <c r="N122" s="59" t="s">
        <v>40</v>
      </c>
      <c r="O122" s="59" t="s">
        <v>170</v>
      </c>
      <c r="P122" s="59" t="s">
        <v>171</v>
      </c>
      <c r="Q122" s="59" t="s">
        <v>172</v>
      </c>
      <c r="R122" s="59" t="s">
        <v>173</v>
      </c>
      <c r="S122" s="59" t="s">
        <v>174</v>
      </c>
      <c r="T122" s="60" t="s">
        <v>175</v>
      </c>
    </row>
    <row r="123" spans="2:65" s="1" customFormat="1" ht="22.9" customHeight="1">
      <c r="B123" s="31"/>
      <c r="C123" s="63" t="s">
        <v>176</v>
      </c>
      <c r="J123" s="115">
        <f>BK123</f>
        <v>0</v>
      </c>
      <c r="L123" s="31"/>
      <c r="M123" s="61"/>
      <c r="N123" s="52"/>
      <c r="O123" s="52"/>
      <c r="P123" s="116">
        <f>P124</f>
        <v>0</v>
      </c>
      <c r="Q123" s="52"/>
      <c r="R123" s="116">
        <f>R124</f>
        <v>0</v>
      </c>
      <c r="S123" s="52"/>
      <c r="T123" s="117">
        <f>T124</f>
        <v>0</v>
      </c>
      <c r="AT123" s="16" t="s">
        <v>75</v>
      </c>
      <c r="AU123" s="16" t="s">
        <v>134</v>
      </c>
      <c r="BK123" s="118">
        <f>BK124</f>
        <v>0</v>
      </c>
    </row>
    <row r="124" spans="2:65" s="11" customFormat="1" ht="25.9" customHeight="1">
      <c r="B124" s="119"/>
      <c r="D124" s="120" t="s">
        <v>75</v>
      </c>
      <c r="E124" s="121" t="s">
        <v>124</v>
      </c>
      <c r="F124" s="121" t="s">
        <v>125</v>
      </c>
      <c r="I124" s="122"/>
      <c r="J124" s="123">
        <f>BK124</f>
        <v>0</v>
      </c>
      <c r="L124" s="119"/>
      <c r="M124" s="124"/>
      <c r="P124" s="125">
        <f>P125+P147+P154+P169+P176+P179</f>
        <v>0</v>
      </c>
      <c r="R124" s="125">
        <f>R125+R147+R154+R169+R176+R179</f>
        <v>0</v>
      </c>
      <c r="T124" s="126">
        <f>T125+T147+T154+T169+T176+T179</f>
        <v>0</v>
      </c>
      <c r="AR124" s="120" t="s">
        <v>209</v>
      </c>
      <c r="AT124" s="127" t="s">
        <v>75</v>
      </c>
      <c r="AU124" s="127" t="s">
        <v>76</v>
      </c>
      <c r="AY124" s="120" t="s">
        <v>179</v>
      </c>
      <c r="BK124" s="128">
        <f>BK125+BK147+BK154+BK169+BK176+BK179</f>
        <v>0</v>
      </c>
    </row>
    <row r="125" spans="2:65" s="11" customFormat="1" ht="22.9" customHeight="1">
      <c r="B125" s="119"/>
      <c r="D125" s="120" t="s">
        <v>75</v>
      </c>
      <c r="E125" s="129" t="s">
        <v>4954</v>
      </c>
      <c r="F125" s="129" t="s">
        <v>4955</v>
      </c>
      <c r="I125" s="122"/>
      <c r="J125" s="130">
        <f>BK125</f>
        <v>0</v>
      </c>
      <c r="L125" s="119"/>
      <c r="M125" s="124"/>
      <c r="P125" s="125">
        <f>SUM(P126:P146)</f>
        <v>0</v>
      </c>
      <c r="R125" s="125">
        <f>SUM(R126:R146)</f>
        <v>0</v>
      </c>
      <c r="T125" s="126">
        <f>SUM(T126:T146)</f>
        <v>0</v>
      </c>
      <c r="AR125" s="120" t="s">
        <v>209</v>
      </c>
      <c r="AT125" s="127" t="s">
        <v>75</v>
      </c>
      <c r="AU125" s="127" t="s">
        <v>84</v>
      </c>
      <c r="AY125" s="120" t="s">
        <v>179</v>
      </c>
      <c r="BK125" s="128">
        <f>SUM(BK126:BK146)</f>
        <v>0</v>
      </c>
    </row>
    <row r="126" spans="2:65" s="1" customFormat="1" ht="16.5" customHeight="1">
      <c r="B126" s="31"/>
      <c r="C126" s="131" t="s">
        <v>84</v>
      </c>
      <c r="D126" s="131" t="s">
        <v>181</v>
      </c>
      <c r="E126" s="132" t="s">
        <v>4956</v>
      </c>
      <c r="F126" s="133" t="s">
        <v>4957</v>
      </c>
      <c r="G126" s="134" t="s">
        <v>1163</v>
      </c>
      <c r="H126" s="135">
        <v>1</v>
      </c>
      <c r="I126" s="136"/>
      <c r="J126" s="137">
        <f>ROUND(I126*H126,2)</f>
        <v>0</v>
      </c>
      <c r="K126" s="133" t="s">
        <v>185</v>
      </c>
      <c r="L126" s="31"/>
      <c r="M126" s="138" t="s">
        <v>1</v>
      </c>
      <c r="N126" s="139" t="s">
        <v>41</v>
      </c>
      <c r="P126" s="140">
        <f>O126*H126</f>
        <v>0</v>
      </c>
      <c r="Q126" s="140">
        <v>0</v>
      </c>
      <c r="R126" s="140">
        <f>Q126*H126</f>
        <v>0</v>
      </c>
      <c r="S126" s="140">
        <v>0</v>
      </c>
      <c r="T126" s="141">
        <f>S126*H126</f>
        <v>0</v>
      </c>
      <c r="AR126" s="142" t="s">
        <v>4958</v>
      </c>
      <c r="AT126" s="142" t="s">
        <v>181</v>
      </c>
      <c r="AU126" s="142" t="s">
        <v>86</v>
      </c>
      <c r="AY126" s="16" t="s">
        <v>179</v>
      </c>
      <c r="BE126" s="143">
        <f>IF(N126="základní",J126,0)</f>
        <v>0</v>
      </c>
      <c r="BF126" s="143">
        <f>IF(N126="snížená",J126,0)</f>
        <v>0</v>
      </c>
      <c r="BG126" s="143">
        <f>IF(N126="zákl. přenesená",J126,0)</f>
        <v>0</v>
      </c>
      <c r="BH126" s="143">
        <f>IF(N126="sníž. přenesená",J126,0)</f>
        <v>0</v>
      </c>
      <c r="BI126" s="143">
        <f>IF(N126="nulová",J126,0)</f>
        <v>0</v>
      </c>
      <c r="BJ126" s="16" t="s">
        <v>84</v>
      </c>
      <c r="BK126" s="143">
        <f>ROUND(I126*H126,2)</f>
        <v>0</v>
      </c>
      <c r="BL126" s="16" t="s">
        <v>4958</v>
      </c>
      <c r="BM126" s="142" t="s">
        <v>4959</v>
      </c>
    </row>
    <row r="127" spans="2:65" s="1" customFormat="1">
      <c r="B127" s="31"/>
      <c r="D127" s="144" t="s">
        <v>188</v>
      </c>
      <c r="F127" s="145" t="s">
        <v>4957</v>
      </c>
      <c r="I127" s="146"/>
      <c r="L127" s="31"/>
      <c r="M127" s="147"/>
      <c r="T127" s="55"/>
      <c r="AT127" s="16" t="s">
        <v>188</v>
      </c>
      <c r="AU127" s="16" t="s">
        <v>86</v>
      </c>
    </row>
    <row r="128" spans="2:65" s="1" customFormat="1" ht="16.5" customHeight="1">
      <c r="B128" s="31"/>
      <c r="C128" s="131" t="s">
        <v>86</v>
      </c>
      <c r="D128" s="131" t="s">
        <v>181</v>
      </c>
      <c r="E128" s="132" t="s">
        <v>4960</v>
      </c>
      <c r="F128" s="133" t="s">
        <v>4961</v>
      </c>
      <c r="G128" s="134" t="s">
        <v>4962</v>
      </c>
      <c r="H128" s="135">
        <v>1</v>
      </c>
      <c r="I128" s="136"/>
      <c r="J128" s="137">
        <f>ROUND(I128*H128,2)</f>
        <v>0</v>
      </c>
      <c r="K128" s="133" t="s">
        <v>185</v>
      </c>
      <c r="L128" s="31"/>
      <c r="M128" s="138" t="s">
        <v>1</v>
      </c>
      <c r="N128" s="139" t="s">
        <v>41</v>
      </c>
      <c r="P128" s="140">
        <f>O128*H128</f>
        <v>0</v>
      </c>
      <c r="Q128" s="140">
        <v>0</v>
      </c>
      <c r="R128" s="140">
        <f>Q128*H128</f>
        <v>0</v>
      </c>
      <c r="S128" s="140">
        <v>0</v>
      </c>
      <c r="T128" s="141">
        <f>S128*H128</f>
        <v>0</v>
      </c>
      <c r="AR128" s="142" t="s">
        <v>4958</v>
      </c>
      <c r="AT128" s="142" t="s">
        <v>181</v>
      </c>
      <c r="AU128" s="142" t="s">
        <v>86</v>
      </c>
      <c r="AY128" s="16" t="s">
        <v>179</v>
      </c>
      <c r="BE128" s="143">
        <f>IF(N128="základní",J128,0)</f>
        <v>0</v>
      </c>
      <c r="BF128" s="143">
        <f>IF(N128="snížená",J128,0)</f>
        <v>0</v>
      </c>
      <c r="BG128" s="143">
        <f>IF(N128="zákl. přenesená",J128,0)</f>
        <v>0</v>
      </c>
      <c r="BH128" s="143">
        <f>IF(N128="sníž. přenesená",J128,0)</f>
        <v>0</v>
      </c>
      <c r="BI128" s="143">
        <f>IF(N128="nulová",J128,0)</f>
        <v>0</v>
      </c>
      <c r="BJ128" s="16" t="s">
        <v>84</v>
      </c>
      <c r="BK128" s="143">
        <f>ROUND(I128*H128,2)</f>
        <v>0</v>
      </c>
      <c r="BL128" s="16" t="s">
        <v>4958</v>
      </c>
      <c r="BM128" s="142" t="s">
        <v>4963</v>
      </c>
    </row>
    <row r="129" spans="2:65" s="1" customFormat="1">
      <c r="B129" s="31"/>
      <c r="D129" s="144" t="s">
        <v>188</v>
      </c>
      <c r="F129" s="145" t="s">
        <v>4961</v>
      </c>
      <c r="I129" s="146"/>
      <c r="L129" s="31"/>
      <c r="M129" s="147"/>
      <c r="T129" s="55"/>
      <c r="AT129" s="16" t="s">
        <v>188</v>
      </c>
      <c r="AU129" s="16" t="s">
        <v>86</v>
      </c>
    </row>
    <row r="130" spans="2:65" s="1" customFormat="1" ht="16.5" customHeight="1">
      <c r="B130" s="31"/>
      <c r="C130" s="131" t="s">
        <v>199</v>
      </c>
      <c r="D130" s="131" t="s">
        <v>181</v>
      </c>
      <c r="E130" s="132" t="s">
        <v>4964</v>
      </c>
      <c r="F130" s="133" t="s">
        <v>4965</v>
      </c>
      <c r="G130" s="134" t="s">
        <v>4962</v>
      </c>
      <c r="H130" s="135">
        <v>1</v>
      </c>
      <c r="I130" s="136"/>
      <c r="J130" s="137">
        <f>ROUND(I130*H130,2)</f>
        <v>0</v>
      </c>
      <c r="K130" s="133" t="s">
        <v>185</v>
      </c>
      <c r="L130" s="31"/>
      <c r="M130" s="138" t="s">
        <v>1</v>
      </c>
      <c r="N130" s="139" t="s">
        <v>41</v>
      </c>
      <c r="P130" s="140">
        <f>O130*H130</f>
        <v>0</v>
      </c>
      <c r="Q130" s="140">
        <v>0</v>
      </c>
      <c r="R130" s="140">
        <f>Q130*H130</f>
        <v>0</v>
      </c>
      <c r="S130" s="140">
        <v>0</v>
      </c>
      <c r="T130" s="141">
        <f>S130*H130</f>
        <v>0</v>
      </c>
      <c r="AR130" s="142" t="s">
        <v>4958</v>
      </c>
      <c r="AT130" s="142" t="s">
        <v>181</v>
      </c>
      <c r="AU130" s="142" t="s">
        <v>86</v>
      </c>
      <c r="AY130" s="16" t="s">
        <v>179</v>
      </c>
      <c r="BE130" s="143">
        <f>IF(N130="základní",J130,0)</f>
        <v>0</v>
      </c>
      <c r="BF130" s="143">
        <f>IF(N130="snížená",J130,0)</f>
        <v>0</v>
      </c>
      <c r="BG130" s="143">
        <f>IF(N130="zákl. přenesená",J130,0)</f>
        <v>0</v>
      </c>
      <c r="BH130" s="143">
        <f>IF(N130="sníž. přenesená",J130,0)</f>
        <v>0</v>
      </c>
      <c r="BI130" s="143">
        <f>IF(N130="nulová",J130,0)</f>
        <v>0</v>
      </c>
      <c r="BJ130" s="16" t="s">
        <v>84</v>
      </c>
      <c r="BK130" s="143">
        <f>ROUND(I130*H130,2)</f>
        <v>0</v>
      </c>
      <c r="BL130" s="16" t="s">
        <v>4958</v>
      </c>
      <c r="BM130" s="142" t="s">
        <v>4966</v>
      </c>
    </row>
    <row r="131" spans="2:65" s="1" customFormat="1">
      <c r="B131" s="31"/>
      <c r="D131" s="144" t="s">
        <v>188</v>
      </c>
      <c r="F131" s="145" t="s">
        <v>4965</v>
      </c>
      <c r="I131" s="146"/>
      <c r="L131" s="31"/>
      <c r="M131" s="147"/>
      <c r="T131" s="55"/>
      <c r="AT131" s="16" t="s">
        <v>188</v>
      </c>
      <c r="AU131" s="16" t="s">
        <v>86</v>
      </c>
    </row>
    <row r="132" spans="2:65" s="1" customFormat="1" ht="16.5" customHeight="1">
      <c r="B132" s="31"/>
      <c r="C132" s="131" t="s">
        <v>186</v>
      </c>
      <c r="D132" s="131" t="s">
        <v>181</v>
      </c>
      <c r="E132" s="132" t="s">
        <v>4967</v>
      </c>
      <c r="F132" s="133" t="s">
        <v>4968</v>
      </c>
      <c r="G132" s="134" t="s">
        <v>4962</v>
      </c>
      <c r="H132" s="135">
        <v>1</v>
      </c>
      <c r="I132" s="136"/>
      <c r="J132" s="137">
        <f>ROUND(I132*H132,2)</f>
        <v>0</v>
      </c>
      <c r="K132" s="133" t="s">
        <v>185</v>
      </c>
      <c r="L132" s="31"/>
      <c r="M132" s="138" t="s">
        <v>1</v>
      </c>
      <c r="N132" s="139" t="s">
        <v>41</v>
      </c>
      <c r="P132" s="140">
        <f>O132*H132</f>
        <v>0</v>
      </c>
      <c r="Q132" s="140">
        <v>0</v>
      </c>
      <c r="R132" s="140">
        <f>Q132*H132</f>
        <v>0</v>
      </c>
      <c r="S132" s="140">
        <v>0</v>
      </c>
      <c r="T132" s="141">
        <f>S132*H132</f>
        <v>0</v>
      </c>
      <c r="AR132" s="142" t="s">
        <v>4958</v>
      </c>
      <c r="AT132" s="142" t="s">
        <v>181</v>
      </c>
      <c r="AU132" s="142" t="s">
        <v>86</v>
      </c>
      <c r="AY132" s="16" t="s">
        <v>179</v>
      </c>
      <c r="BE132" s="143">
        <f>IF(N132="základní",J132,0)</f>
        <v>0</v>
      </c>
      <c r="BF132" s="143">
        <f>IF(N132="snížená",J132,0)</f>
        <v>0</v>
      </c>
      <c r="BG132" s="143">
        <f>IF(N132="zákl. přenesená",J132,0)</f>
        <v>0</v>
      </c>
      <c r="BH132" s="143">
        <f>IF(N132="sníž. přenesená",J132,0)</f>
        <v>0</v>
      </c>
      <c r="BI132" s="143">
        <f>IF(N132="nulová",J132,0)</f>
        <v>0</v>
      </c>
      <c r="BJ132" s="16" t="s">
        <v>84</v>
      </c>
      <c r="BK132" s="143">
        <f>ROUND(I132*H132,2)</f>
        <v>0</v>
      </c>
      <c r="BL132" s="16" t="s">
        <v>4958</v>
      </c>
      <c r="BM132" s="142" t="s">
        <v>4969</v>
      </c>
    </row>
    <row r="133" spans="2:65" s="1" customFormat="1">
      <c r="B133" s="31"/>
      <c r="D133" s="144" t="s">
        <v>188</v>
      </c>
      <c r="F133" s="145" t="s">
        <v>4968</v>
      </c>
      <c r="I133" s="146"/>
      <c r="L133" s="31"/>
      <c r="M133" s="147"/>
      <c r="T133" s="55"/>
      <c r="AT133" s="16" t="s">
        <v>188</v>
      </c>
      <c r="AU133" s="16" t="s">
        <v>86</v>
      </c>
    </row>
    <row r="134" spans="2:65" s="1" customFormat="1" ht="29.25">
      <c r="B134" s="31"/>
      <c r="D134" s="144" t="s">
        <v>451</v>
      </c>
      <c r="F134" s="168" t="s">
        <v>2964</v>
      </c>
      <c r="I134" s="146"/>
      <c r="L134" s="31"/>
      <c r="M134" s="147"/>
      <c r="T134" s="55"/>
      <c r="AT134" s="16" t="s">
        <v>451</v>
      </c>
      <c r="AU134" s="16" t="s">
        <v>86</v>
      </c>
    </row>
    <row r="135" spans="2:65" s="1" customFormat="1" ht="21.75" customHeight="1">
      <c r="B135" s="31"/>
      <c r="C135" s="131" t="s">
        <v>209</v>
      </c>
      <c r="D135" s="131" t="s">
        <v>181</v>
      </c>
      <c r="E135" s="132" t="s">
        <v>4970</v>
      </c>
      <c r="F135" s="133" t="s">
        <v>4971</v>
      </c>
      <c r="G135" s="134" t="s">
        <v>4962</v>
      </c>
      <c r="H135" s="135">
        <v>1</v>
      </c>
      <c r="I135" s="136"/>
      <c r="J135" s="137">
        <f>ROUND(I135*H135,2)</f>
        <v>0</v>
      </c>
      <c r="K135" s="133" t="s">
        <v>185</v>
      </c>
      <c r="L135" s="31"/>
      <c r="M135" s="138" t="s">
        <v>1</v>
      </c>
      <c r="N135" s="139" t="s">
        <v>41</v>
      </c>
      <c r="P135" s="140">
        <f>O135*H135</f>
        <v>0</v>
      </c>
      <c r="Q135" s="140">
        <v>0</v>
      </c>
      <c r="R135" s="140">
        <f>Q135*H135</f>
        <v>0</v>
      </c>
      <c r="S135" s="140">
        <v>0</v>
      </c>
      <c r="T135" s="141">
        <f>S135*H135</f>
        <v>0</v>
      </c>
      <c r="AR135" s="142" t="s">
        <v>4958</v>
      </c>
      <c r="AT135" s="142" t="s">
        <v>181</v>
      </c>
      <c r="AU135" s="142" t="s">
        <v>86</v>
      </c>
      <c r="AY135" s="16" t="s">
        <v>179</v>
      </c>
      <c r="BE135" s="143">
        <f>IF(N135="základní",J135,0)</f>
        <v>0</v>
      </c>
      <c r="BF135" s="143">
        <f>IF(N135="snížená",J135,0)</f>
        <v>0</v>
      </c>
      <c r="BG135" s="143">
        <f>IF(N135="zákl. přenesená",J135,0)</f>
        <v>0</v>
      </c>
      <c r="BH135" s="143">
        <f>IF(N135="sníž. přenesená",J135,0)</f>
        <v>0</v>
      </c>
      <c r="BI135" s="143">
        <f>IF(N135="nulová",J135,0)</f>
        <v>0</v>
      </c>
      <c r="BJ135" s="16" t="s">
        <v>84</v>
      </c>
      <c r="BK135" s="143">
        <f>ROUND(I135*H135,2)</f>
        <v>0</v>
      </c>
      <c r="BL135" s="16" t="s">
        <v>4958</v>
      </c>
      <c r="BM135" s="142" t="s">
        <v>4972</v>
      </c>
    </row>
    <row r="136" spans="2:65" s="1" customFormat="1">
      <c r="B136" s="31"/>
      <c r="D136" s="144" t="s">
        <v>188</v>
      </c>
      <c r="F136" s="145" t="s">
        <v>4971</v>
      </c>
      <c r="I136" s="146"/>
      <c r="L136" s="31"/>
      <c r="M136" s="147"/>
      <c r="T136" s="55"/>
      <c r="AT136" s="16" t="s">
        <v>188</v>
      </c>
      <c r="AU136" s="16" t="s">
        <v>86</v>
      </c>
    </row>
    <row r="137" spans="2:65" s="1" customFormat="1" ht="21.75" customHeight="1">
      <c r="B137" s="31"/>
      <c r="C137" s="131" t="s">
        <v>216</v>
      </c>
      <c r="D137" s="131" t="s">
        <v>181</v>
      </c>
      <c r="E137" s="132" t="s">
        <v>4973</v>
      </c>
      <c r="F137" s="133" t="s">
        <v>4974</v>
      </c>
      <c r="G137" s="134" t="s">
        <v>4962</v>
      </c>
      <c r="H137" s="135">
        <v>1</v>
      </c>
      <c r="I137" s="136"/>
      <c r="J137" s="137">
        <f>ROUND(I137*H137,2)</f>
        <v>0</v>
      </c>
      <c r="K137" s="133" t="s">
        <v>185</v>
      </c>
      <c r="L137" s="31"/>
      <c r="M137" s="138" t="s">
        <v>1</v>
      </c>
      <c r="N137" s="139" t="s">
        <v>41</v>
      </c>
      <c r="P137" s="140">
        <f>O137*H137</f>
        <v>0</v>
      </c>
      <c r="Q137" s="140">
        <v>0</v>
      </c>
      <c r="R137" s="140">
        <f>Q137*H137</f>
        <v>0</v>
      </c>
      <c r="S137" s="140">
        <v>0</v>
      </c>
      <c r="T137" s="141">
        <f>S137*H137</f>
        <v>0</v>
      </c>
      <c r="AR137" s="142" t="s">
        <v>4958</v>
      </c>
      <c r="AT137" s="142" t="s">
        <v>181</v>
      </c>
      <c r="AU137" s="142" t="s">
        <v>86</v>
      </c>
      <c r="AY137" s="16" t="s">
        <v>179</v>
      </c>
      <c r="BE137" s="143">
        <f>IF(N137="základní",J137,0)</f>
        <v>0</v>
      </c>
      <c r="BF137" s="143">
        <f>IF(N137="snížená",J137,0)</f>
        <v>0</v>
      </c>
      <c r="BG137" s="143">
        <f>IF(N137="zákl. přenesená",J137,0)</f>
        <v>0</v>
      </c>
      <c r="BH137" s="143">
        <f>IF(N137="sníž. přenesená",J137,0)</f>
        <v>0</v>
      </c>
      <c r="BI137" s="143">
        <f>IF(N137="nulová",J137,0)</f>
        <v>0</v>
      </c>
      <c r="BJ137" s="16" t="s">
        <v>84</v>
      </c>
      <c r="BK137" s="143">
        <f>ROUND(I137*H137,2)</f>
        <v>0</v>
      </c>
      <c r="BL137" s="16" t="s">
        <v>4958</v>
      </c>
      <c r="BM137" s="142" t="s">
        <v>4975</v>
      </c>
    </row>
    <row r="138" spans="2:65" s="1" customFormat="1" ht="29.25">
      <c r="B138" s="31"/>
      <c r="D138" s="144" t="s">
        <v>188</v>
      </c>
      <c r="F138" s="145" t="s">
        <v>4976</v>
      </c>
      <c r="I138" s="146"/>
      <c r="L138" s="31"/>
      <c r="M138" s="147"/>
      <c r="T138" s="55"/>
      <c r="AT138" s="16" t="s">
        <v>188</v>
      </c>
      <c r="AU138" s="16" t="s">
        <v>86</v>
      </c>
    </row>
    <row r="139" spans="2:65" s="1" customFormat="1" ht="16.5" customHeight="1">
      <c r="B139" s="31"/>
      <c r="C139" s="131" t="s">
        <v>238</v>
      </c>
      <c r="D139" s="131" t="s">
        <v>181</v>
      </c>
      <c r="E139" s="132" t="s">
        <v>4977</v>
      </c>
      <c r="F139" s="133" t="s">
        <v>4978</v>
      </c>
      <c r="G139" s="134" t="s">
        <v>4962</v>
      </c>
      <c r="H139" s="135">
        <v>1</v>
      </c>
      <c r="I139" s="136"/>
      <c r="J139" s="137">
        <f>ROUND(I139*H139,2)</f>
        <v>0</v>
      </c>
      <c r="K139" s="133" t="s">
        <v>1</v>
      </c>
      <c r="L139" s="31"/>
      <c r="M139" s="138" t="s">
        <v>1</v>
      </c>
      <c r="N139" s="139" t="s">
        <v>41</v>
      </c>
      <c r="P139" s="140">
        <f>O139*H139</f>
        <v>0</v>
      </c>
      <c r="Q139" s="140">
        <v>0</v>
      </c>
      <c r="R139" s="140">
        <f>Q139*H139</f>
        <v>0</v>
      </c>
      <c r="S139" s="140">
        <v>0</v>
      </c>
      <c r="T139" s="141">
        <f>S139*H139</f>
        <v>0</v>
      </c>
      <c r="AR139" s="142" t="s">
        <v>4958</v>
      </c>
      <c r="AT139" s="142" t="s">
        <v>181</v>
      </c>
      <c r="AU139" s="142" t="s">
        <v>86</v>
      </c>
      <c r="AY139" s="16" t="s">
        <v>179</v>
      </c>
      <c r="BE139" s="143">
        <f>IF(N139="základní",J139,0)</f>
        <v>0</v>
      </c>
      <c r="BF139" s="143">
        <f>IF(N139="snížená",J139,0)</f>
        <v>0</v>
      </c>
      <c r="BG139" s="143">
        <f>IF(N139="zákl. přenesená",J139,0)</f>
        <v>0</v>
      </c>
      <c r="BH139" s="143">
        <f>IF(N139="sníž. přenesená",J139,0)</f>
        <v>0</v>
      </c>
      <c r="BI139" s="143">
        <f>IF(N139="nulová",J139,0)</f>
        <v>0</v>
      </c>
      <c r="BJ139" s="16" t="s">
        <v>84</v>
      </c>
      <c r="BK139" s="143">
        <f>ROUND(I139*H139,2)</f>
        <v>0</v>
      </c>
      <c r="BL139" s="16" t="s">
        <v>4958</v>
      </c>
      <c r="BM139" s="142" t="s">
        <v>4979</v>
      </c>
    </row>
    <row r="140" spans="2:65" s="1" customFormat="1" ht="19.5">
      <c r="B140" s="31"/>
      <c r="D140" s="144" t="s">
        <v>188</v>
      </c>
      <c r="F140" s="145" t="s">
        <v>4980</v>
      </c>
      <c r="I140" s="146"/>
      <c r="L140" s="31"/>
      <c r="M140" s="147"/>
      <c r="T140" s="55"/>
      <c r="AT140" s="16" t="s">
        <v>188</v>
      </c>
      <c r="AU140" s="16" t="s">
        <v>86</v>
      </c>
    </row>
    <row r="141" spans="2:65" s="1" customFormat="1" ht="16.5" customHeight="1">
      <c r="B141" s="31"/>
      <c r="C141" s="131" t="s">
        <v>246</v>
      </c>
      <c r="D141" s="131" t="s">
        <v>181</v>
      </c>
      <c r="E141" s="132" t="s">
        <v>4981</v>
      </c>
      <c r="F141" s="133" t="s">
        <v>4982</v>
      </c>
      <c r="G141" s="134" t="s">
        <v>4962</v>
      </c>
      <c r="H141" s="135">
        <v>1</v>
      </c>
      <c r="I141" s="136"/>
      <c r="J141" s="137">
        <f>ROUND(I141*H141,2)</f>
        <v>0</v>
      </c>
      <c r="K141" s="133" t="s">
        <v>185</v>
      </c>
      <c r="L141" s="31"/>
      <c r="M141" s="138" t="s">
        <v>1</v>
      </c>
      <c r="N141" s="139" t="s">
        <v>41</v>
      </c>
      <c r="P141" s="140">
        <f>O141*H141</f>
        <v>0</v>
      </c>
      <c r="Q141" s="140">
        <v>0</v>
      </c>
      <c r="R141" s="140">
        <f>Q141*H141</f>
        <v>0</v>
      </c>
      <c r="S141" s="140">
        <v>0</v>
      </c>
      <c r="T141" s="141">
        <f>S141*H141</f>
        <v>0</v>
      </c>
      <c r="AR141" s="142" t="s">
        <v>4958</v>
      </c>
      <c r="AT141" s="142" t="s">
        <v>181</v>
      </c>
      <c r="AU141" s="142" t="s">
        <v>86</v>
      </c>
      <c r="AY141" s="16" t="s">
        <v>179</v>
      </c>
      <c r="BE141" s="143">
        <f>IF(N141="základní",J141,0)</f>
        <v>0</v>
      </c>
      <c r="BF141" s="143">
        <f>IF(N141="snížená",J141,0)</f>
        <v>0</v>
      </c>
      <c r="BG141" s="143">
        <f>IF(N141="zákl. přenesená",J141,0)</f>
        <v>0</v>
      </c>
      <c r="BH141" s="143">
        <f>IF(N141="sníž. přenesená",J141,0)</f>
        <v>0</v>
      </c>
      <c r="BI141" s="143">
        <f>IF(N141="nulová",J141,0)</f>
        <v>0</v>
      </c>
      <c r="BJ141" s="16" t="s">
        <v>84</v>
      </c>
      <c r="BK141" s="143">
        <f>ROUND(I141*H141,2)</f>
        <v>0</v>
      </c>
      <c r="BL141" s="16" t="s">
        <v>4958</v>
      </c>
      <c r="BM141" s="142" t="s">
        <v>4983</v>
      </c>
    </row>
    <row r="142" spans="2:65" s="1" customFormat="1">
      <c r="B142" s="31"/>
      <c r="D142" s="144" t="s">
        <v>188</v>
      </c>
      <c r="F142" s="145" t="s">
        <v>4982</v>
      </c>
      <c r="I142" s="146"/>
      <c r="L142" s="31"/>
      <c r="M142" s="147"/>
      <c r="T142" s="55"/>
      <c r="AT142" s="16" t="s">
        <v>188</v>
      </c>
      <c r="AU142" s="16" t="s">
        <v>86</v>
      </c>
    </row>
    <row r="143" spans="2:65" s="1" customFormat="1" ht="16.5" customHeight="1">
      <c r="B143" s="31"/>
      <c r="C143" s="131" t="s">
        <v>251</v>
      </c>
      <c r="D143" s="131" t="s">
        <v>181</v>
      </c>
      <c r="E143" s="132" t="s">
        <v>4984</v>
      </c>
      <c r="F143" s="133" t="s">
        <v>4985</v>
      </c>
      <c r="G143" s="134" t="s">
        <v>4962</v>
      </c>
      <c r="H143" s="135">
        <v>1</v>
      </c>
      <c r="I143" s="136"/>
      <c r="J143" s="137">
        <f>ROUND(I143*H143,2)</f>
        <v>0</v>
      </c>
      <c r="K143" s="133" t="s">
        <v>185</v>
      </c>
      <c r="L143" s="31"/>
      <c r="M143" s="138" t="s">
        <v>1</v>
      </c>
      <c r="N143" s="139" t="s">
        <v>41</v>
      </c>
      <c r="P143" s="140">
        <f>O143*H143</f>
        <v>0</v>
      </c>
      <c r="Q143" s="140">
        <v>0</v>
      </c>
      <c r="R143" s="140">
        <f>Q143*H143</f>
        <v>0</v>
      </c>
      <c r="S143" s="140">
        <v>0</v>
      </c>
      <c r="T143" s="141">
        <f>S143*H143</f>
        <v>0</v>
      </c>
      <c r="AR143" s="142" t="s">
        <v>4958</v>
      </c>
      <c r="AT143" s="142" t="s">
        <v>181</v>
      </c>
      <c r="AU143" s="142" t="s">
        <v>86</v>
      </c>
      <c r="AY143" s="16" t="s">
        <v>179</v>
      </c>
      <c r="BE143" s="143">
        <f>IF(N143="základní",J143,0)</f>
        <v>0</v>
      </c>
      <c r="BF143" s="143">
        <f>IF(N143="snížená",J143,0)</f>
        <v>0</v>
      </c>
      <c r="BG143" s="143">
        <f>IF(N143="zákl. přenesená",J143,0)</f>
        <v>0</v>
      </c>
      <c r="BH143" s="143">
        <f>IF(N143="sníž. přenesená",J143,0)</f>
        <v>0</v>
      </c>
      <c r="BI143" s="143">
        <f>IF(N143="nulová",J143,0)</f>
        <v>0</v>
      </c>
      <c r="BJ143" s="16" t="s">
        <v>84</v>
      </c>
      <c r="BK143" s="143">
        <f>ROUND(I143*H143,2)</f>
        <v>0</v>
      </c>
      <c r="BL143" s="16" t="s">
        <v>4958</v>
      </c>
      <c r="BM143" s="142" t="s">
        <v>4986</v>
      </c>
    </row>
    <row r="144" spans="2:65" s="1" customFormat="1">
      <c r="B144" s="31"/>
      <c r="D144" s="144" t="s">
        <v>188</v>
      </c>
      <c r="F144" s="145" t="s">
        <v>4985</v>
      </c>
      <c r="I144" s="146"/>
      <c r="L144" s="31"/>
      <c r="M144" s="147"/>
      <c r="T144" s="55"/>
      <c r="AT144" s="16" t="s">
        <v>188</v>
      </c>
      <c r="AU144" s="16" t="s">
        <v>86</v>
      </c>
    </row>
    <row r="145" spans="2:65" s="1" customFormat="1" ht="16.5" customHeight="1">
      <c r="B145" s="31"/>
      <c r="C145" s="131" t="s">
        <v>262</v>
      </c>
      <c r="D145" s="131" t="s">
        <v>181</v>
      </c>
      <c r="E145" s="132" t="s">
        <v>4987</v>
      </c>
      <c r="F145" s="133" t="s">
        <v>4988</v>
      </c>
      <c r="G145" s="134" t="s">
        <v>4962</v>
      </c>
      <c r="H145" s="135">
        <v>1</v>
      </c>
      <c r="I145" s="136"/>
      <c r="J145" s="137">
        <f>ROUND(I145*H145,2)</f>
        <v>0</v>
      </c>
      <c r="K145" s="133" t="s">
        <v>1</v>
      </c>
      <c r="L145" s="31"/>
      <c r="M145" s="138" t="s">
        <v>1</v>
      </c>
      <c r="N145" s="139" t="s">
        <v>41</v>
      </c>
      <c r="P145" s="140">
        <f>O145*H145</f>
        <v>0</v>
      </c>
      <c r="Q145" s="140">
        <v>0</v>
      </c>
      <c r="R145" s="140">
        <f>Q145*H145</f>
        <v>0</v>
      </c>
      <c r="S145" s="140">
        <v>0</v>
      </c>
      <c r="T145" s="141">
        <f>S145*H145</f>
        <v>0</v>
      </c>
      <c r="AR145" s="142" t="s">
        <v>4958</v>
      </c>
      <c r="AT145" s="142" t="s">
        <v>181</v>
      </c>
      <c r="AU145" s="142" t="s">
        <v>86</v>
      </c>
      <c r="AY145" s="16" t="s">
        <v>179</v>
      </c>
      <c r="BE145" s="143">
        <f>IF(N145="základní",J145,0)</f>
        <v>0</v>
      </c>
      <c r="BF145" s="143">
        <f>IF(N145="snížená",J145,0)</f>
        <v>0</v>
      </c>
      <c r="BG145" s="143">
        <f>IF(N145="zákl. přenesená",J145,0)</f>
        <v>0</v>
      </c>
      <c r="BH145" s="143">
        <f>IF(N145="sníž. přenesená",J145,0)</f>
        <v>0</v>
      </c>
      <c r="BI145" s="143">
        <f>IF(N145="nulová",J145,0)</f>
        <v>0</v>
      </c>
      <c r="BJ145" s="16" t="s">
        <v>84</v>
      </c>
      <c r="BK145" s="143">
        <f>ROUND(I145*H145,2)</f>
        <v>0</v>
      </c>
      <c r="BL145" s="16" t="s">
        <v>4958</v>
      </c>
      <c r="BM145" s="142" t="s">
        <v>4989</v>
      </c>
    </row>
    <row r="146" spans="2:65" s="1" customFormat="1">
      <c r="B146" s="31"/>
      <c r="D146" s="144" t="s">
        <v>188</v>
      </c>
      <c r="F146" s="145" t="s">
        <v>4988</v>
      </c>
      <c r="I146" s="146"/>
      <c r="L146" s="31"/>
      <c r="M146" s="147"/>
      <c r="T146" s="55"/>
      <c r="AT146" s="16" t="s">
        <v>188</v>
      </c>
      <c r="AU146" s="16" t="s">
        <v>86</v>
      </c>
    </row>
    <row r="147" spans="2:65" s="11" customFormat="1" ht="22.9" customHeight="1">
      <c r="B147" s="119"/>
      <c r="D147" s="120" t="s">
        <v>75</v>
      </c>
      <c r="E147" s="129" t="s">
        <v>4990</v>
      </c>
      <c r="F147" s="129" t="s">
        <v>4991</v>
      </c>
      <c r="I147" s="122"/>
      <c r="J147" s="130">
        <f>BK147</f>
        <v>0</v>
      </c>
      <c r="L147" s="119"/>
      <c r="M147" s="124"/>
      <c r="P147" s="125">
        <f>SUM(P148:P153)</f>
        <v>0</v>
      </c>
      <c r="R147" s="125">
        <f>SUM(R148:R153)</f>
        <v>0</v>
      </c>
      <c r="T147" s="126">
        <f>SUM(T148:T153)</f>
        <v>0</v>
      </c>
      <c r="AR147" s="120" t="s">
        <v>209</v>
      </c>
      <c r="AT147" s="127" t="s">
        <v>75</v>
      </c>
      <c r="AU147" s="127" t="s">
        <v>84</v>
      </c>
      <c r="AY147" s="120" t="s">
        <v>179</v>
      </c>
      <c r="BK147" s="128">
        <f>SUM(BK148:BK153)</f>
        <v>0</v>
      </c>
    </row>
    <row r="148" spans="2:65" s="1" customFormat="1" ht="16.5" customHeight="1">
      <c r="B148" s="31"/>
      <c r="C148" s="131" t="s">
        <v>268</v>
      </c>
      <c r="D148" s="131" t="s">
        <v>181</v>
      </c>
      <c r="E148" s="132" t="s">
        <v>4992</v>
      </c>
      <c r="F148" s="133" t="s">
        <v>4991</v>
      </c>
      <c r="G148" s="134" t="s">
        <v>4962</v>
      </c>
      <c r="H148" s="135">
        <v>1</v>
      </c>
      <c r="I148" s="136"/>
      <c r="J148" s="137">
        <f>ROUND(I148*H148,2)</f>
        <v>0</v>
      </c>
      <c r="K148" s="133" t="s">
        <v>185</v>
      </c>
      <c r="L148" s="31"/>
      <c r="M148" s="138" t="s">
        <v>1</v>
      </c>
      <c r="N148" s="139" t="s">
        <v>41</v>
      </c>
      <c r="P148" s="140">
        <f>O148*H148</f>
        <v>0</v>
      </c>
      <c r="Q148" s="140">
        <v>0</v>
      </c>
      <c r="R148" s="140">
        <f>Q148*H148</f>
        <v>0</v>
      </c>
      <c r="S148" s="140">
        <v>0</v>
      </c>
      <c r="T148" s="141">
        <f>S148*H148</f>
        <v>0</v>
      </c>
      <c r="AR148" s="142" t="s">
        <v>4958</v>
      </c>
      <c r="AT148" s="142" t="s">
        <v>181</v>
      </c>
      <c r="AU148" s="142" t="s">
        <v>86</v>
      </c>
      <c r="AY148" s="16" t="s">
        <v>179</v>
      </c>
      <c r="BE148" s="143">
        <f>IF(N148="základní",J148,0)</f>
        <v>0</v>
      </c>
      <c r="BF148" s="143">
        <f>IF(N148="snížená",J148,0)</f>
        <v>0</v>
      </c>
      <c r="BG148" s="143">
        <f>IF(N148="zákl. přenesená",J148,0)</f>
        <v>0</v>
      </c>
      <c r="BH148" s="143">
        <f>IF(N148="sníž. přenesená",J148,0)</f>
        <v>0</v>
      </c>
      <c r="BI148" s="143">
        <f>IF(N148="nulová",J148,0)</f>
        <v>0</v>
      </c>
      <c r="BJ148" s="16" t="s">
        <v>84</v>
      </c>
      <c r="BK148" s="143">
        <f>ROUND(I148*H148,2)</f>
        <v>0</v>
      </c>
      <c r="BL148" s="16" t="s">
        <v>4958</v>
      </c>
      <c r="BM148" s="142" t="s">
        <v>4993</v>
      </c>
    </row>
    <row r="149" spans="2:65" s="1" customFormat="1">
      <c r="B149" s="31"/>
      <c r="D149" s="144" t="s">
        <v>188</v>
      </c>
      <c r="F149" s="145" t="s">
        <v>4991</v>
      </c>
      <c r="I149" s="146"/>
      <c r="L149" s="31"/>
      <c r="M149" s="147"/>
      <c r="T149" s="55"/>
      <c r="AT149" s="16" t="s">
        <v>188</v>
      </c>
      <c r="AU149" s="16" t="s">
        <v>86</v>
      </c>
    </row>
    <row r="150" spans="2:65" s="1" customFormat="1" ht="16.5" customHeight="1">
      <c r="B150" s="31"/>
      <c r="C150" s="131" t="s">
        <v>275</v>
      </c>
      <c r="D150" s="131" t="s">
        <v>181</v>
      </c>
      <c r="E150" s="132" t="s">
        <v>4994</v>
      </c>
      <c r="F150" s="133" t="s">
        <v>4995</v>
      </c>
      <c r="G150" s="134" t="s">
        <v>4962</v>
      </c>
      <c r="H150" s="135">
        <v>1</v>
      </c>
      <c r="I150" s="136"/>
      <c r="J150" s="137">
        <f>ROUND(I150*H150,2)</f>
        <v>0</v>
      </c>
      <c r="K150" s="133" t="s">
        <v>1</v>
      </c>
      <c r="L150" s="31"/>
      <c r="M150" s="138" t="s">
        <v>1</v>
      </c>
      <c r="N150" s="139" t="s">
        <v>41</v>
      </c>
      <c r="P150" s="140">
        <f>O150*H150</f>
        <v>0</v>
      </c>
      <c r="Q150" s="140">
        <v>0</v>
      </c>
      <c r="R150" s="140">
        <f>Q150*H150</f>
        <v>0</v>
      </c>
      <c r="S150" s="140">
        <v>0</v>
      </c>
      <c r="T150" s="141">
        <f>S150*H150</f>
        <v>0</v>
      </c>
      <c r="AR150" s="142" t="s">
        <v>4958</v>
      </c>
      <c r="AT150" s="142" t="s">
        <v>181</v>
      </c>
      <c r="AU150" s="142" t="s">
        <v>86</v>
      </c>
      <c r="AY150" s="16" t="s">
        <v>179</v>
      </c>
      <c r="BE150" s="143">
        <f>IF(N150="základní",J150,0)</f>
        <v>0</v>
      </c>
      <c r="BF150" s="143">
        <f>IF(N150="snížená",J150,0)</f>
        <v>0</v>
      </c>
      <c r="BG150" s="143">
        <f>IF(N150="zákl. přenesená",J150,0)</f>
        <v>0</v>
      </c>
      <c r="BH150" s="143">
        <f>IF(N150="sníž. přenesená",J150,0)</f>
        <v>0</v>
      </c>
      <c r="BI150" s="143">
        <f>IF(N150="nulová",J150,0)</f>
        <v>0</v>
      </c>
      <c r="BJ150" s="16" t="s">
        <v>84</v>
      </c>
      <c r="BK150" s="143">
        <f>ROUND(I150*H150,2)</f>
        <v>0</v>
      </c>
      <c r="BL150" s="16" t="s">
        <v>4958</v>
      </c>
      <c r="BM150" s="142" t="s">
        <v>4996</v>
      </c>
    </row>
    <row r="151" spans="2:65" s="1" customFormat="1">
      <c r="B151" s="31"/>
      <c r="D151" s="144" t="s">
        <v>188</v>
      </c>
      <c r="F151" s="145" t="s">
        <v>4995</v>
      </c>
      <c r="I151" s="146"/>
      <c r="L151" s="31"/>
      <c r="M151" s="147"/>
      <c r="T151" s="55"/>
      <c r="AT151" s="16" t="s">
        <v>188</v>
      </c>
      <c r="AU151" s="16" t="s">
        <v>86</v>
      </c>
    </row>
    <row r="152" spans="2:65" s="1" customFormat="1" ht="16.5" customHeight="1">
      <c r="B152" s="31"/>
      <c r="C152" s="131" t="s">
        <v>283</v>
      </c>
      <c r="D152" s="131" t="s">
        <v>181</v>
      </c>
      <c r="E152" s="132" t="s">
        <v>4997</v>
      </c>
      <c r="F152" s="133" t="s">
        <v>4998</v>
      </c>
      <c r="G152" s="134" t="s">
        <v>4962</v>
      </c>
      <c r="H152" s="135">
        <v>1</v>
      </c>
      <c r="I152" s="136"/>
      <c r="J152" s="137">
        <f>ROUND(I152*H152,2)</f>
        <v>0</v>
      </c>
      <c r="K152" s="133" t="s">
        <v>185</v>
      </c>
      <c r="L152" s="31"/>
      <c r="M152" s="138" t="s">
        <v>1</v>
      </c>
      <c r="N152" s="139" t="s">
        <v>41</v>
      </c>
      <c r="P152" s="140">
        <f>O152*H152</f>
        <v>0</v>
      </c>
      <c r="Q152" s="140">
        <v>0</v>
      </c>
      <c r="R152" s="140">
        <f>Q152*H152</f>
        <v>0</v>
      </c>
      <c r="S152" s="140">
        <v>0</v>
      </c>
      <c r="T152" s="141">
        <f>S152*H152</f>
        <v>0</v>
      </c>
      <c r="AR152" s="142" t="s">
        <v>4958</v>
      </c>
      <c r="AT152" s="142" t="s">
        <v>181</v>
      </c>
      <c r="AU152" s="142" t="s">
        <v>86</v>
      </c>
      <c r="AY152" s="16" t="s">
        <v>179</v>
      </c>
      <c r="BE152" s="143">
        <f>IF(N152="základní",J152,0)</f>
        <v>0</v>
      </c>
      <c r="BF152" s="143">
        <f>IF(N152="snížená",J152,0)</f>
        <v>0</v>
      </c>
      <c r="BG152" s="143">
        <f>IF(N152="zákl. přenesená",J152,0)</f>
        <v>0</v>
      </c>
      <c r="BH152" s="143">
        <f>IF(N152="sníž. přenesená",J152,0)</f>
        <v>0</v>
      </c>
      <c r="BI152" s="143">
        <f>IF(N152="nulová",J152,0)</f>
        <v>0</v>
      </c>
      <c r="BJ152" s="16" t="s">
        <v>84</v>
      </c>
      <c r="BK152" s="143">
        <f>ROUND(I152*H152,2)</f>
        <v>0</v>
      </c>
      <c r="BL152" s="16" t="s">
        <v>4958</v>
      </c>
      <c r="BM152" s="142" t="s">
        <v>4999</v>
      </c>
    </row>
    <row r="153" spans="2:65" s="1" customFormat="1">
      <c r="B153" s="31"/>
      <c r="D153" s="144" t="s">
        <v>188</v>
      </c>
      <c r="F153" s="145" t="s">
        <v>4998</v>
      </c>
      <c r="I153" s="146"/>
      <c r="L153" s="31"/>
      <c r="M153" s="147"/>
      <c r="T153" s="55"/>
      <c r="AT153" s="16" t="s">
        <v>188</v>
      </c>
      <c r="AU153" s="16" t="s">
        <v>86</v>
      </c>
    </row>
    <row r="154" spans="2:65" s="11" customFormat="1" ht="22.9" customHeight="1">
      <c r="B154" s="119"/>
      <c r="D154" s="120" t="s">
        <v>75</v>
      </c>
      <c r="E154" s="129" t="s">
        <v>5000</v>
      </c>
      <c r="F154" s="129" t="s">
        <v>5001</v>
      </c>
      <c r="I154" s="122"/>
      <c r="J154" s="130">
        <f>BK154</f>
        <v>0</v>
      </c>
      <c r="L154" s="119"/>
      <c r="M154" s="124"/>
      <c r="P154" s="125">
        <f>SUM(P155:P168)</f>
        <v>0</v>
      </c>
      <c r="R154" s="125">
        <f>SUM(R155:R168)</f>
        <v>0</v>
      </c>
      <c r="T154" s="126">
        <f>SUM(T155:T168)</f>
        <v>0</v>
      </c>
      <c r="AR154" s="120" t="s">
        <v>209</v>
      </c>
      <c r="AT154" s="127" t="s">
        <v>75</v>
      </c>
      <c r="AU154" s="127" t="s">
        <v>84</v>
      </c>
      <c r="AY154" s="120" t="s">
        <v>179</v>
      </c>
      <c r="BK154" s="128">
        <f>SUM(BK155:BK168)</f>
        <v>0</v>
      </c>
    </row>
    <row r="155" spans="2:65" s="1" customFormat="1" ht="16.5" customHeight="1">
      <c r="B155" s="31"/>
      <c r="C155" s="131" t="s">
        <v>288</v>
      </c>
      <c r="D155" s="131" t="s">
        <v>181</v>
      </c>
      <c r="E155" s="132" t="s">
        <v>5002</v>
      </c>
      <c r="F155" s="133" t="s">
        <v>5001</v>
      </c>
      <c r="G155" s="134" t="s">
        <v>4962</v>
      </c>
      <c r="H155" s="135">
        <v>1</v>
      </c>
      <c r="I155" s="136"/>
      <c r="J155" s="137">
        <f>ROUND(I155*H155,2)</f>
        <v>0</v>
      </c>
      <c r="K155" s="133" t="s">
        <v>185</v>
      </c>
      <c r="L155" s="31"/>
      <c r="M155" s="138" t="s">
        <v>1</v>
      </c>
      <c r="N155" s="139" t="s">
        <v>41</v>
      </c>
      <c r="P155" s="140">
        <f>O155*H155</f>
        <v>0</v>
      </c>
      <c r="Q155" s="140">
        <v>0</v>
      </c>
      <c r="R155" s="140">
        <f>Q155*H155</f>
        <v>0</v>
      </c>
      <c r="S155" s="140">
        <v>0</v>
      </c>
      <c r="T155" s="141">
        <f>S155*H155</f>
        <v>0</v>
      </c>
      <c r="AR155" s="142" t="s">
        <v>4958</v>
      </c>
      <c r="AT155" s="142" t="s">
        <v>181</v>
      </c>
      <c r="AU155" s="142" t="s">
        <v>86</v>
      </c>
      <c r="AY155" s="16" t="s">
        <v>179</v>
      </c>
      <c r="BE155" s="143">
        <f>IF(N155="základní",J155,0)</f>
        <v>0</v>
      </c>
      <c r="BF155" s="143">
        <f>IF(N155="snížená",J155,0)</f>
        <v>0</v>
      </c>
      <c r="BG155" s="143">
        <f>IF(N155="zákl. přenesená",J155,0)</f>
        <v>0</v>
      </c>
      <c r="BH155" s="143">
        <f>IF(N155="sníž. přenesená",J155,0)</f>
        <v>0</v>
      </c>
      <c r="BI155" s="143">
        <f>IF(N155="nulová",J155,0)</f>
        <v>0</v>
      </c>
      <c r="BJ155" s="16" t="s">
        <v>84</v>
      </c>
      <c r="BK155" s="143">
        <f>ROUND(I155*H155,2)</f>
        <v>0</v>
      </c>
      <c r="BL155" s="16" t="s">
        <v>4958</v>
      </c>
      <c r="BM155" s="142" t="s">
        <v>5003</v>
      </c>
    </row>
    <row r="156" spans="2:65" s="1" customFormat="1">
      <c r="B156" s="31"/>
      <c r="D156" s="144" t="s">
        <v>188</v>
      </c>
      <c r="F156" s="145" t="s">
        <v>5001</v>
      </c>
      <c r="I156" s="146"/>
      <c r="L156" s="31"/>
      <c r="M156" s="147"/>
      <c r="T156" s="55"/>
      <c r="AT156" s="16" t="s">
        <v>188</v>
      </c>
      <c r="AU156" s="16" t="s">
        <v>86</v>
      </c>
    </row>
    <row r="157" spans="2:65" s="1" customFormat="1" ht="21.75" customHeight="1">
      <c r="B157" s="31"/>
      <c r="C157" s="131" t="s">
        <v>8</v>
      </c>
      <c r="D157" s="131" t="s">
        <v>181</v>
      </c>
      <c r="E157" s="132" t="s">
        <v>5004</v>
      </c>
      <c r="F157" s="133" t="s">
        <v>5005</v>
      </c>
      <c r="G157" s="134" t="s">
        <v>1163</v>
      </c>
      <c r="H157" s="135">
        <v>1</v>
      </c>
      <c r="I157" s="136"/>
      <c r="J157" s="137">
        <f>ROUND(I157*H157,2)</f>
        <v>0</v>
      </c>
      <c r="K157" s="133" t="s">
        <v>1</v>
      </c>
      <c r="L157" s="31"/>
      <c r="M157" s="138" t="s">
        <v>1</v>
      </c>
      <c r="N157" s="139" t="s">
        <v>41</v>
      </c>
      <c r="P157" s="140">
        <f>O157*H157</f>
        <v>0</v>
      </c>
      <c r="Q157" s="140">
        <v>0</v>
      </c>
      <c r="R157" s="140">
        <f>Q157*H157</f>
        <v>0</v>
      </c>
      <c r="S157" s="140">
        <v>0</v>
      </c>
      <c r="T157" s="141">
        <f>S157*H157</f>
        <v>0</v>
      </c>
      <c r="AR157" s="142" t="s">
        <v>4958</v>
      </c>
      <c r="AT157" s="142" t="s">
        <v>181</v>
      </c>
      <c r="AU157" s="142" t="s">
        <v>86</v>
      </c>
      <c r="AY157" s="16" t="s">
        <v>179</v>
      </c>
      <c r="BE157" s="143">
        <f>IF(N157="základní",J157,0)</f>
        <v>0</v>
      </c>
      <c r="BF157" s="143">
        <f>IF(N157="snížená",J157,0)</f>
        <v>0</v>
      </c>
      <c r="BG157" s="143">
        <f>IF(N157="zákl. přenesená",J157,0)</f>
        <v>0</v>
      </c>
      <c r="BH157" s="143">
        <f>IF(N157="sníž. přenesená",J157,0)</f>
        <v>0</v>
      </c>
      <c r="BI157" s="143">
        <f>IF(N157="nulová",J157,0)</f>
        <v>0</v>
      </c>
      <c r="BJ157" s="16" t="s">
        <v>84</v>
      </c>
      <c r="BK157" s="143">
        <f>ROUND(I157*H157,2)</f>
        <v>0</v>
      </c>
      <c r="BL157" s="16" t="s">
        <v>4958</v>
      </c>
      <c r="BM157" s="142" t="s">
        <v>5006</v>
      </c>
    </row>
    <row r="158" spans="2:65" s="1" customFormat="1">
      <c r="B158" s="31"/>
      <c r="D158" s="144" t="s">
        <v>188</v>
      </c>
      <c r="F158" s="145" t="s">
        <v>5005</v>
      </c>
      <c r="I158" s="146"/>
      <c r="L158" s="31"/>
      <c r="M158" s="147"/>
      <c r="T158" s="55"/>
      <c r="AT158" s="16" t="s">
        <v>188</v>
      </c>
      <c r="AU158" s="16" t="s">
        <v>86</v>
      </c>
    </row>
    <row r="159" spans="2:65" s="1" customFormat="1" ht="16.5" customHeight="1">
      <c r="B159" s="31"/>
      <c r="C159" s="131" t="s">
        <v>299</v>
      </c>
      <c r="D159" s="131" t="s">
        <v>181</v>
      </c>
      <c r="E159" s="132" t="s">
        <v>5007</v>
      </c>
      <c r="F159" s="133" t="s">
        <v>5008</v>
      </c>
      <c r="G159" s="134" t="s">
        <v>4962</v>
      </c>
      <c r="H159" s="135">
        <v>1</v>
      </c>
      <c r="I159" s="136"/>
      <c r="J159" s="137">
        <f>ROUND(I159*H159,2)</f>
        <v>0</v>
      </c>
      <c r="K159" s="133" t="s">
        <v>185</v>
      </c>
      <c r="L159" s="31"/>
      <c r="M159" s="138" t="s">
        <v>1</v>
      </c>
      <c r="N159" s="139" t="s">
        <v>41</v>
      </c>
      <c r="P159" s="140">
        <f>O159*H159</f>
        <v>0</v>
      </c>
      <c r="Q159" s="140">
        <v>0</v>
      </c>
      <c r="R159" s="140">
        <f>Q159*H159</f>
        <v>0</v>
      </c>
      <c r="S159" s="140">
        <v>0</v>
      </c>
      <c r="T159" s="141">
        <f>S159*H159</f>
        <v>0</v>
      </c>
      <c r="AR159" s="142" t="s">
        <v>4958</v>
      </c>
      <c r="AT159" s="142" t="s">
        <v>181</v>
      </c>
      <c r="AU159" s="142" t="s">
        <v>86</v>
      </c>
      <c r="AY159" s="16" t="s">
        <v>179</v>
      </c>
      <c r="BE159" s="143">
        <f>IF(N159="základní",J159,0)</f>
        <v>0</v>
      </c>
      <c r="BF159" s="143">
        <f>IF(N159="snížená",J159,0)</f>
        <v>0</v>
      </c>
      <c r="BG159" s="143">
        <f>IF(N159="zákl. přenesená",J159,0)</f>
        <v>0</v>
      </c>
      <c r="BH159" s="143">
        <f>IF(N159="sníž. přenesená",J159,0)</f>
        <v>0</v>
      </c>
      <c r="BI159" s="143">
        <f>IF(N159="nulová",J159,0)</f>
        <v>0</v>
      </c>
      <c r="BJ159" s="16" t="s">
        <v>84</v>
      </c>
      <c r="BK159" s="143">
        <f>ROUND(I159*H159,2)</f>
        <v>0</v>
      </c>
      <c r="BL159" s="16" t="s">
        <v>4958</v>
      </c>
      <c r="BM159" s="142" t="s">
        <v>5009</v>
      </c>
    </row>
    <row r="160" spans="2:65" s="1" customFormat="1">
      <c r="B160" s="31"/>
      <c r="D160" s="144" t="s">
        <v>188</v>
      </c>
      <c r="F160" s="145" t="s">
        <v>5008</v>
      </c>
      <c r="I160" s="146"/>
      <c r="L160" s="31"/>
      <c r="M160" s="147"/>
      <c r="T160" s="55"/>
      <c r="AT160" s="16" t="s">
        <v>188</v>
      </c>
      <c r="AU160" s="16" t="s">
        <v>86</v>
      </c>
    </row>
    <row r="161" spans="2:65" s="1" customFormat="1" ht="16.5" customHeight="1">
      <c r="B161" s="31"/>
      <c r="C161" s="131" t="s">
        <v>305</v>
      </c>
      <c r="D161" s="131" t="s">
        <v>181</v>
      </c>
      <c r="E161" s="132" t="s">
        <v>5010</v>
      </c>
      <c r="F161" s="133" t="s">
        <v>5011</v>
      </c>
      <c r="G161" s="134" t="s">
        <v>4962</v>
      </c>
      <c r="H161" s="135">
        <v>1</v>
      </c>
      <c r="I161" s="136"/>
      <c r="J161" s="137">
        <f>ROUND(I161*H161,2)</f>
        <v>0</v>
      </c>
      <c r="K161" s="133" t="s">
        <v>185</v>
      </c>
      <c r="L161" s="31"/>
      <c r="M161" s="138" t="s">
        <v>1</v>
      </c>
      <c r="N161" s="139" t="s">
        <v>41</v>
      </c>
      <c r="P161" s="140">
        <f>O161*H161</f>
        <v>0</v>
      </c>
      <c r="Q161" s="140">
        <v>0</v>
      </c>
      <c r="R161" s="140">
        <f>Q161*H161</f>
        <v>0</v>
      </c>
      <c r="S161" s="140">
        <v>0</v>
      </c>
      <c r="T161" s="141">
        <f>S161*H161</f>
        <v>0</v>
      </c>
      <c r="AR161" s="142" t="s">
        <v>4958</v>
      </c>
      <c r="AT161" s="142" t="s">
        <v>181</v>
      </c>
      <c r="AU161" s="142" t="s">
        <v>86</v>
      </c>
      <c r="AY161" s="16" t="s">
        <v>179</v>
      </c>
      <c r="BE161" s="143">
        <f>IF(N161="základní",J161,0)</f>
        <v>0</v>
      </c>
      <c r="BF161" s="143">
        <f>IF(N161="snížená",J161,0)</f>
        <v>0</v>
      </c>
      <c r="BG161" s="143">
        <f>IF(N161="zákl. přenesená",J161,0)</f>
        <v>0</v>
      </c>
      <c r="BH161" s="143">
        <f>IF(N161="sníž. přenesená",J161,0)</f>
        <v>0</v>
      </c>
      <c r="BI161" s="143">
        <f>IF(N161="nulová",J161,0)</f>
        <v>0</v>
      </c>
      <c r="BJ161" s="16" t="s">
        <v>84</v>
      </c>
      <c r="BK161" s="143">
        <f>ROUND(I161*H161,2)</f>
        <v>0</v>
      </c>
      <c r="BL161" s="16" t="s">
        <v>4958</v>
      </c>
      <c r="BM161" s="142" t="s">
        <v>5012</v>
      </c>
    </row>
    <row r="162" spans="2:65" s="1" customFormat="1">
      <c r="B162" s="31"/>
      <c r="D162" s="144" t="s">
        <v>188</v>
      </c>
      <c r="F162" s="145" t="s">
        <v>5011</v>
      </c>
      <c r="I162" s="146"/>
      <c r="L162" s="31"/>
      <c r="M162" s="147"/>
      <c r="T162" s="55"/>
      <c r="AT162" s="16" t="s">
        <v>188</v>
      </c>
      <c r="AU162" s="16" t="s">
        <v>86</v>
      </c>
    </row>
    <row r="163" spans="2:65" s="1" customFormat="1" ht="24.2" customHeight="1">
      <c r="B163" s="31"/>
      <c r="C163" s="131" t="s">
        <v>312</v>
      </c>
      <c r="D163" s="131" t="s">
        <v>181</v>
      </c>
      <c r="E163" s="132" t="s">
        <v>5013</v>
      </c>
      <c r="F163" s="133" t="s">
        <v>5014</v>
      </c>
      <c r="G163" s="134" t="s">
        <v>3269</v>
      </c>
      <c r="H163" s="135">
        <v>1</v>
      </c>
      <c r="I163" s="136"/>
      <c r="J163" s="137">
        <f>ROUND(I163*H163,2)</f>
        <v>0</v>
      </c>
      <c r="K163" s="133" t="s">
        <v>185</v>
      </c>
      <c r="L163" s="31"/>
      <c r="M163" s="138" t="s">
        <v>1</v>
      </c>
      <c r="N163" s="139" t="s">
        <v>41</v>
      </c>
      <c r="P163" s="140">
        <f>O163*H163</f>
        <v>0</v>
      </c>
      <c r="Q163" s="140">
        <v>0</v>
      </c>
      <c r="R163" s="140">
        <f>Q163*H163</f>
        <v>0</v>
      </c>
      <c r="S163" s="140">
        <v>0</v>
      </c>
      <c r="T163" s="141">
        <f>S163*H163</f>
        <v>0</v>
      </c>
      <c r="AR163" s="142" t="s">
        <v>4958</v>
      </c>
      <c r="AT163" s="142" t="s">
        <v>181</v>
      </c>
      <c r="AU163" s="142" t="s">
        <v>86</v>
      </c>
      <c r="AY163" s="16" t="s">
        <v>179</v>
      </c>
      <c r="BE163" s="143">
        <f>IF(N163="základní",J163,0)</f>
        <v>0</v>
      </c>
      <c r="BF163" s="143">
        <f>IF(N163="snížená",J163,0)</f>
        <v>0</v>
      </c>
      <c r="BG163" s="143">
        <f>IF(N163="zákl. přenesená",J163,0)</f>
        <v>0</v>
      </c>
      <c r="BH163" s="143">
        <f>IF(N163="sníž. přenesená",J163,0)</f>
        <v>0</v>
      </c>
      <c r="BI163" s="143">
        <f>IF(N163="nulová",J163,0)</f>
        <v>0</v>
      </c>
      <c r="BJ163" s="16" t="s">
        <v>84</v>
      </c>
      <c r="BK163" s="143">
        <f>ROUND(I163*H163,2)</f>
        <v>0</v>
      </c>
      <c r="BL163" s="16" t="s">
        <v>4958</v>
      </c>
      <c r="BM163" s="142" t="s">
        <v>5015</v>
      </c>
    </row>
    <row r="164" spans="2:65" s="1" customFormat="1" ht="19.5">
      <c r="B164" s="31"/>
      <c r="D164" s="144" t="s">
        <v>188</v>
      </c>
      <c r="F164" s="145" t="s">
        <v>5014</v>
      </c>
      <c r="I164" s="146"/>
      <c r="L164" s="31"/>
      <c r="M164" s="147"/>
      <c r="T164" s="55"/>
      <c r="AT164" s="16" t="s">
        <v>188</v>
      </c>
      <c r="AU164" s="16" t="s">
        <v>86</v>
      </c>
    </row>
    <row r="165" spans="2:65" s="1" customFormat="1" ht="33" customHeight="1">
      <c r="B165" s="31"/>
      <c r="C165" s="131" t="s">
        <v>318</v>
      </c>
      <c r="D165" s="131" t="s">
        <v>181</v>
      </c>
      <c r="E165" s="132" t="s">
        <v>5016</v>
      </c>
      <c r="F165" s="133" t="s">
        <v>5017</v>
      </c>
      <c r="G165" s="134" t="s">
        <v>4962</v>
      </c>
      <c r="H165" s="135">
        <v>1</v>
      </c>
      <c r="I165" s="136"/>
      <c r="J165" s="137">
        <f>ROUND(I165*H165,2)</f>
        <v>0</v>
      </c>
      <c r="K165" s="133" t="s">
        <v>1</v>
      </c>
      <c r="L165" s="31"/>
      <c r="M165" s="138" t="s">
        <v>1</v>
      </c>
      <c r="N165" s="139" t="s">
        <v>41</v>
      </c>
      <c r="P165" s="140">
        <f>O165*H165</f>
        <v>0</v>
      </c>
      <c r="Q165" s="140">
        <v>0</v>
      </c>
      <c r="R165" s="140">
        <f>Q165*H165</f>
        <v>0</v>
      </c>
      <c r="S165" s="140">
        <v>0</v>
      </c>
      <c r="T165" s="141">
        <f>S165*H165</f>
        <v>0</v>
      </c>
      <c r="AR165" s="142" t="s">
        <v>4958</v>
      </c>
      <c r="AT165" s="142" t="s">
        <v>181</v>
      </c>
      <c r="AU165" s="142" t="s">
        <v>86</v>
      </c>
      <c r="AY165" s="16" t="s">
        <v>179</v>
      </c>
      <c r="BE165" s="143">
        <f>IF(N165="základní",J165,0)</f>
        <v>0</v>
      </c>
      <c r="BF165" s="143">
        <f>IF(N165="snížená",J165,0)</f>
        <v>0</v>
      </c>
      <c r="BG165" s="143">
        <f>IF(N165="zákl. přenesená",J165,0)</f>
        <v>0</v>
      </c>
      <c r="BH165" s="143">
        <f>IF(N165="sníž. přenesená",J165,0)</f>
        <v>0</v>
      </c>
      <c r="BI165" s="143">
        <f>IF(N165="nulová",J165,0)</f>
        <v>0</v>
      </c>
      <c r="BJ165" s="16" t="s">
        <v>84</v>
      </c>
      <c r="BK165" s="143">
        <f>ROUND(I165*H165,2)</f>
        <v>0</v>
      </c>
      <c r="BL165" s="16" t="s">
        <v>4958</v>
      </c>
      <c r="BM165" s="142" t="s">
        <v>5018</v>
      </c>
    </row>
    <row r="166" spans="2:65" s="1" customFormat="1" ht="19.5">
      <c r="B166" s="31"/>
      <c r="D166" s="144" t="s">
        <v>188</v>
      </c>
      <c r="F166" s="145" t="s">
        <v>5017</v>
      </c>
      <c r="I166" s="146"/>
      <c r="L166" s="31"/>
      <c r="M166" s="147"/>
      <c r="T166" s="55"/>
      <c r="AT166" s="16" t="s">
        <v>188</v>
      </c>
      <c r="AU166" s="16" t="s">
        <v>86</v>
      </c>
    </row>
    <row r="167" spans="2:65" s="1" customFormat="1" ht="24.2" customHeight="1">
      <c r="B167" s="31"/>
      <c r="C167" s="131" t="s">
        <v>325</v>
      </c>
      <c r="D167" s="131" t="s">
        <v>181</v>
      </c>
      <c r="E167" s="132" t="s">
        <v>5019</v>
      </c>
      <c r="F167" s="133" t="s">
        <v>5020</v>
      </c>
      <c r="G167" s="134" t="s">
        <v>4962</v>
      </c>
      <c r="H167" s="135">
        <v>1</v>
      </c>
      <c r="I167" s="136"/>
      <c r="J167" s="137">
        <f>ROUND(I167*H167,2)</f>
        <v>0</v>
      </c>
      <c r="K167" s="133" t="s">
        <v>185</v>
      </c>
      <c r="L167" s="31"/>
      <c r="M167" s="138" t="s">
        <v>1</v>
      </c>
      <c r="N167" s="139" t="s">
        <v>41</v>
      </c>
      <c r="P167" s="140">
        <f>O167*H167</f>
        <v>0</v>
      </c>
      <c r="Q167" s="140">
        <v>0</v>
      </c>
      <c r="R167" s="140">
        <f>Q167*H167</f>
        <v>0</v>
      </c>
      <c r="S167" s="140">
        <v>0</v>
      </c>
      <c r="T167" s="141">
        <f>S167*H167</f>
        <v>0</v>
      </c>
      <c r="AR167" s="142" t="s">
        <v>4958</v>
      </c>
      <c r="AT167" s="142" t="s">
        <v>181</v>
      </c>
      <c r="AU167" s="142" t="s">
        <v>86</v>
      </c>
      <c r="AY167" s="16" t="s">
        <v>179</v>
      </c>
      <c r="BE167" s="143">
        <f>IF(N167="základní",J167,0)</f>
        <v>0</v>
      </c>
      <c r="BF167" s="143">
        <f>IF(N167="snížená",J167,0)</f>
        <v>0</v>
      </c>
      <c r="BG167" s="143">
        <f>IF(N167="zákl. přenesená",J167,0)</f>
        <v>0</v>
      </c>
      <c r="BH167" s="143">
        <f>IF(N167="sníž. přenesená",J167,0)</f>
        <v>0</v>
      </c>
      <c r="BI167" s="143">
        <f>IF(N167="nulová",J167,0)</f>
        <v>0</v>
      </c>
      <c r="BJ167" s="16" t="s">
        <v>84</v>
      </c>
      <c r="BK167" s="143">
        <f>ROUND(I167*H167,2)</f>
        <v>0</v>
      </c>
      <c r="BL167" s="16" t="s">
        <v>4958</v>
      </c>
      <c r="BM167" s="142" t="s">
        <v>5021</v>
      </c>
    </row>
    <row r="168" spans="2:65" s="1" customFormat="1">
      <c r="B168" s="31"/>
      <c r="D168" s="144" t="s">
        <v>188</v>
      </c>
      <c r="F168" s="145" t="s">
        <v>5020</v>
      </c>
      <c r="I168" s="146"/>
      <c r="L168" s="31"/>
      <c r="M168" s="147"/>
      <c r="T168" s="55"/>
      <c r="AT168" s="16" t="s">
        <v>188</v>
      </c>
      <c r="AU168" s="16" t="s">
        <v>86</v>
      </c>
    </row>
    <row r="169" spans="2:65" s="11" customFormat="1" ht="22.9" customHeight="1">
      <c r="B169" s="119"/>
      <c r="D169" s="120" t="s">
        <v>75</v>
      </c>
      <c r="E169" s="129" t="s">
        <v>5022</v>
      </c>
      <c r="F169" s="129" t="s">
        <v>5023</v>
      </c>
      <c r="I169" s="122"/>
      <c r="J169" s="130">
        <f>BK169</f>
        <v>0</v>
      </c>
      <c r="L169" s="119"/>
      <c r="M169" s="124"/>
      <c r="P169" s="125">
        <f>SUM(P170:P175)</f>
        <v>0</v>
      </c>
      <c r="R169" s="125">
        <f>SUM(R170:R175)</f>
        <v>0</v>
      </c>
      <c r="T169" s="126">
        <f>SUM(T170:T175)</f>
        <v>0</v>
      </c>
      <c r="AR169" s="120" t="s">
        <v>209</v>
      </c>
      <c r="AT169" s="127" t="s">
        <v>75</v>
      </c>
      <c r="AU169" s="127" t="s">
        <v>84</v>
      </c>
      <c r="AY169" s="120" t="s">
        <v>179</v>
      </c>
      <c r="BK169" s="128">
        <f>SUM(BK170:BK175)</f>
        <v>0</v>
      </c>
    </row>
    <row r="170" spans="2:65" s="1" customFormat="1" ht="21.75" customHeight="1">
      <c r="B170" s="31"/>
      <c r="C170" s="131" t="s">
        <v>7</v>
      </c>
      <c r="D170" s="131" t="s">
        <v>181</v>
      </c>
      <c r="E170" s="132" t="s">
        <v>5024</v>
      </c>
      <c r="F170" s="133" t="s">
        <v>5025</v>
      </c>
      <c r="G170" s="134" t="s">
        <v>4962</v>
      </c>
      <c r="H170" s="135">
        <v>1</v>
      </c>
      <c r="I170" s="136"/>
      <c r="J170" s="137">
        <f>ROUND(I170*H170,2)</f>
        <v>0</v>
      </c>
      <c r="K170" s="133" t="s">
        <v>185</v>
      </c>
      <c r="L170" s="31"/>
      <c r="M170" s="138" t="s">
        <v>1</v>
      </c>
      <c r="N170" s="139" t="s">
        <v>41</v>
      </c>
      <c r="P170" s="140">
        <f>O170*H170</f>
        <v>0</v>
      </c>
      <c r="Q170" s="140">
        <v>0</v>
      </c>
      <c r="R170" s="140">
        <f>Q170*H170</f>
        <v>0</v>
      </c>
      <c r="S170" s="140">
        <v>0</v>
      </c>
      <c r="T170" s="141">
        <f>S170*H170</f>
        <v>0</v>
      </c>
      <c r="AR170" s="142" t="s">
        <v>4958</v>
      </c>
      <c r="AT170" s="142" t="s">
        <v>181</v>
      </c>
      <c r="AU170" s="142" t="s">
        <v>86</v>
      </c>
      <c r="AY170" s="16" t="s">
        <v>179</v>
      </c>
      <c r="BE170" s="143">
        <f>IF(N170="základní",J170,0)</f>
        <v>0</v>
      </c>
      <c r="BF170" s="143">
        <f>IF(N170="snížená",J170,0)</f>
        <v>0</v>
      </c>
      <c r="BG170" s="143">
        <f>IF(N170="zákl. přenesená",J170,0)</f>
        <v>0</v>
      </c>
      <c r="BH170" s="143">
        <f>IF(N170="sníž. přenesená",J170,0)</f>
        <v>0</v>
      </c>
      <c r="BI170" s="143">
        <f>IF(N170="nulová",J170,0)</f>
        <v>0</v>
      </c>
      <c r="BJ170" s="16" t="s">
        <v>84</v>
      </c>
      <c r="BK170" s="143">
        <f>ROUND(I170*H170,2)</f>
        <v>0</v>
      </c>
      <c r="BL170" s="16" t="s">
        <v>4958</v>
      </c>
      <c r="BM170" s="142" t="s">
        <v>5026</v>
      </c>
    </row>
    <row r="171" spans="2:65" s="1" customFormat="1">
      <c r="B171" s="31"/>
      <c r="D171" s="144" t="s">
        <v>188</v>
      </c>
      <c r="F171" s="145" t="s">
        <v>5025</v>
      </c>
      <c r="I171" s="146"/>
      <c r="L171" s="31"/>
      <c r="M171" s="147"/>
      <c r="T171" s="55"/>
      <c r="AT171" s="16" t="s">
        <v>188</v>
      </c>
      <c r="AU171" s="16" t="s">
        <v>86</v>
      </c>
    </row>
    <row r="172" spans="2:65" s="1" customFormat="1" ht="16.5" customHeight="1">
      <c r="B172" s="31"/>
      <c r="C172" s="131" t="s">
        <v>343</v>
      </c>
      <c r="D172" s="131" t="s">
        <v>181</v>
      </c>
      <c r="E172" s="132" t="s">
        <v>5027</v>
      </c>
      <c r="F172" s="133" t="s">
        <v>5028</v>
      </c>
      <c r="G172" s="134" t="s">
        <v>4962</v>
      </c>
      <c r="H172" s="135">
        <v>1</v>
      </c>
      <c r="I172" s="136"/>
      <c r="J172" s="137">
        <f>ROUND(I172*H172,2)</f>
        <v>0</v>
      </c>
      <c r="K172" s="133" t="s">
        <v>185</v>
      </c>
      <c r="L172" s="31"/>
      <c r="M172" s="138" t="s">
        <v>1</v>
      </c>
      <c r="N172" s="139" t="s">
        <v>41</v>
      </c>
      <c r="P172" s="140">
        <f>O172*H172</f>
        <v>0</v>
      </c>
      <c r="Q172" s="140">
        <v>0</v>
      </c>
      <c r="R172" s="140">
        <f>Q172*H172</f>
        <v>0</v>
      </c>
      <c r="S172" s="140">
        <v>0</v>
      </c>
      <c r="T172" s="141">
        <f>S172*H172</f>
        <v>0</v>
      </c>
      <c r="AR172" s="142" t="s">
        <v>4958</v>
      </c>
      <c r="AT172" s="142" t="s">
        <v>181</v>
      </c>
      <c r="AU172" s="142" t="s">
        <v>86</v>
      </c>
      <c r="AY172" s="16" t="s">
        <v>179</v>
      </c>
      <c r="BE172" s="143">
        <f>IF(N172="základní",J172,0)</f>
        <v>0</v>
      </c>
      <c r="BF172" s="143">
        <f>IF(N172="snížená",J172,0)</f>
        <v>0</v>
      </c>
      <c r="BG172" s="143">
        <f>IF(N172="zákl. přenesená",J172,0)</f>
        <v>0</v>
      </c>
      <c r="BH172" s="143">
        <f>IF(N172="sníž. přenesená",J172,0)</f>
        <v>0</v>
      </c>
      <c r="BI172" s="143">
        <f>IF(N172="nulová",J172,0)</f>
        <v>0</v>
      </c>
      <c r="BJ172" s="16" t="s">
        <v>84</v>
      </c>
      <c r="BK172" s="143">
        <f>ROUND(I172*H172,2)</f>
        <v>0</v>
      </c>
      <c r="BL172" s="16" t="s">
        <v>4958</v>
      </c>
      <c r="BM172" s="142" t="s">
        <v>5029</v>
      </c>
    </row>
    <row r="173" spans="2:65" s="1" customFormat="1">
      <c r="B173" s="31"/>
      <c r="D173" s="144" t="s">
        <v>188</v>
      </c>
      <c r="F173" s="145" t="s">
        <v>5028</v>
      </c>
      <c r="I173" s="146"/>
      <c r="L173" s="31"/>
      <c r="M173" s="147"/>
      <c r="T173" s="55"/>
      <c r="AT173" s="16" t="s">
        <v>188</v>
      </c>
      <c r="AU173" s="16" t="s">
        <v>86</v>
      </c>
    </row>
    <row r="174" spans="2:65" s="1" customFormat="1" ht="37.9" customHeight="1">
      <c r="B174" s="31"/>
      <c r="C174" s="131" t="s">
        <v>354</v>
      </c>
      <c r="D174" s="131" t="s">
        <v>181</v>
      </c>
      <c r="E174" s="132" t="s">
        <v>5030</v>
      </c>
      <c r="F174" s="133" t="s">
        <v>5031</v>
      </c>
      <c r="G174" s="134" t="s">
        <v>4962</v>
      </c>
      <c r="H174" s="135">
        <v>1</v>
      </c>
      <c r="I174" s="136"/>
      <c r="J174" s="137">
        <f>ROUND(I174*H174,2)</f>
        <v>0</v>
      </c>
      <c r="K174" s="133" t="s">
        <v>1</v>
      </c>
      <c r="L174" s="31"/>
      <c r="M174" s="138" t="s">
        <v>1</v>
      </c>
      <c r="N174" s="139" t="s">
        <v>41</v>
      </c>
      <c r="P174" s="140">
        <f>O174*H174</f>
        <v>0</v>
      </c>
      <c r="Q174" s="140">
        <v>0</v>
      </c>
      <c r="R174" s="140">
        <f>Q174*H174</f>
        <v>0</v>
      </c>
      <c r="S174" s="140">
        <v>0</v>
      </c>
      <c r="T174" s="141">
        <f>S174*H174</f>
        <v>0</v>
      </c>
      <c r="AR174" s="142" t="s">
        <v>4958</v>
      </c>
      <c r="AT174" s="142" t="s">
        <v>181</v>
      </c>
      <c r="AU174" s="142" t="s">
        <v>86</v>
      </c>
      <c r="AY174" s="16" t="s">
        <v>179</v>
      </c>
      <c r="BE174" s="143">
        <f>IF(N174="základní",J174,0)</f>
        <v>0</v>
      </c>
      <c r="BF174" s="143">
        <f>IF(N174="snížená",J174,0)</f>
        <v>0</v>
      </c>
      <c r="BG174" s="143">
        <f>IF(N174="zákl. přenesená",J174,0)</f>
        <v>0</v>
      </c>
      <c r="BH174" s="143">
        <f>IF(N174="sníž. přenesená",J174,0)</f>
        <v>0</v>
      </c>
      <c r="BI174" s="143">
        <f>IF(N174="nulová",J174,0)</f>
        <v>0</v>
      </c>
      <c r="BJ174" s="16" t="s">
        <v>84</v>
      </c>
      <c r="BK174" s="143">
        <f>ROUND(I174*H174,2)</f>
        <v>0</v>
      </c>
      <c r="BL174" s="16" t="s">
        <v>4958</v>
      </c>
      <c r="BM174" s="142" t="s">
        <v>5032</v>
      </c>
    </row>
    <row r="175" spans="2:65" s="1" customFormat="1" ht="58.5">
      <c r="B175" s="31"/>
      <c r="D175" s="144" t="s">
        <v>188</v>
      </c>
      <c r="F175" s="145" t="s">
        <v>5033</v>
      </c>
      <c r="I175" s="146"/>
      <c r="L175" s="31"/>
      <c r="M175" s="147"/>
      <c r="T175" s="55"/>
      <c r="AT175" s="16" t="s">
        <v>188</v>
      </c>
      <c r="AU175" s="16" t="s">
        <v>86</v>
      </c>
    </row>
    <row r="176" spans="2:65" s="11" customFormat="1" ht="22.9" customHeight="1">
      <c r="B176" s="119"/>
      <c r="D176" s="120" t="s">
        <v>75</v>
      </c>
      <c r="E176" s="129" t="s">
        <v>5034</v>
      </c>
      <c r="F176" s="129" t="s">
        <v>5035</v>
      </c>
      <c r="I176" s="122"/>
      <c r="J176" s="130">
        <f>BK176</f>
        <v>0</v>
      </c>
      <c r="L176" s="119"/>
      <c r="M176" s="124"/>
      <c r="P176" s="125">
        <f>SUM(P177:P178)</f>
        <v>0</v>
      </c>
      <c r="R176" s="125">
        <f>SUM(R177:R178)</f>
        <v>0</v>
      </c>
      <c r="T176" s="126">
        <f>SUM(T177:T178)</f>
        <v>0</v>
      </c>
      <c r="AR176" s="120" t="s">
        <v>209</v>
      </c>
      <c r="AT176" s="127" t="s">
        <v>75</v>
      </c>
      <c r="AU176" s="127" t="s">
        <v>84</v>
      </c>
      <c r="AY176" s="120" t="s">
        <v>179</v>
      </c>
      <c r="BK176" s="128">
        <f>SUM(BK177:BK178)</f>
        <v>0</v>
      </c>
    </row>
    <row r="177" spans="2:65" s="1" customFormat="1" ht="21.75" customHeight="1">
      <c r="B177" s="31"/>
      <c r="C177" s="131" t="s">
        <v>360</v>
      </c>
      <c r="D177" s="131" t="s">
        <v>181</v>
      </c>
      <c r="E177" s="132" t="s">
        <v>5036</v>
      </c>
      <c r="F177" s="133" t="s">
        <v>5037</v>
      </c>
      <c r="G177" s="134" t="s">
        <v>4962</v>
      </c>
      <c r="H177" s="135">
        <v>1</v>
      </c>
      <c r="I177" s="136"/>
      <c r="J177" s="137">
        <f>ROUND(I177*H177,2)</f>
        <v>0</v>
      </c>
      <c r="K177" s="133" t="s">
        <v>185</v>
      </c>
      <c r="L177" s="31"/>
      <c r="M177" s="138" t="s">
        <v>1</v>
      </c>
      <c r="N177" s="139" t="s">
        <v>41</v>
      </c>
      <c r="P177" s="140">
        <f>O177*H177</f>
        <v>0</v>
      </c>
      <c r="Q177" s="140">
        <v>0</v>
      </c>
      <c r="R177" s="140">
        <f>Q177*H177</f>
        <v>0</v>
      </c>
      <c r="S177" s="140">
        <v>0</v>
      </c>
      <c r="T177" s="141">
        <f>S177*H177</f>
        <v>0</v>
      </c>
      <c r="AR177" s="142" t="s">
        <v>4958</v>
      </c>
      <c r="AT177" s="142" t="s">
        <v>181</v>
      </c>
      <c r="AU177" s="142" t="s">
        <v>86</v>
      </c>
      <c r="AY177" s="16" t="s">
        <v>179</v>
      </c>
      <c r="BE177" s="143">
        <f>IF(N177="základní",J177,0)</f>
        <v>0</v>
      </c>
      <c r="BF177" s="143">
        <f>IF(N177="snížená",J177,0)</f>
        <v>0</v>
      </c>
      <c r="BG177" s="143">
        <f>IF(N177="zákl. přenesená",J177,0)</f>
        <v>0</v>
      </c>
      <c r="BH177" s="143">
        <f>IF(N177="sníž. přenesená",J177,0)</f>
        <v>0</v>
      </c>
      <c r="BI177" s="143">
        <f>IF(N177="nulová",J177,0)</f>
        <v>0</v>
      </c>
      <c r="BJ177" s="16" t="s">
        <v>84</v>
      </c>
      <c r="BK177" s="143">
        <f>ROUND(I177*H177,2)</f>
        <v>0</v>
      </c>
      <c r="BL177" s="16" t="s">
        <v>4958</v>
      </c>
      <c r="BM177" s="142" t="s">
        <v>5038</v>
      </c>
    </row>
    <row r="178" spans="2:65" s="1" customFormat="1">
      <c r="B178" s="31"/>
      <c r="D178" s="144" t="s">
        <v>188</v>
      </c>
      <c r="F178" s="145" t="s">
        <v>5037</v>
      </c>
      <c r="I178" s="146"/>
      <c r="L178" s="31"/>
      <c r="M178" s="147"/>
      <c r="T178" s="55"/>
      <c r="AT178" s="16" t="s">
        <v>188</v>
      </c>
      <c r="AU178" s="16" t="s">
        <v>86</v>
      </c>
    </row>
    <row r="179" spans="2:65" s="11" customFormat="1" ht="22.9" customHeight="1">
      <c r="B179" s="119"/>
      <c r="D179" s="120" t="s">
        <v>75</v>
      </c>
      <c r="E179" s="129" t="s">
        <v>5039</v>
      </c>
      <c r="F179" s="129" t="s">
        <v>5040</v>
      </c>
      <c r="I179" s="122"/>
      <c r="J179" s="130">
        <f>BK179</f>
        <v>0</v>
      </c>
      <c r="L179" s="119"/>
      <c r="M179" s="124"/>
      <c r="P179" s="125">
        <f>SUM(P180:P198)</f>
        <v>0</v>
      </c>
      <c r="R179" s="125">
        <f>SUM(R180:R198)</f>
        <v>0</v>
      </c>
      <c r="T179" s="126">
        <f>SUM(T180:T198)</f>
        <v>0</v>
      </c>
      <c r="AR179" s="120" t="s">
        <v>209</v>
      </c>
      <c r="AT179" s="127" t="s">
        <v>75</v>
      </c>
      <c r="AU179" s="127" t="s">
        <v>84</v>
      </c>
      <c r="AY179" s="120" t="s">
        <v>179</v>
      </c>
      <c r="BK179" s="128">
        <f>SUM(BK180:BK198)</f>
        <v>0</v>
      </c>
    </row>
    <row r="180" spans="2:65" s="1" customFormat="1" ht="16.5" customHeight="1">
      <c r="B180" s="31"/>
      <c r="C180" s="131" t="s">
        <v>367</v>
      </c>
      <c r="D180" s="131" t="s">
        <v>181</v>
      </c>
      <c r="E180" s="132" t="s">
        <v>5041</v>
      </c>
      <c r="F180" s="133" t="s">
        <v>5042</v>
      </c>
      <c r="G180" s="134" t="s">
        <v>1163</v>
      </c>
      <c r="H180" s="135">
        <v>1</v>
      </c>
      <c r="I180" s="136"/>
      <c r="J180" s="137">
        <f>ROUND(I180*H180,2)</f>
        <v>0</v>
      </c>
      <c r="K180" s="133" t="s">
        <v>1</v>
      </c>
      <c r="L180" s="31"/>
      <c r="M180" s="138" t="s">
        <v>1</v>
      </c>
      <c r="N180" s="139" t="s">
        <v>41</v>
      </c>
      <c r="P180" s="140">
        <f>O180*H180</f>
        <v>0</v>
      </c>
      <c r="Q180" s="140">
        <v>0</v>
      </c>
      <c r="R180" s="140">
        <f>Q180*H180</f>
        <v>0</v>
      </c>
      <c r="S180" s="140">
        <v>0</v>
      </c>
      <c r="T180" s="141">
        <f>S180*H180</f>
        <v>0</v>
      </c>
      <c r="AR180" s="142" t="s">
        <v>4958</v>
      </c>
      <c r="AT180" s="142" t="s">
        <v>181</v>
      </c>
      <c r="AU180" s="142" t="s">
        <v>86</v>
      </c>
      <c r="AY180" s="16" t="s">
        <v>179</v>
      </c>
      <c r="BE180" s="143">
        <f>IF(N180="základní",J180,0)</f>
        <v>0</v>
      </c>
      <c r="BF180" s="143">
        <f>IF(N180="snížená",J180,0)</f>
        <v>0</v>
      </c>
      <c r="BG180" s="143">
        <f>IF(N180="zákl. přenesená",J180,0)</f>
        <v>0</v>
      </c>
      <c r="BH180" s="143">
        <f>IF(N180="sníž. přenesená",J180,0)</f>
        <v>0</v>
      </c>
      <c r="BI180" s="143">
        <f>IF(N180="nulová",J180,0)</f>
        <v>0</v>
      </c>
      <c r="BJ180" s="16" t="s">
        <v>84</v>
      </c>
      <c r="BK180" s="143">
        <f>ROUND(I180*H180,2)</f>
        <v>0</v>
      </c>
      <c r="BL180" s="16" t="s">
        <v>4958</v>
      </c>
      <c r="BM180" s="142" t="s">
        <v>5043</v>
      </c>
    </row>
    <row r="181" spans="2:65" s="1" customFormat="1">
      <c r="B181" s="31"/>
      <c r="D181" s="144" t="s">
        <v>188</v>
      </c>
      <c r="F181" s="145" t="s">
        <v>5042</v>
      </c>
      <c r="I181" s="146"/>
      <c r="L181" s="31"/>
      <c r="M181" s="147"/>
      <c r="T181" s="55"/>
      <c r="AT181" s="16" t="s">
        <v>188</v>
      </c>
      <c r="AU181" s="16" t="s">
        <v>86</v>
      </c>
    </row>
    <row r="182" spans="2:65" s="1" customFormat="1" ht="68.25">
      <c r="B182" s="31"/>
      <c r="D182" s="144" t="s">
        <v>451</v>
      </c>
      <c r="F182" s="168" t="s">
        <v>5044</v>
      </c>
      <c r="I182" s="146"/>
      <c r="L182" s="31"/>
      <c r="M182" s="147"/>
      <c r="T182" s="55"/>
      <c r="AT182" s="16" t="s">
        <v>451</v>
      </c>
      <c r="AU182" s="16" t="s">
        <v>86</v>
      </c>
    </row>
    <row r="183" spans="2:65" s="1" customFormat="1" ht="16.5" customHeight="1">
      <c r="B183" s="31"/>
      <c r="C183" s="131" t="s">
        <v>373</v>
      </c>
      <c r="D183" s="131" t="s">
        <v>181</v>
      </c>
      <c r="E183" s="132" t="s">
        <v>5045</v>
      </c>
      <c r="F183" s="133" t="s">
        <v>5046</v>
      </c>
      <c r="G183" s="134" t="s">
        <v>1163</v>
      </c>
      <c r="H183" s="135">
        <v>1</v>
      </c>
      <c r="I183" s="136"/>
      <c r="J183" s="137">
        <f>ROUND(I183*H183,2)</f>
        <v>0</v>
      </c>
      <c r="K183" s="133" t="s">
        <v>185</v>
      </c>
      <c r="L183" s="31"/>
      <c r="M183" s="138" t="s">
        <v>1</v>
      </c>
      <c r="N183" s="139" t="s">
        <v>41</v>
      </c>
      <c r="P183" s="140">
        <f>O183*H183</f>
        <v>0</v>
      </c>
      <c r="Q183" s="140">
        <v>0</v>
      </c>
      <c r="R183" s="140">
        <f>Q183*H183</f>
        <v>0</v>
      </c>
      <c r="S183" s="140">
        <v>0</v>
      </c>
      <c r="T183" s="141">
        <f>S183*H183</f>
        <v>0</v>
      </c>
      <c r="AR183" s="142" t="s">
        <v>4958</v>
      </c>
      <c r="AT183" s="142" t="s">
        <v>181</v>
      </c>
      <c r="AU183" s="142" t="s">
        <v>86</v>
      </c>
      <c r="AY183" s="16" t="s">
        <v>179</v>
      </c>
      <c r="BE183" s="143">
        <f>IF(N183="základní",J183,0)</f>
        <v>0</v>
      </c>
      <c r="BF183" s="143">
        <f>IF(N183="snížená",J183,0)</f>
        <v>0</v>
      </c>
      <c r="BG183" s="143">
        <f>IF(N183="zákl. přenesená",J183,0)</f>
        <v>0</v>
      </c>
      <c r="BH183" s="143">
        <f>IF(N183="sníž. přenesená",J183,0)</f>
        <v>0</v>
      </c>
      <c r="BI183" s="143">
        <f>IF(N183="nulová",J183,0)</f>
        <v>0</v>
      </c>
      <c r="BJ183" s="16" t="s">
        <v>84</v>
      </c>
      <c r="BK183" s="143">
        <f>ROUND(I183*H183,2)</f>
        <v>0</v>
      </c>
      <c r="BL183" s="16" t="s">
        <v>4958</v>
      </c>
      <c r="BM183" s="142" t="s">
        <v>5047</v>
      </c>
    </row>
    <row r="184" spans="2:65" s="1" customFormat="1">
      <c r="B184" s="31"/>
      <c r="D184" s="144" t="s">
        <v>188</v>
      </c>
      <c r="F184" s="145" t="s">
        <v>5046</v>
      </c>
      <c r="I184" s="146"/>
      <c r="L184" s="31"/>
      <c r="M184" s="147"/>
      <c r="T184" s="55"/>
      <c r="AT184" s="16" t="s">
        <v>188</v>
      </c>
      <c r="AU184" s="16" t="s">
        <v>86</v>
      </c>
    </row>
    <row r="185" spans="2:65" s="1" customFormat="1" ht="37.9" customHeight="1">
      <c r="B185" s="31"/>
      <c r="C185" s="131" t="s">
        <v>380</v>
      </c>
      <c r="D185" s="131" t="s">
        <v>181</v>
      </c>
      <c r="E185" s="132" t="s">
        <v>5048</v>
      </c>
      <c r="F185" s="133" t="s">
        <v>5049</v>
      </c>
      <c r="G185" s="134" t="s">
        <v>184</v>
      </c>
      <c r="H185" s="135">
        <v>1121</v>
      </c>
      <c r="I185" s="136"/>
      <c r="J185" s="137">
        <f>ROUND(I185*H185,2)</f>
        <v>0</v>
      </c>
      <c r="K185" s="133" t="s">
        <v>1</v>
      </c>
      <c r="L185" s="31"/>
      <c r="M185" s="138" t="s">
        <v>1</v>
      </c>
      <c r="N185" s="139" t="s">
        <v>41</v>
      </c>
      <c r="P185" s="140">
        <f>O185*H185</f>
        <v>0</v>
      </c>
      <c r="Q185" s="140">
        <v>0</v>
      </c>
      <c r="R185" s="140">
        <f>Q185*H185</f>
        <v>0</v>
      </c>
      <c r="S185" s="140">
        <v>0</v>
      </c>
      <c r="T185" s="141">
        <f>S185*H185</f>
        <v>0</v>
      </c>
      <c r="AR185" s="142" t="s">
        <v>186</v>
      </c>
      <c r="AT185" s="142" t="s">
        <v>181</v>
      </c>
      <c r="AU185" s="142" t="s">
        <v>86</v>
      </c>
      <c r="AY185" s="16" t="s">
        <v>179</v>
      </c>
      <c r="BE185" s="143">
        <f>IF(N185="základní",J185,0)</f>
        <v>0</v>
      </c>
      <c r="BF185" s="143">
        <f>IF(N185="snížená",J185,0)</f>
        <v>0</v>
      </c>
      <c r="BG185" s="143">
        <f>IF(N185="zákl. přenesená",J185,0)</f>
        <v>0</v>
      </c>
      <c r="BH185" s="143">
        <f>IF(N185="sníž. přenesená",J185,0)</f>
        <v>0</v>
      </c>
      <c r="BI185" s="143">
        <f>IF(N185="nulová",J185,0)</f>
        <v>0</v>
      </c>
      <c r="BJ185" s="16" t="s">
        <v>84</v>
      </c>
      <c r="BK185" s="143">
        <f>ROUND(I185*H185,2)</f>
        <v>0</v>
      </c>
      <c r="BL185" s="16" t="s">
        <v>186</v>
      </c>
      <c r="BM185" s="142" t="s">
        <v>5050</v>
      </c>
    </row>
    <row r="186" spans="2:65" s="1" customFormat="1" ht="19.5">
      <c r="B186" s="31"/>
      <c r="D186" s="144" t="s">
        <v>188</v>
      </c>
      <c r="F186" s="145" t="s">
        <v>5049</v>
      </c>
      <c r="I186" s="146"/>
      <c r="L186" s="31"/>
      <c r="M186" s="147"/>
      <c r="T186" s="55"/>
      <c r="AT186" s="16" t="s">
        <v>188</v>
      </c>
      <c r="AU186" s="16" t="s">
        <v>86</v>
      </c>
    </row>
    <row r="187" spans="2:65" s="1" customFormat="1" ht="16.5" customHeight="1">
      <c r="B187" s="31"/>
      <c r="C187" s="131" t="s">
        <v>387</v>
      </c>
      <c r="D187" s="131" t="s">
        <v>181</v>
      </c>
      <c r="E187" s="132" t="s">
        <v>5051</v>
      </c>
      <c r="F187" s="133" t="s">
        <v>5052</v>
      </c>
      <c r="G187" s="134" t="s">
        <v>184</v>
      </c>
      <c r="H187" s="135">
        <v>11024</v>
      </c>
      <c r="I187" s="136"/>
      <c r="J187" s="137">
        <f>ROUND(I187*H187,2)</f>
        <v>0</v>
      </c>
      <c r="K187" s="133" t="s">
        <v>1</v>
      </c>
      <c r="L187" s="31"/>
      <c r="M187" s="138" t="s">
        <v>1</v>
      </c>
      <c r="N187" s="139" t="s">
        <v>41</v>
      </c>
      <c r="P187" s="140">
        <f>O187*H187</f>
        <v>0</v>
      </c>
      <c r="Q187" s="140">
        <v>0</v>
      </c>
      <c r="R187" s="140">
        <f>Q187*H187</f>
        <v>0</v>
      </c>
      <c r="S187" s="140">
        <v>0</v>
      </c>
      <c r="T187" s="141">
        <f>S187*H187</f>
        <v>0</v>
      </c>
      <c r="AR187" s="142" t="s">
        <v>186</v>
      </c>
      <c r="AT187" s="142" t="s">
        <v>181</v>
      </c>
      <c r="AU187" s="142" t="s">
        <v>86</v>
      </c>
      <c r="AY187" s="16" t="s">
        <v>179</v>
      </c>
      <c r="BE187" s="143">
        <f>IF(N187="základní",J187,0)</f>
        <v>0</v>
      </c>
      <c r="BF187" s="143">
        <f>IF(N187="snížená",J187,0)</f>
        <v>0</v>
      </c>
      <c r="BG187" s="143">
        <f>IF(N187="zákl. přenesená",J187,0)</f>
        <v>0</v>
      </c>
      <c r="BH187" s="143">
        <f>IF(N187="sníž. přenesená",J187,0)</f>
        <v>0</v>
      </c>
      <c r="BI187" s="143">
        <f>IF(N187="nulová",J187,0)</f>
        <v>0</v>
      </c>
      <c r="BJ187" s="16" t="s">
        <v>84</v>
      </c>
      <c r="BK187" s="143">
        <f>ROUND(I187*H187,2)</f>
        <v>0</v>
      </c>
      <c r="BL187" s="16" t="s">
        <v>186</v>
      </c>
      <c r="BM187" s="142" t="s">
        <v>5053</v>
      </c>
    </row>
    <row r="188" spans="2:65" s="1" customFormat="1">
      <c r="B188" s="31"/>
      <c r="D188" s="144" t="s">
        <v>188</v>
      </c>
      <c r="F188" s="145" t="s">
        <v>5052</v>
      </c>
      <c r="I188" s="146"/>
      <c r="L188" s="31"/>
      <c r="M188" s="147"/>
      <c r="T188" s="55"/>
      <c r="AT188" s="16" t="s">
        <v>188</v>
      </c>
      <c r="AU188" s="16" t="s">
        <v>86</v>
      </c>
    </row>
    <row r="189" spans="2:65" s="1" customFormat="1" ht="19.5">
      <c r="B189" s="31"/>
      <c r="D189" s="144" t="s">
        <v>451</v>
      </c>
      <c r="F189" s="168" t="s">
        <v>5054</v>
      </c>
      <c r="I189" s="146"/>
      <c r="L189" s="31"/>
      <c r="M189" s="147"/>
      <c r="T189" s="55"/>
      <c r="AT189" s="16" t="s">
        <v>451</v>
      </c>
      <c r="AU189" s="16" t="s">
        <v>86</v>
      </c>
    </row>
    <row r="190" spans="2:65" s="14" customFormat="1">
      <c r="B190" s="162"/>
      <c r="D190" s="144" t="s">
        <v>190</v>
      </c>
      <c r="E190" s="163" t="s">
        <v>1</v>
      </c>
      <c r="F190" s="164" t="s">
        <v>5055</v>
      </c>
      <c r="H190" s="163" t="s">
        <v>1</v>
      </c>
      <c r="I190" s="165"/>
      <c r="L190" s="162"/>
      <c r="M190" s="166"/>
      <c r="T190" s="167"/>
      <c r="AT190" s="163" t="s">
        <v>190</v>
      </c>
      <c r="AU190" s="163" t="s">
        <v>86</v>
      </c>
      <c r="AV190" s="14" t="s">
        <v>84</v>
      </c>
      <c r="AW190" s="14" t="s">
        <v>31</v>
      </c>
      <c r="AX190" s="14" t="s">
        <v>76</v>
      </c>
      <c r="AY190" s="163" t="s">
        <v>179</v>
      </c>
    </row>
    <row r="191" spans="2:65" s="12" customFormat="1">
      <c r="B191" s="148"/>
      <c r="D191" s="144" t="s">
        <v>190</v>
      </c>
      <c r="E191" s="149" t="s">
        <v>1</v>
      </c>
      <c r="F191" s="150" t="s">
        <v>5056</v>
      </c>
      <c r="H191" s="151">
        <v>11024</v>
      </c>
      <c r="I191" s="152"/>
      <c r="L191" s="148"/>
      <c r="M191" s="153"/>
      <c r="T191" s="154"/>
      <c r="AT191" s="149" t="s">
        <v>190</v>
      </c>
      <c r="AU191" s="149" t="s">
        <v>86</v>
      </c>
      <c r="AV191" s="12" t="s">
        <v>86</v>
      </c>
      <c r="AW191" s="12" t="s">
        <v>31</v>
      </c>
      <c r="AX191" s="12" t="s">
        <v>76</v>
      </c>
      <c r="AY191" s="149" t="s">
        <v>179</v>
      </c>
    </row>
    <row r="192" spans="2:65" s="13" customFormat="1">
      <c r="B192" s="155"/>
      <c r="D192" s="144" t="s">
        <v>190</v>
      </c>
      <c r="E192" s="156" t="s">
        <v>1</v>
      </c>
      <c r="F192" s="157" t="s">
        <v>193</v>
      </c>
      <c r="H192" s="158">
        <v>11024</v>
      </c>
      <c r="I192" s="159"/>
      <c r="L192" s="155"/>
      <c r="M192" s="160"/>
      <c r="T192" s="161"/>
      <c r="AT192" s="156" t="s">
        <v>190</v>
      </c>
      <c r="AU192" s="156" t="s">
        <v>86</v>
      </c>
      <c r="AV192" s="13" t="s">
        <v>186</v>
      </c>
      <c r="AW192" s="13" t="s">
        <v>31</v>
      </c>
      <c r="AX192" s="13" t="s">
        <v>84</v>
      </c>
      <c r="AY192" s="156" t="s">
        <v>179</v>
      </c>
    </row>
    <row r="193" spans="2:65" s="1" customFormat="1" ht="37.9" customHeight="1">
      <c r="B193" s="31"/>
      <c r="C193" s="131" t="s">
        <v>401</v>
      </c>
      <c r="D193" s="131" t="s">
        <v>181</v>
      </c>
      <c r="E193" s="132" t="s">
        <v>5057</v>
      </c>
      <c r="F193" s="133" t="s">
        <v>5058</v>
      </c>
      <c r="G193" s="134" t="s">
        <v>184</v>
      </c>
      <c r="H193" s="135">
        <v>250</v>
      </c>
      <c r="I193" s="136"/>
      <c r="J193" s="137">
        <f>ROUND(I193*H193,2)</f>
        <v>0</v>
      </c>
      <c r="K193" s="133" t="s">
        <v>1</v>
      </c>
      <c r="L193" s="31"/>
      <c r="M193" s="138" t="s">
        <v>1</v>
      </c>
      <c r="N193" s="139" t="s">
        <v>41</v>
      </c>
      <c r="P193" s="140">
        <f>O193*H193</f>
        <v>0</v>
      </c>
      <c r="Q193" s="140">
        <v>0</v>
      </c>
      <c r="R193" s="140">
        <f>Q193*H193</f>
        <v>0</v>
      </c>
      <c r="S193" s="140">
        <v>0</v>
      </c>
      <c r="T193" s="141">
        <f>S193*H193</f>
        <v>0</v>
      </c>
      <c r="AR193" s="142" t="s">
        <v>186</v>
      </c>
      <c r="AT193" s="142" t="s">
        <v>181</v>
      </c>
      <c r="AU193" s="142" t="s">
        <v>86</v>
      </c>
      <c r="AY193" s="16" t="s">
        <v>179</v>
      </c>
      <c r="BE193" s="143">
        <f>IF(N193="základní",J193,0)</f>
        <v>0</v>
      </c>
      <c r="BF193" s="143">
        <f>IF(N193="snížená",J193,0)</f>
        <v>0</v>
      </c>
      <c r="BG193" s="143">
        <f>IF(N193="zákl. přenesená",J193,0)</f>
        <v>0</v>
      </c>
      <c r="BH193" s="143">
        <f>IF(N193="sníž. přenesená",J193,0)</f>
        <v>0</v>
      </c>
      <c r="BI193" s="143">
        <f>IF(N193="nulová",J193,0)</f>
        <v>0</v>
      </c>
      <c r="BJ193" s="16" t="s">
        <v>84</v>
      </c>
      <c r="BK193" s="143">
        <f>ROUND(I193*H193,2)</f>
        <v>0</v>
      </c>
      <c r="BL193" s="16" t="s">
        <v>186</v>
      </c>
      <c r="BM193" s="142" t="s">
        <v>5059</v>
      </c>
    </row>
    <row r="194" spans="2:65" s="1" customFormat="1" ht="39">
      <c r="B194" s="31"/>
      <c r="D194" s="144" t="s">
        <v>188</v>
      </c>
      <c r="F194" s="145" t="s">
        <v>5060</v>
      </c>
      <c r="I194" s="146"/>
      <c r="L194" s="31"/>
      <c r="M194" s="147"/>
      <c r="T194" s="55"/>
      <c r="AT194" s="16" t="s">
        <v>188</v>
      </c>
      <c r="AU194" s="16" t="s">
        <v>86</v>
      </c>
    </row>
    <row r="195" spans="2:65" s="1" customFormat="1" ht="37.9" customHeight="1">
      <c r="B195" s="31"/>
      <c r="C195" s="131" t="s">
        <v>413</v>
      </c>
      <c r="D195" s="131" t="s">
        <v>181</v>
      </c>
      <c r="E195" s="132" t="s">
        <v>5061</v>
      </c>
      <c r="F195" s="133" t="s">
        <v>5062</v>
      </c>
      <c r="G195" s="134" t="s">
        <v>184</v>
      </c>
      <c r="H195" s="135">
        <v>550</v>
      </c>
      <c r="I195" s="136"/>
      <c r="J195" s="137">
        <f>ROUND(I195*H195,2)</f>
        <v>0</v>
      </c>
      <c r="K195" s="133" t="s">
        <v>1</v>
      </c>
      <c r="L195" s="31"/>
      <c r="M195" s="138" t="s">
        <v>1</v>
      </c>
      <c r="N195" s="139" t="s">
        <v>41</v>
      </c>
      <c r="P195" s="140">
        <f>O195*H195</f>
        <v>0</v>
      </c>
      <c r="Q195" s="140">
        <v>0</v>
      </c>
      <c r="R195" s="140">
        <f>Q195*H195</f>
        <v>0</v>
      </c>
      <c r="S195" s="140">
        <v>0</v>
      </c>
      <c r="T195" s="141">
        <f>S195*H195</f>
        <v>0</v>
      </c>
      <c r="AR195" s="142" t="s">
        <v>186</v>
      </c>
      <c r="AT195" s="142" t="s">
        <v>181</v>
      </c>
      <c r="AU195" s="142" t="s">
        <v>86</v>
      </c>
      <c r="AY195" s="16" t="s">
        <v>179</v>
      </c>
      <c r="BE195" s="143">
        <f>IF(N195="základní",J195,0)</f>
        <v>0</v>
      </c>
      <c r="BF195" s="143">
        <f>IF(N195="snížená",J195,0)</f>
        <v>0</v>
      </c>
      <c r="BG195" s="143">
        <f>IF(N195="zákl. přenesená",J195,0)</f>
        <v>0</v>
      </c>
      <c r="BH195" s="143">
        <f>IF(N195="sníž. přenesená",J195,0)</f>
        <v>0</v>
      </c>
      <c r="BI195" s="143">
        <f>IF(N195="nulová",J195,0)</f>
        <v>0</v>
      </c>
      <c r="BJ195" s="16" t="s">
        <v>84</v>
      </c>
      <c r="BK195" s="143">
        <f>ROUND(I195*H195,2)</f>
        <v>0</v>
      </c>
      <c r="BL195" s="16" t="s">
        <v>186</v>
      </c>
      <c r="BM195" s="142" t="s">
        <v>5063</v>
      </c>
    </row>
    <row r="196" spans="2:65" s="1" customFormat="1" ht="39">
      <c r="B196" s="31"/>
      <c r="D196" s="144" t="s">
        <v>188</v>
      </c>
      <c r="F196" s="145" t="s">
        <v>5064</v>
      </c>
      <c r="I196" s="146"/>
      <c r="L196" s="31"/>
      <c r="M196" s="147"/>
      <c r="T196" s="55"/>
      <c r="AT196" s="16" t="s">
        <v>188</v>
      </c>
      <c r="AU196" s="16" t="s">
        <v>86</v>
      </c>
    </row>
    <row r="197" spans="2:65" s="1" customFormat="1" ht="37.9" customHeight="1">
      <c r="B197" s="31"/>
      <c r="C197" s="131" t="s">
        <v>420</v>
      </c>
      <c r="D197" s="131" t="s">
        <v>181</v>
      </c>
      <c r="E197" s="132" t="s">
        <v>5065</v>
      </c>
      <c r="F197" s="133" t="s">
        <v>5066</v>
      </c>
      <c r="G197" s="134" t="s">
        <v>184</v>
      </c>
      <c r="H197" s="135">
        <v>240</v>
      </c>
      <c r="I197" s="136"/>
      <c r="J197" s="137">
        <f>ROUND(I197*H197,2)</f>
        <v>0</v>
      </c>
      <c r="K197" s="133" t="s">
        <v>1</v>
      </c>
      <c r="L197" s="31"/>
      <c r="M197" s="138" t="s">
        <v>1</v>
      </c>
      <c r="N197" s="139" t="s">
        <v>41</v>
      </c>
      <c r="P197" s="140">
        <f>O197*H197</f>
        <v>0</v>
      </c>
      <c r="Q197" s="140">
        <v>0</v>
      </c>
      <c r="R197" s="140">
        <f>Q197*H197</f>
        <v>0</v>
      </c>
      <c r="S197" s="140">
        <v>0</v>
      </c>
      <c r="T197" s="141">
        <f>S197*H197</f>
        <v>0</v>
      </c>
      <c r="AR197" s="142" t="s">
        <v>186</v>
      </c>
      <c r="AT197" s="142" t="s">
        <v>181</v>
      </c>
      <c r="AU197" s="142" t="s">
        <v>86</v>
      </c>
      <c r="AY197" s="16" t="s">
        <v>179</v>
      </c>
      <c r="BE197" s="143">
        <f>IF(N197="základní",J197,0)</f>
        <v>0</v>
      </c>
      <c r="BF197" s="143">
        <f>IF(N197="snížená",J197,0)</f>
        <v>0</v>
      </c>
      <c r="BG197" s="143">
        <f>IF(N197="zákl. přenesená",J197,0)</f>
        <v>0</v>
      </c>
      <c r="BH197" s="143">
        <f>IF(N197="sníž. přenesená",J197,0)</f>
        <v>0</v>
      </c>
      <c r="BI197" s="143">
        <f>IF(N197="nulová",J197,0)</f>
        <v>0</v>
      </c>
      <c r="BJ197" s="16" t="s">
        <v>84</v>
      </c>
      <c r="BK197" s="143">
        <f>ROUND(I197*H197,2)</f>
        <v>0</v>
      </c>
      <c r="BL197" s="16" t="s">
        <v>186</v>
      </c>
      <c r="BM197" s="142" t="s">
        <v>5067</v>
      </c>
    </row>
    <row r="198" spans="2:65" s="1" customFormat="1" ht="29.25">
      <c r="B198" s="31"/>
      <c r="D198" s="144" t="s">
        <v>188</v>
      </c>
      <c r="F198" s="145" t="s">
        <v>5068</v>
      </c>
      <c r="I198" s="146"/>
      <c r="L198" s="31"/>
      <c r="M198" s="183"/>
      <c r="N198" s="184"/>
      <c r="O198" s="184"/>
      <c r="P198" s="184"/>
      <c r="Q198" s="184"/>
      <c r="R198" s="184"/>
      <c r="S198" s="184"/>
      <c r="T198" s="185"/>
      <c r="AT198" s="16" t="s">
        <v>188</v>
      </c>
      <c r="AU198" s="16" t="s">
        <v>86</v>
      </c>
    </row>
    <row r="199" spans="2:65" s="1" customFormat="1" ht="6.95" customHeight="1">
      <c r="B199" s="43"/>
      <c r="C199" s="44"/>
      <c r="D199" s="44"/>
      <c r="E199" s="44"/>
      <c r="F199" s="44"/>
      <c r="G199" s="44"/>
      <c r="H199" s="44"/>
      <c r="I199" s="44"/>
      <c r="J199" s="44"/>
      <c r="K199" s="44"/>
      <c r="L199" s="31"/>
    </row>
  </sheetData>
  <sheetProtection algorithmName="SHA-512" hashValue="ifBFAc3dwT7dUP8kzV4nHb5y7qboC4JhlDYkvqAG2KbG7zm2+JYQJCKBysFhpi4jiTCZazBnp+0MtZDI/+l2+g==" saltValue="+G72/wu8zMwni+ndLjVV6VGUgGL2I36O/J2rjRmlELCWjcQUx/hUE2lILeLoftgFDiLmZh09wRY8cKQtkQIn5g==" spinCount="100000" sheet="1" objects="1" scenarios="1" formatColumns="0" formatRows="0" autoFilter="0"/>
  <autoFilter ref="C122:K198"/>
  <mergeCells count="9">
    <mergeCell ref="E87:H87"/>
    <mergeCell ref="E113:H113"/>
    <mergeCell ref="E115:H115"/>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15</vt:i4>
      </vt:variant>
      <vt:variant>
        <vt:lpstr>Pojmenované oblasti</vt:lpstr>
      </vt:variant>
      <vt:variant>
        <vt:i4>30</vt:i4>
      </vt:variant>
    </vt:vector>
  </HeadingPairs>
  <TitlesOfParts>
    <vt:vector size="45" baseType="lpstr">
      <vt:lpstr>Rekapitulace stavby</vt:lpstr>
      <vt:lpstr>D.1.1 - Architektonicko s...</vt:lpstr>
      <vt:lpstr>D.1.2 - Stavebně konstruk...</vt:lpstr>
      <vt:lpstr>D.1.4.a - Zdravotechnické...</vt:lpstr>
      <vt:lpstr>D.1.4.b - Zdravotechnické...</vt:lpstr>
      <vt:lpstr>D.1.4.c - Vzduchotechnika</vt:lpstr>
      <vt:lpstr>D.1.4.d - Vytápění</vt:lpstr>
      <vt:lpstr>D.1.4.e - Plynová zařízení</vt:lpstr>
      <vt:lpstr>D.1.4.f - Elektroinstalac...</vt:lpstr>
      <vt:lpstr>D.1.4.g1 - Elektroinstala...</vt:lpstr>
      <vt:lpstr>D.1.4.g2 - Rozvaděč RH vč...</vt:lpstr>
      <vt:lpstr>D.1.4.g3 - Rozvaděč RP vč...</vt:lpstr>
      <vt:lpstr>D.1.4.h - Rozvaděče</vt:lpstr>
      <vt:lpstr>D.1.4.i - Chlazení</vt:lpstr>
      <vt:lpstr>VRN - Vedlejší rozpočtové...</vt:lpstr>
      <vt:lpstr>'D.1.1 - Architektonicko s...'!Názvy_tisku</vt:lpstr>
      <vt:lpstr>'D.1.2 - Stavebně konstruk...'!Názvy_tisku</vt:lpstr>
      <vt:lpstr>'D.1.4.a - Zdravotechnické...'!Názvy_tisku</vt:lpstr>
      <vt:lpstr>'D.1.4.b - Zdravotechnické...'!Názvy_tisku</vt:lpstr>
      <vt:lpstr>'D.1.4.c - Vzduchotechnika'!Názvy_tisku</vt:lpstr>
      <vt:lpstr>'D.1.4.d - Vytápění'!Názvy_tisku</vt:lpstr>
      <vt:lpstr>'D.1.4.e - Plynová zařízení'!Názvy_tisku</vt:lpstr>
      <vt:lpstr>'D.1.4.f - Elektroinstalac...'!Názvy_tisku</vt:lpstr>
      <vt:lpstr>'D.1.4.g1 - Elektroinstala...'!Názvy_tisku</vt:lpstr>
      <vt:lpstr>'D.1.4.g2 - Rozvaděč RH vč...'!Názvy_tisku</vt:lpstr>
      <vt:lpstr>'D.1.4.g3 - Rozvaděč RP vč...'!Názvy_tisku</vt:lpstr>
      <vt:lpstr>'D.1.4.h - Rozvaděče'!Názvy_tisku</vt:lpstr>
      <vt:lpstr>'D.1.4.i - Chlazení'!Názvy_tisku</vt:lpstr>
      <vt:lpstr>'Rekapitulace stavby'!Názvy_tisku</vt:lpstr>
      <vt:lpstr>'VRN - Vedlejší rozpočtové...'!Názvy_tisku</vt:lpstr>
      <vt:lpstr>'D.1.1 - Architektonicko s...'!Oblast_tisku</vt:lpstr>
      <vt:lpstr>'D.1.2 - Stavebně konstruk...'!Oblast_tisku</vt:lpstr>
      <vt:lpstr>'D.1.4.a - Zdravotechnické...'!Oblast_tisku</vt:lpstr>
      <vt:lpstr>'D.1.4.b - Zdravotechnické...'!Oblast_tisku</vt:lpstr>
      <vt:lpstr>'D.1.4.c - Vzduchotechnika'!Oblast_tisku</vt:lpstr>
      <vt:lpstr>'D.1.4.d - Vytápění'!Oblast_tisku</vt:lpstr>
      <vt:lpstr>'D.1.4.e - Plynová zařízení'!Oblast_tisku</vt:lpstr>
      <vt:lpstr>'D.1.4.f - Elektroinstalac...'!Oblast_tisku</vt:lpstr>
      <vt:lpstr>'D.1.4.g1 - Elektroinstala...'!Oblast_tisku</vt:lpstr>
      <vt:lpstr>'D.1.4.g2 - Rozvaděč RH vč...'!Oblast_tisku</vt:lpstr>
      <vt:lpstr>'D.1.4.g3 - Rozvaděč RP vč...'!Oblast_tisku</vt:lpstr>
      <vt:lpstr>'D.1.4.h - Rozvaděče'!Oblast_tisku</vt:lpstr>
      <vt:lpstr>'D.1.4.i - Chlazení'!Oblast_tisku</vt:lpstr>
      <vt:lpstr>'Rekapitulace stavby'!Oblast_tisku</vt:lpstr>
      <vt:lpstr>'VRN - Vedlejší rozpočtové...'!Oblast_tisku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Jannike Sklenarova</dc:creator>
  <cp:lastModifiedBy>Schneedörfler Jan</cp:lastModifiedBy>
  <dcterms:created xsi:type="dcterms:W3CDTF">2023-03-31T09:05:15Z</dcterms:created>
  <dcterms:modified xsi:type="dcterms:W3CDTF">2023-04-03T14:10:29Z</dcterms:modified>
</cp:coreProperties>
</file>